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e\AO\Ele file\Truing up 2018-19\"/>
    </mc:Choice>
  </mc:AlternateContent>
  <xr:revisionPtr revIDLastSave="0" documentId="13_ncr:1_{415308C4-686D-4E82-932B-27FC236846B7}" xr6:coauthVersionLast="45" xr6:coauthVersionMax="45" xr10:uidLastSave="{00000000-0000-0000-0000-000000000000}"/>
  <bookViews>
    <workbookView xWindow="-120" yWindow="-120" windowWidth="20730" windowHeight="11160" tabRatio="820" firstSheet="21" activeTab="21" xr2:uid="{00000000-000D-0000-FFFF-FFFF00000000}"/>
  </bookViews>
  <sheets>
    <sheet name="Index" sheetId="33" r:id="rId1"/>
    <sheet name="D1.1" sheetId="54" r:id="rId2"/>
    <sheet name="D2.1 (2017-18 Actual)" sheetId="129" r:id="rId3"/>
    <sheet name="D2.1 (2018-19 Proposed)" sheetId="98" r:id="rId4"/>
    <sheet name="D2.1 (2018-19 Approved)" sheetId="99" r:id="rId5"/>
    <sheet name="D2.1 (2018-19 Auctual)" sheetId="96" r:id="rId6"/>
    <sheet name="D2.2 (2017-18 actual) " sheetId="102" r:id="rId7"/>
    <sheet name="D2.2 (2018-19 Proposed)" sheetId="103" r:id="rId8"/>
    <sheet name="D2.2 (2018-19 Approved)" sheetId="104" r:id="rId9"/>
    <sheet name="D2.2 (2018-19 actual)" sheetId="101" r:id="rId10"/>
    <sheet name="D2.3" sheetId="70" r:id="rId11"/>
    <sheet name="D2.4 " sheetId="37" r:id="rId12"/>
    <sheet name="D2.5" sheetId="71" r:id="rId13"/>
    <sheet name="D2.6 " sheetId="38" r:id="rId14"/>
    <sheet name="D2.7" sheetId="51" r:id="rId15"/>
    <sheet name="D3.1 (2017-18 Actual)" sheetId="107" r:id="rId16"/>
    <sheet name="D3.1 (2018-19 Proposed)" sheetId="108" r:id="rId17"/>
    <sheet name="D3.1 (2018-19 approved) " sheetId="109" r:id="rId18"/>
    <sheet name="D3.1 (2018-19 Actual)" sheetId="106" r:id="rId19"/>
    <sheet name="D3.2 &amp; 3.3" sheetId="66" r:id="rId20"/>
    <sheet name="D3.4" sheetId="67" r:id="rId21"/>
    <sheet name="D3.4(a)" sheetId="78" r:id="rId22"/>
    <sheet name="D3.4(b)" sheetId="79" r:id="rId23"/>
    <sheet name="D3.4(c)" sheetId="80" r:id="rId24"/>
    <sheet name="D3.5 (2017-18 Actual)" sheetId="43" r:id="rId25"/>
    <sheet name="D3.5(2018-19 projected)" sheetId="150" r:id="rId26"/>
    <sheet name="D3.5(2018-19 approved)" sheetId="149" r:id="rId27"/>
    <sheet name="D 3.5 (2018-19 Actual)" sheetId="145" r:id="rId28"/>
    <sheet name="D3.6(a)" sheetId="81" r:id="rId29"/>
    <sheet name="D3.6(b)" sheetId="82" r:id="rId30"/>
    <sheet name="D3.6(c)" sheetId="87" r:id="rId31"/>
    <sheet name="D3.7" sheetId="56" r:id="rId32"/>
    <sheet name="D3.8" sheetId="68" r:id="rId33"/>
    <sheet name="D3.9" sheetId="52" r:id="rId34"/>
    <sheet name="D4.1 " sheetId="130" r:id="rId35"/>
    <sheet name="D4.2 (2017-18 Actuaal)" sheetId="134" r:id="rId36"/>
    <sheet name="D4.2 (2018-19 Proposed)" sheetId="147" r:id="rId37"/>
    <sheet name="D4.2 (2018-19 Approved))" sheetId="148" r:id="rId38"/>
    <sheet name="D4.2 (2018-19 Actual)" sheetId="135" r:id="rId39"/>
    <sheet name="D4.3" sheetId="50" r:id="rId40"/>
    <sheet name="D5.1" sheetId="45" r:id="rId41"/>
    <sheet name="D6.1 " sheetId="48" r:id="rId42"/>
    <sheet name="D6.2 (2017-18 Actual )" sheetId="112" r:id="rId43"/>
    <sheet name="D6.2 (2018-19 Proposed)" sheetId="113" r:id="rId44"/>
    <sheet name="D6.2 (2018-19 Approved)" sheetId="151" r:id="rId45"/>
    <sheet name="D6.2 (2018-19 Actual)" sheetId="152" r:id="rId46"/>
    <sheet name="D7.1 (2017-18 Actual )" sheetId="117" r:id="rId47"/>
    <sheet name="D7.1 (2018-19 Projection)" sheetId="118" r:id="rId48"/>
    <sheet name="D7.1 (2018-19 Approved )" sheetId="123" r:id="rId49"/>
    <sheet name="D7.1 (2018-19 Actual)" sheetId="153" r:id="rId50"/>
    <sheet name="D7.2 (2017-18 Actual)" sheetId="124" r:id="rId51"/>
    <sheet name="D7.2 (2018-19 Projection)" sheetId="156" r:id="rId52"/>
    <sheet name="D7.2 (2018-19 Approved)" sheetId="155" r:id="rId53"/>
    <sheet name="D7.2 (2018-19 Actual)" sheetId="154" r:id="rId54"/>
    <sheet name="D7.3" sheetId="63" r:id="rId55"/>
    <sheet name="D8" sheetId="64" r:id="rId56"/>
    <sheet name="D9" sheetId="88" r:id="rId57"/>
    <sheet name="D P&amp;L" sheetId="83" r:id="rId58"/>
    <sheet name="D BS" sheetId="85" r:id="rId59"/>
    <sheet name="D CF" sheetId="86" state="hidden" r:id="rId60"/>
    <sheet name="cf" sheetId="146" r:id="rId61"/>
    <sheet name="P&amp;LOther-Licensee" sheetId="89" r:id="rId62"/>
    <sheet name="KSEBL SBU-wise P&amp;L" sheetId="90" r:id="rId63"/>
    <sheet name="SBU- BS" sheetId="92" r:id="rId64"/>
    <sheet name="BS_other Lic" sheetId="93" r:id="rId65"/>
  </sheets>
  <externalReferences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_____SCH6" localSheetId="64">'[1]04REL'!#REF!</definedName>
    <definedName name="_____SCH6" localSheetId="58">'[1]04REL'!#REF!</definedName>
    <definedName name="_____SCH6" localSheetId="59">'[1]04REL'!#REF!</definedName>
    <definedName name="_____SCH6" localSheetId="57">'[1]04REL'!#REF!</definedName>
    <definedName name="_____SCH6" localSheetId="2">'[1]04REL'!#REF!</definedName>
    <definedName name="_____SCH6" localSheetId="4">'[1]04REL'!#REF!</definedName>
    <definedName name="_____SCH6" localSheetId="5">'[1]04REL'!#REF!</definedName>
    <definedName name="_____SCH6" localSheetId="3">'[1]04REL'!#REF!</definedName>
    <definedName name="_____SCH6" localSheetId="6">'[1]04REL'!#REF!</definedName>
    <definedName name="_____SCH6" localSheetId="9">'[1]04REL'!#REF!</definedName>
    <definedName name="_____SCH6" localSheetId="8">'[1]04REL'!#REF!</definedName>
    <definedName name="_____SCH6" localSheetId="7">'[1]04REL'!#REF!</definedName>
    <definedName name="_____SCH6" localSheetId="15">'[1]04REL'!#REF!</definedName>
    <definedName name="_____SCH6" localSheetId="18">'[1]04REL'!#REF!</definedName>
    <definedName name="_____SCH6" localSheetId="17">'[1]04REL'!#REF!</definedName>
    <definedName name="_____SCH6" localSheetId="16">'[1]04REL'!#REF!</definedName>
    <definedName name="_____SCH6" localSheetId="28">'[1]04REL'!#REF!</definedName>
    <definedName name="_____SCH6" localSheetId="29">'[1]04REL'!#REF!</definedName>
    <definedName name="_____SCH6" localSheetId="30">'[1]04REL'!#REF!</definedName>
    <definedName name="_____SCH6" localSheetId="34">'[1]04REL'!#REF!</definedName>
    <definedName name="_____SCH6" localSheetId="35">'[1]04REL'!#REF!</definedName>
    <definedName name="_____SCH6" localSheetId="38">'[1]04REL'!#REF!</definedName>
    <definedName name="_____SCH6" localSheetId="37">'[1]04REL'!#REF!</definedName>
    <definedName name="_____SCH6" localSheetId="36">'[1]04REL'!#REF!</definedName>
    <definedName name="_____SCH6" localSheetId="42">'[1]04REL'!#REF!</definedName>
    <definedName name="_____SCH6" localSheetId="43">'[1]04REL'!#REF!</definedName>
    <definedName name="_____SCH6" localSheetId="46">'[1]04REL'!#REF!</definedName>
    <definedName name="_____SCH6" localSheetId="48">'[1]04REL'!#REF!</definedName>
    <definedName name="_____SCH6" localSheetId="47">'[1]04REL'!#REF!</definedName>
    <definedName name="_____SCH6" localSheetId="50">'[1]04REL'!#REF!</definedName>
    <definedName name="_____SCH6" localSheetId="62">'[1]04REL'!#REF!</definedName>
    <definedName name="_____SCH6" localSheetId="61">'[1]04REL'!#REF!</definedName>
    <definedName name="_____SCH6" localSheetId="63">'[1]04REL'!#REF!</definedName>
    <definedName name="_____SCH6">'[1]04REL'!#REF!</definedName>
    <definedName name="____SCH6" localSheetId="29">'[1]04REL'!#REF!</definedName>
    <definedName name="____SCH6" localSheetId="30">'[1]04REL'!#REF!</definedName>
    <definedName name="___SCH6" localSheetId="64">'[1]04REL'!#REF!</definedName>
    <definedName name="___SCH6" localSheetId="58">'[1]04REL'!#REF!</definedName>
    <definedName name="___SCH6" localSheetId="59">'[1]04REL'!#REF!</definedName>
    <definedName name="___SCH6" localSheetId="57">'[1]04REL'!#REF!</definedName>
    <definedName name="___SCH6" localSheetId="2">'[1]04REL'!#REF!</definedName>
    <definedName name="___SCH6" localSheetId="4">'[1]04REL'!#REF!</definedName>
    <definedName name="___SCH6" localSheetId="5">'[1]04REL'!#REF!</definedName>
    <definedName name="___SCH6" localSheetId="3">'[1]04REL'!#REF!</definedName>
    <definedName name="___SCH6" localSheetId="6">'[1]04REL'!#REF!</definedName>
    <definedName name="___SCH6" localSheetId="9">'[1]04REL'!#REF!</definedName>
    <definedName name="___SCH6" localSheetId="8">'[1]04REL'!#REF!</definedName>
    <definedName name="___SCH6" localSheetId="7">'[1]04REL'!#REF!</definedName>
    <definedName name="___SCH6" localSheetId="15">'[1]04REL'!#REF!</definedName>
    <definedName name="___SCH6" localSheetId="18">'[1]04REL'!#REF!</definedName>
    <definedName name="___SCH6" localSheetId="17">'[1]04REL'!#REF!</definedName>
    <definedName name="___SCH6" localSheetId="16">'[1]04REL'!#REF!</definedName>
    <definedName name="___SCH6" localSheetId="28">'[1]04REL'!#REF!</definedName>
    <definedName name="___SCH6" localSheetId="29">'[1]04REL'!#REF!</definedName>
    <definedName name="___SCH6" localSheetId="30">'[1]04REL'!#REF!</definedName>
    <definedName name="___SCH6" localSheetId="34">'[1]04REL'!#REF!</definedName>
    <definedName name="___SCH6" localSheetId="35">'[1]04REL'!#REF!</definedName>
    <definedName name="___SCH6" localSheetId="38">'[1]04REL'!#REF!</definedName>
    <definedName name="___SCH6" localSheetId="37">'[1]04REL'!#REF!</definedName>
    <definedName name="___SCH6" localSheetId="36">'[1]04REL'!#REF!</definedName>
    <definedName name="___SCH6" localSheetId="42">'[1]04REL'!#REF!</definedName>
    <definedName name="___SCH6" localSheetId="43">'[1]04REL'!#REF!</definedName>
    <definedName name="___SCH6" localSheetId="46">'[1]04REL'!#REF!</definedName>
    <definedName name="___SCH6" localSheetId="48">'[1]04REL'!#REF!</definedName>
    <definedName name="___SCH6" localSheetId="47">'[1]04REL'!#REF!</definedName>
    <definedName name="___SCH6" localSheetId="50">'[1]04REL'!#REF!</definedName>
    <definedName name="___SCH6" localSheetId="62">'[1]04REL'!#REF!</definedName>
    <definedName name="___SCH6" localSheetId="61">'[1]04REL'!#REF!</definedName>
    <definedName name="___SCH6" localSheetId="63">'[1]04REL'!#REF!</definedName>
    <definedName name="___SCH6">'[1]04REL'!#REF!</definedName>
    <definedName name="__SCH6" localSheetId="64">'[1]04REL'!#REF!</definedName>
    <definedName name="__SCH6" localSheetId="58">'[1]04REL'!#REF!</definedName>
    <definedName name="__SCH6" localSheetId="59">'[1]04REL'!#REF!</definedName>
    <definedName name="__SCH6" localSheetId="57">'[1]04REL'!#REF!</definedName>
    <definedName name="__SCH6" localSheetId="2">'[1]04REL'!#REF!</definedName>
    <definedName name="__SCH6" localSheetId="4">'[1]04REL'!#REF!</definedName>
    <definedName name="__SCH6" localSheetId="5">'[1]04REL'!#REF!</definedName>
    <definedName name="__SCH6" localSheetId="3">'[1]04REL'!#REF!</definedName>
    <definedName name="__SCH6" localSheetId="6">'[1]04REL'!#REF!</definedName>
    <definedName name="__SCH6" localSheetId="9">'[1]04REL'!#REF!</definedName>
    <definedName name="__SCH6" localSheetId="8">'[1]04REL'!#REF!</definedName>
    <definedName name="__SCH6" localSheetId="7">'[1]04REL'!#REF!</definedName>
    <definedName name="__SCH6" localSheetId="15">'[1]04REL'!#REF!</definedName>
    <definedName name="__SCH6" localSheetId="18">'[1]04REL'!#REF!</definedName>
    <definedName name="__SCH6" localSheetId="17">'[1]04REL'!#REF!</definedName>
    <definedName name="__SCH6" localSheetId="16">'[1]04REL'!#REF!</definedName>
    <definedName name="__SCH6" localSheetId="28">'[1]04REL'!#REF!</definedName>
    <definedName name="__SCH6" localSheetId="30">'[1]04REL'!#REF!</definedName>
    <definedName name="__SCH6" localSheetId="34">'[1]04REL'!#REF!</definedName>
    <definedName name="__SCH6" localSheetId="35">'[1]04REL'!#REF!</definedName>
    <definedName name="__SCH6" localSheetId="38">'[1]04REL'!#REF!</definedName>
    <definedName name="__SCH6" localSheetId="37">'[1]04REL'!#REF!</definedName>
    <definedName name="__SCH6" localSheetId="36">'[1]04REL'!#REF!</definedName>
    <definedName name="__SCH6" localSheetId="42">'[1]04REL'!#REF!</definedName>
    <definedName name="__SCH6" localSheetId="43">'[1]04REL'!#REF!</definedName>
    <definedName name="__SCH6" localSheetId="46">'[1]04REL'!#REF!</definedName>
    <definedName name="__SCH6" localSheetId="48">'[1]04REL'!#REF!</definedName>
    <definedName name="__SCH6" localSheetId="47">'[1]04REL'!#REF!</definedName>
    <definedName name="__SCH6" localSheetId="50">'[1]04REL'!#REF!</definedName>
    <definedName name="__SCH6" localSheetId="62">'[1]04REL'!#REF!</definedName>
    <definedName name="__SCH6" localSheetId="61">'[1]04REL'!#REF!</definedName>
    <definedName name="__SCH6" localSheetId="63">'[1]04REL'!#REF!</definedName>
    <definedName name="__SCH6">'[1]04REL'!#REF!</definedName>
    <definedName name="_Order1" hidden="1">255</definedName>
    <definedName name="_SCH6" localSheetId="64">'[1]04REL'!#REF!</definedName>
    <definedName name="_SCH6" localSheetId="58">'[1]04REL'!#REF!</definedName>
    <definedName name="_SCH6" localSheetId="59">'[1]04REL'!#REF!</definedName>
    <definedName name="_SCH6" localSheetId="57">'[1]04REL'!#REF!</definedName>
    <definedName name="_SCH6" localSheetId="2">'[1]04REL'!#REF!</definedName>
    <definedName name="_SCH6" localSheetId="4">'[1]04REL'!#REF!</definedName>
    <definedName name="_SCH6" localSheetId="5">'[1]04REL'!#REF!</definedName>
    <definedName name="_SCH6" localSheetId="3">'[1]04REL'!#REF!</definedName>
    <definedName name="_SCH6" localSheetId="6">'[1]04REL'!#REF!</definedName>
    <definedName name="_SCH6" localSheetId="9">'[1]04REL'!#REF!</definedName>
    <definedName name="_SCH6" localSheetId="8">'[1]04REL'!#REF!</definedName>
    <definedName name="_SCH6" localSheetId="7">'[1]04REL'!#REF!</definedName>
    <definedName name="_SCH6" localSheetId="15">'[1]04REL'!#REF!</definedName>
    <definedName name="_SCH6" localSheetId="18">'[1]04REL'!#REF!</definedName>
    <definedName name="_SCH6" localSheetId="17">'[1]04REL'!#REF!</definedName>
    <definedName name="_SCH6" localSheetId="16">'[1]04REL'!#REF!</definedName>
    <definedName name="_SCH6" localSheetId="21">'[1]04REL'!#REF!</definedName>
    <definedName name="_SCH6" localSheetId="22">'[1]04REL'!#REF!</definedName>
    <definedName name="_SCH6" localSheetId="23">'[1]04REL'!#REF!</definedName>
    <definedName name="_SCH6" localSheetId="28">'[1]04REL'!#REF!</definedName>
    <definedName name="_SCH6" localSheetId="29">'[1]04REL'!#REF!</definedName>
    <definedName name="_SCH6" localSheetId="30">'[1]04REL'!#REF!</definedName>
    <definedName name="_SCH6" localSheetId="34">'[1]04REL'!#REF!</definedName>
    <definedName name="_SCH6" localSheetId="35">'[1]04REL'!#REF!</definedName>
    <definedName name="_SCH6" localSheetId="38">'[1]04REL'!#REF!</definedName>
    <definedName name="_SCH6" localSheetId="37">'[1]04REL'!#REF!</definedName>
    <definedName name="_SCH6" localSheetId="36">'[1]04REL'!#REF!</definedName>
    <definedName name="_SCH6" localSheetId="42">'[1]04REL'!#REF!</definedName>
    <definedName name="_SCH6" localSheetId="43">'[1]04REL'!#REF!</definedName>
    <definedName name="_SCH6" localSheetId="46">'[1]04REL'!#REF!</definedName>
    <definedName name="_SCH6" localSheetId="48">'[1]04REL'!#REF!</definedName>
    <definedName name="_SCH6" localSheetId="47">'[1]04REL'!#REF!</definedName>
    <definedName name="_SCH6" localSheetId="50">'[1]04REL'!#REF!</definedName>
    <definedName name="_SCH6" localSheetId="62">'[1]04REL'!#REF!</definedName>
    <definedName name="_SCH6" localSheetId="61">'[1]04REL'!#REF!</definedName>
    <definedName name="_SCH6" localSheetId="63">'[1]04REL'!#REF!</definedName>
    <definedName name="_SCH6">'[1]04REL'!#REF!</definedName>
    <definedName name="A" localSheetId="64">#REF!</definedName>
    <definedName name="A" localSheetId="58">#REF!</definedName>
    <definedName name="A" localSheetId="59">#REF!</definedName>
    <definedName name="A" localSheetId="57">#REF!</definedName>
    <definedName name="A" localSheetId="2">#REF!</definedName>
    <definedName name="A" localSheetId="4">#REF!</definedName>
    <definedName name="A" localSheetId="5">#REF!</definedName>
    <definedName name="A" localSheetId="3">#REF!</definedName>
    <definedName name="A" localSheetId="6">#REF!</definedName>
    <definedName name="A" localSheetId="9">#REF!</definedName>
    <definedName name="A" localSheetId="8">#REF!</definedName>
    <definedName name="A" localSheetId="7">#REF!</definedName>
    <definedName name="A" localSheetId="15">#REF!</definedName>
    <definedName name="A" localSheetId="18">#REF!</definedName>
    <definedName name="A" localSheetId="17">#REF!</definedName>
    <definedName name="A" localSheetId="16">#REF!</definedName>
    <definedName name="A" localSheetId="21">#REF!</definedName>
    <definedName name="A" localSheetId="22">#REF!</definedName>
    <definedName name="A" localSheetId="23">#REF!</definedName>
    <definedName name="A" localSheetId="28">#REF!</definedName>
    <definedName name="A" localSheetId="29">#REF!</definedName>
    <definedName name="A" localSheetId="30">#REF!</definedName>
    <definedName name="A" localSheetId="34">#REF!</definedName>
    <definedName name="A" localSheetId="35">#REF!</definedName>
    <definedName name="A" localSheetId="38">#REF!</definedName>
    <definedName name="A" localSheetId="37">#REF!</definedName>
    <definedName name="A" localSheetId="36">#REF!</definedName>
    <definedName name="A" localSheetId="42">#REF!</definedName>
    <definedName name="A" localSheetId="43">#REF!</definedName>
    <definedName name="A" localSheetId="46">#REF!</definedName>
    <definedName name="A" localSheetId="48">#REF!</definedName>
    <definedName name="A" localSheetId="47">#REF!</definedName>
    <definedName name="A" localSheetId="50">#REF!</definedName>
    <definedName name="A" localSheetId="62">#REF!</definedName>
    <definedName name="A" localSheetId="61">#REF!</definedName>
    <definedName name="A" localSheetId="63">#REF!</definedName>
    <definedName name="A">#REF!</definedName>
    <definedName name="ADL.63">[2]Addl.40!$A$38:$I$284</definedName>
    <definedName name="D" localSheetId="6">#N/A</definedName>
    <definedName name="D" localSheetId="9">#N/A</definedName>
    <definedName name="D" localSheetId="8">#N/A</definedName>
    <definedName name="D" localSheetId="7">#N/A</definedName>
    <definedName name="D">#N/A</definedName>
    <definedName name="dpc">'[3]dpc cost'!$D$1</definedName>
    <definedName name="E_315MVA_Addl_Page1" localSheetId="64">#REF!</definedName>
    <definedName name="E_315MVA_Addl_Page1" localSheetId="58">#REF!</definedName>
    <definedName name="E_315MVA_Addl_Page1" localSheetId="59">#REF!</definedName>
    <definedName name="E_315MVA_Addl_Page1" localSheetId="57">#REF!</definedName>
    <definedName name="E_315MVA_Addl_Page1" localSheetId="2">#REF!</definedName>
    <definedName name="E_315MVA_Addl_Page1" localSheetId="4">#REF!</definedName>
    <definedName name="E_315MVA_Addl_Page1" localSheetId="5">#REF!</definedName>
    <definedName name="E_315MVA_Addl_Page1" localSheetId="3">#REF!</definedName>
    <definedName name="E_315MVA_Addl_Page1" localSheetId="6">#REF!</definedName>
    <definedName name="E_315MVA_Addl_Page1" localSheetId="9">#REF!</definedName>
    <definedName name="E_315MVA_Addl_Page1" localSheetId="8">#REF!</definedName>
    <definedName name="E_315MVA_Addl_Page1" localSheetId="7">#REF!</definedName>
    <definedName name="E_315MVA_Addl_Page1" localSheetId="15">#REF!</definedName>
    <definedName name="E_315MVA_Addl_Page1" localSheetId="18">#REF!</definedName>
    <definedName name="E_315MVA_Addl_Page1" localSheetId="17">#REF!</definedName>
    <definedName name="E_315MVA_Addl_Page1" localSheetId="16">#REF!</definedName>
    <definedName name="E_315MVA_Addl_Page1" localSheetId="21">#REF!</definedName>
    <definedName name="E_315MVA_Addl_Page1" localSheetId="22">#REF!</definedName>
    <definedName name="E_315MVA_Addl_Page1" localSheetId="23">#REF!</definedName>
    <definedName name="E_315MVA_Addl_Page1" localSheetId="28">#REF!</definedName>
    <definedName name="E_315MVA_Addl_Page1" localSheetId="29">#REF!</definedName>
    <definedName name="E_315MVA_Addl_Page1" localSheetId="30">#REF!</definedName>
    <definedName name="E_315MVA_Addl_Page1" localSheetId="34">#REF!</definedName>
    <definedName name="E_315MVA_Addl_Page1" localSheetId="35">#REF!</definedName>
    <definedName name="E_315MVA_Addl_Page1" localSheetId="38">#REF!</definedName>
    <definedName name="E_315MVA_Addl_Page1" localSheetId="37">#REF!</definedName>
    <definedName name="E_315MVA_Addl_Page1" localSheetId="36">#REF!</definedName>
    <definedName name="E_315MVA_Addl_Page1" localSheetId="42">#REF!</definedName>
    <definedName name="E_315MVA_Addl_Page1" localSheetId="43">#REF!</definedName>
    <definedName name="E_315MVA_Addl_Page1" localSheetId="46">#REF!</definedName>
    <definedName name="E_315MVA_Addl_Page1" localSheetId="48">#REF!</definedName>
    <definedName name="E_315MVA_Addl_Page1" localSheetId="47">#REF!</definedName>
    <definedName name="E_315MVA_Addl_Page1" localSheetId="50">#REF!</definedName>
    <definedName name="E_315MVA_Addl_Page1" localSheetId="62">#REF!</definedName>
    <definedName name="E_315MVA_Addl_Page1" localSheetId="61">#REF!</definedName>
    <definedName name="E_315MVA_Addl_Page1" localSheetId="63">#REF!</definedName>
    <definedName name="E_315MVA_Addl_Page1">#REF!</definedName>
    <definedName name="E_315MVA_Addl_Page2" localSheetId="64">#REF!</definedName>
    <definedName name="E_315MVA_Addl_Page2" localSheetId="58">#REF!</definedName>
    <definedName name="E_315MVA_Addl_Page2" localSheetId="59">#REF!</definedName>
    <definedName name="E_315MVA_Addl_Page2" localSheetId="57">#REF!</definedName>
    <definedName name="E_315MVA_Addl_Page2" localSheetId="2">#REF!</definedName>
    <definedName name="E_315MVA_Addl_Page2" localSheetId="4">#REF!</definedName>
    <definedName name="E_315MVA_Addl_Page2" localSheetId="5">#REF!</definedName>
    <definedName name="E_315MVA_Addl_Page2" localSheetId="3">#REF!</definedName>
    <definedName name="E_315MVA_Addl_Page2" localSheetId="6">#REF!</definedName>
    <definedName name="E_315MVA_Addl_Page2" localSheetId="9">#REF!</definedName>
    <definedName name="E_315MVA_Addl_Page2" localSheetId="8">#REF!</definedName>
    <definedName name="E_315MVA_Addl_Page2" localSheetId="7">#REF!</definedName>
    <definedName name="E_315MVA_Addl_Page2" localSheetId="15">#REF!</definedName>
    <definedName name="E_315MVA_Addl_Page2" localSheetId="18">#REF!</definedName>
    <definedName name="E_315MVA_Addl_Page2" localSheetId="17">#REF!</definedName>
    <definedName name="E_315MVA_Addl_Page2" localSheetId="16">#REF!</definedName>
    <definedName name="E_315MVA_Addl_Page2" localSheetId="28">#REF!</definedName>
    <definedName name="E_315MVA_Addl_Page2" localSheetId="29">#REF!</definedName>
    <definedName name="E_315MVA_Addl_Page2" localSheetId="30">#REF!</definedName>
    <definedName name="E_315MVA_Addl_Page2" localSheetId="34">#REF!</definedName>
    <definedName name="E_315MVA_Addl_Page2" localSheetId="35">#REF!</definedName>
    <definedName name="E_315MVA_Addl_Page2" localSheetId="38">#REF!</definedName>
    <definedName name="E_315MVA_Addl_Page2" localSheetId="37">#REF!</definedName>
    <definedName name="E_315MVA_Addl_Page2" localSheetId="36">#REF!</definedName>
    <definedName name="E_315MVA_Addl_Page2" localSheetId="42">#REF!</definedName>
    <definedName name="E_315MVA_Addl_Page2" localSheetId="43">#REF!</definedName>
    <definedName name="E_315MVA_Addl_Page2" localSheetId="46">#REF!</definedName>
    <definedName name="E_315MVA_Addl_Page2" localSheetId="48">#REF!</definedName>
    <definedName name="E_315MVA_Addl_Page2" localSheetId="47">#REF!</definedName>
    <definedName name="E_315MVA_Addl_Page2" localSheetId="50">#REF!</definedName>
    <definedName name="E_315MVA_Addl_Page2" localSheetId="62">#REF!</definedName>
    <definedName name="E_315MVA_Addl_Page2" localSheetId="61">#REF!</definedName>
    <definedName name="E_315MVA_Addl_Page2" localSheetId="63">#REF!</definedName>
    <definedName name="E_315MVA_Addl_Page2">#REF!</definedName>
    <definedName name="Fuel_Exp_CY" localSheetId="64">#REF!</definedName>
    <definedName name="Fuel_Exp_CY" localSheetId="58">#REF!</definedName>
    <definedName name="Fuel_Exp_CY" localSheetId="59">#REF!</definedName>
    <definedName name="Fuel_Exp_CY" localSheetId="57">#REF!</definedName>
    <definedName name="Fuel_Exp_CY" localSheetId="2">#REF!</definedName>
    <definedName name="Fuel_Exp_CY" localSheetId="4">#REF!</definedName>
    <definedName name="Fuel_Exp_CY" localSheetId="5">#REF!</definedName>
    <definedName name="Fuel_Exp_CY" localSheetId="3">#REF!</definedName>
    <definedName name="Fuel_Exp_CY" localSheetId="6">#REF!</definedName>
    <definedName name="Fuel_Exp_CY" localSheetId="9">#REF!</definedName>
    <definedName name="Fuel_Exp_CY" localSheetId="8">#REF!</definedName>
    <definedName name="Fuel_Exp_CY" localSheetId="7">#REF!</definedName>
    <definedName name="Fuel_Exp_CY" localSheetId="15">#REF!</definedName>
    <definedName name="Fuel_Exp_CY" localSheetId="18">#REF!</definedName>
    <definedName name="Fuel_Exp_CY" localSheetId="17">#REF!</definedName>
    <definedName name="Fuel_Exp_CY" localSheetId="16">#REF!</definedName>
    <definedName name="Fuel_Exp_CY" localSheetId="28">#REF!</definedName>
    <definedName name="Fuel_Exp_CY" localSheetId="29">#REF!</definedName>
    <definedName name="Fuel_Exp_CY" localSheetId="30">#REF!</definedName>
    <definedName name="Fuel_Exp_CY" localSheetId="34">#REF!</definedName>
    <definedName name="Fuel_Exp_CY" localSheetId="35">#REF!</definedName>
    <definedName name="Fuel_Exp_CY" localSheetId="38">#REF!</definedName>
    <definedName name="Fuel_Exp_CY" localSheetId="37">#REF!</definedName>
    <definedName name="Fuel_Exp_CY" localSheetId="36">#REF!</definedName>
    <definedName name="Fuel_Exp_CY" localSheetId="42">#REF!</definedName>
    <definedName name="Fuel_Exp_CY" localSheetId="43">#REF!</definedName>
    <definedName name="Fuel_Exp_CY" localSheetId="46">#REF!</definedName>
    <definedName name="Fuel_Exp_CY" localSheetId="48">#REF!</definedName>
    <definedName name="Fuel_Exp_CY" localSheetId="47">#REF!</definedName>
    <definedName name="Fuel_Exp_CY" localSheetId="50">#REF!</definedName>
    <definedName name="Fuel_Exp_CY" localSheetId="62">#REF!</definedName>
    <definedName name="Fuel_Exp_CY" localSheetId="61">#REF!</definedName>
    <definedName name="Fuel_Exp_CY" localSheetId="63">#REF!</definedName>
    <definedName name="Fuel_Exp_CY">#REF!</definedName>
    <definedName name="Fuel_Exp_EY" localSheetId="64">#REF!</definedName>
    <definedName name="Fuel_Exp_EY" localSheetId="58">#REF!</definedName>
    <definedName name="Fuel_Exp_EY" localSheetId="59">#REF!</definedName>
    <definedName name="Fuel_Exp_EY" localSheetId="57">#REF!</definedName>
    <definedName name="Fuel_Exp_EY" localSheetId="2">#REF!</definedName>
    <definedName name="Fuel_Exp_EY" localSheetId="4">#REF!</definedName>
    <definedName name="Fuel_Exp_EY" localSheetId="5">#REF!</definedName>
    <definedName name="Fuel_Exp_EY" localSheetId="3">#REF!</definedName>
    <definedName name="Fuel_Exp_EY" localSheetId="6">#REF!</definedName>
    <definedName name="Fuel_Exp_EY" localSheetId="9">#REF!</definedName>
    <definedName name="Fuel_Exp_EY" localSheetId="8">#REF!</definedName>
    <definedName name="Fuel_Exp_EY" localSheetId="7">#REF!</definedName>
    <definedName name="Fuel_Exp_EY" localSheetId="15">#REF!</definedName>
    <definedName name="Fuel_Exp_EY" localSheetId="18">#REF!</definedName>
    <definedName name="Fuel_Exp_EY" localSheetId="17">#REF!</definedName>
    <definedName name="Fuel_Exp_EY" localSheetId="16">#REF!</definedName>
    <definedName name="Fuel_Exp_EY" localSheetId="28">#REF!</definedName>
    <definedName name="Fuel_Exp_EY" localSheetId="29">#REF!</definedName>
    <definedName name="Fuel_Exp_EY" localSheetId="30">#REF!</definedName>
    <definedName name="Fuel_Exp_EY" localSheetId="34">#REF!</definedName>
    <definedName name="Fuel_Exp_EY" localSheetId="35">#REF!</definedName>
    <definedName name="Fuel_Exp_EY" localSheetId="38">#REF!</definedName>
    <definedName name="Fuel_Exp_EY" localSheetId="37">#REF!</definedName>
    <definedName name="Fuel_Exp_EY" localSheetId="36">#REF!</definedName>
    <definedName name="Fuel_Exp_EY" localSheetId="42">#REF!</definedName>
    <definedName name="Fuel_Exp_EY" localSheetId="43">#REF!</definedName>
    <definedName name="Fuel_Exp_EY" localSheetId="46">#REF!</definedName>
    <definedName name="Fuel_Exp_EY" localSheetId="48">#REF!</definedName>
    <definedName name="Fuel_Exp_EY" localSheetId="47">#REF!</definedName>
    <definedName name="Fuel_Exp_EY" localSheetId="50">#REF!</definedName>
    <definedName name="Fuel_Exp_EY" localSheetId="62">#REF!</definedName>
    <definedName name="Fuel_Exp_EY" localSheetId="61">#REF!</definedName>
    <definedName name="Fuel_Exp_EY" localSheetId="63">#REF!</definedName>
    <definedName name="Fuel_Exp_EY">#REF!</definedName>
    <definedName name="Fuel_Exp_PY" localSheetId="64">#REF!</definedName>
    <definedName name="Fuel_Exp_PY" localSheetId="58">#REF!</definedName>
    <definedName name="Fuel_Exp_PY" localSheetId="59">#REF!</definedName>
    <definedName name="Fuel_Exp_PY" localSheetId="57">#REF!</definedName>
    <definedName name="Fuel_Exp_PY" localSheetId="2">#REF!</definedName>
    <definedName name="Fuel_Exp_PY" localSheetId="4">#REF!</definedName>
    <definedName name="Fuel_Exp_PY" localSheetId="5">#REF!</definedName>
    <definedName name="Fuel_Exp_PY" localSheetId="3">#REF!</definedName>
    <definedName name="Fuel_Exp_PY" localSheetId="6">#REF!</definedName>
    <definedName name="Fuel_Exp_PY" localSheetId="9">#REF!</definedName>
    <definedName name="Fuel_Exp_PY" localSheetId="8">#REF!</definedName>
    <definedName name="Fuel_Exp_PY" localSheetId="7">#REF!</definedName>
    <definedName name="Fuel_Exp_PY" localSheetId="15">#REF!</definedName>
    <definedName name="Fuel_Exp_PY" localSheetId="18">#REF!</definedName>
    <definedName name="Fuel_Exp_PY" localSheetId="17">#REF!</definedName>
    <definedName name="Fuel_Exp_PY" localSheetId="16">#REF!</definedName>
    <definedName name="Fuel_Exp_PY" localSheetId="28">#REF!</definedName>
    <definedName name="Fuel_Exp_PY" localSheetId="29">#REF!</definedName>
    <definedName name="Fuel_Exp_PY" localSheetId="30">#REF!</definedName>
    <definedName name="Fuel_Exp_PY" localSheetId="34">#REF!</definedName>
    <definedName name="Fuel_Exp_PY" localSheetId="35">#REF!</definedName>
    <definedName name="Fuel_Exp_PY" localSheetId="38">#REF!</definedName>
    <definedName name="Fuel_Exp_PY" localSheetId="37">#REF!</definedName>
    <definedName name="Fuel_Exp_PY" localSheetId="36">#REF!</definedName>
    <definedName name="Fuel_Exp_PY" localSheetId="42">#REF!</definedName>
    <definedName name="Fuel_Exp_PY" localSheetId="43">#REF!</definedName>
    <definedName name="Fuel_Exp_PY" localSheetId="46">#REF!</definedName>
    <definedName name="Fuel_Exp_PY" localSheetId="48">#REF!</definedName>
    <definedName name="Fuel_Exp_PY" localSheetId="47">#REF!</definedName>
    <definedName name="Fuel_Exp_PY" localSheetId="50">#REF!</definedName>
    <definedName name="Fuel_Exp_PY" localSheetId="62">#REF!</definedName>
    <definedName name="Fuel_Exp_PY" localSheetId="61">#REF!</definedName>
    <definedName name="Fuel_Exp_PY" localSheetId="63">#REF!</definedName>
    <definedName name="Fuel_Exp_PY">#REF!</definedName>
    <definedName name="Intt_Charge_cY" localSheetId="64">#REF!,#REF!</definedName>
    <definedName name="Intt_Charge_cY" localSheetId="58">#REF!,#REF!</definedName>
    <definedName name="Intt_Charge_cY" localSheetId="59">#REF!,#REF!</definedName>
    <definedName name="Intt_Charge_cY" localSheetId="57">#REF!,#REF!</definedName>
    <definedName name="Intt_Charge_cY" localSheetId="2">#REF!,#REF!</definedName>
    <definedName name="Intt_Charge_cY" localSheetId="4">#REF!,#REF!</definedName>
    <definedName name="Intt_Charge_cY" localSheetId="5">#REF!,#REF!</definedName>
    <definedName name="Intt_Charge_cY" localSheetId="3">#REF!,#REF!</definedName>
    <definedName name="Intt_Charge_cY" localSheetId="6">#REF!,#REF!</definedName>
    <definedName name="Intt_Charge_cY" localSheetId="9">#REF!,#REF!</definedName>
    <definedName name="Intt_Charge_cY" localSheetId="8">#REF!,#REF!</definedName>
    <definedName name="Intt_Charge_cY" localSheetId="7">#REF!,#REF!</definedName>
    <definedName name="Intt_Charge_cY" localSheetId="15">#REF!,#REF!</definedName>
    <definedName name="Intt_Charge_cY" localSheetId="18">#REF!,#REF!</definedName>
    <definedName name="Intt_Charge_cY" localSheetId="17">#REF!,#REF!</definedName>
    <definedName name="Intt_Charge_cY" localSheetId="16">#REF!,#REF!</definedName>
    <definedName name="Intt_Charge_cY" localSheetId="21">#REF!,#REF!</definedName>
    <definedName name="Intt_Charge_cY" localSheetId="22">#REF!,#REF!</definedName>
    <definedName name="Intt_Charge_cY" localSheetId="23">#REF!,#REF!</definedName>
    <definedName name="Intt_Charge_cY" localSheetId="28">#REF!,#REF!</definedName>
    <definedName name="Intt_Charge_cY" localSheetId="29">#REF!,#REF!</definedName>
    <definedName name="Intt_Charge_cY" localSheetId="30">#REF!,#REF!</definedName>
    <definedName name="Intt_Charge_cY" localSheetId="34">#REF!,#REF!</definedName>
    <definedName name="Intt_Charge_cY" localSheetId="35">#REF!,#REF!</definedName>
    <definedName name="Intt_Charge_cY" localSheetId="38">#REF!,#REF!</definedName>
    <definedName name="Intt_Charge_cY" localSheetId="37">#REF!,#REF!</definedName>
    <definedName name="Intt_Charge_cY" localSheetId="36">#REF!,#REF!</definedName>
    <definedName name="Intt_Charge_cY" localSheetId="42">#REF!,#REF!</definedName>
    <definedName name="Intt_Charge_cY" localSheetId="43">#REF!,#REF!</definedName>
    <definedName name="Intt_Charge_cY" localSheetId="46">#REF!,#REF!</definedName>
    <definedName name="Intt_Charge_cY" localSheetId="48">#REF!,#REF!</definedName>
    <definedName name="Intt_Charge_cY" localSheetId="47">#REF!,#REF!</definedName>
    <definedName name="Intt_Charge_cY" localSheetId="50">#REF!,#REF!</definedName>
    <definedName name="Intt_Charge_cY" localSheetId="62">#REF!,#REF!</definedName>
    <definedName name="Intt_Charge_cY" localSheetId="61">#REF!,#REF!</definedName>
    <definedName name="Intt_Charge_cY" localSheetId="63">#REF!,#REF!</definedName>
    <definedName name="Intt_Charge_cY">#REF!,#REF!</definedName>
    <definedName name="Intt_Charge_cy_1" localSheetId="6">'[4]A 3.7'!$H$35,'[4]A 3.7'!$H$44</definedName>
    <definedName name="Intt_Charge_cy_1" localSheetId="9">'[4]A 3.7'!$H$35,'[4]A 3.7'!$H$44</definedName>
    <definedName name="Intt_Charge_cy_1" localSheetId="8">'[4]A 3.7'!$H$35,'[4]A 3.7'!$H$44</definedName>
    <definedName name="Intt_Charge_cy_1" localSheetId="7">'[4]A 3.7'!$H$35,'[4]A 3.7'!$H$44</definedName>
    <definedName name="Intt_Charge_cy_1">'[4]A 3.7'!$H$35,'[4]A 3.7'!$H$44</definedName>
    <definedName name="Intt_Charge_eY" localSheetId="64">#REF!,#REF!</definedName>
    <definedName name="Intt_Charge_eY" localSheetId="58">#REF!,#REF!</definedName>
    <definedName name="Intt_Charge_eY" localSheetId="59">#REF!,#REF!</definedName>
    <definedName name="Intt_Charge_eY" localSheetId="57">#REF!,#REF!</definedName>
    <definedName name="Intt_Charge_eY" localSheetId="2">#REF!,#REF!</definedName>
    <definedName name="Intt_Charge_eY" localSheetId="4">#REF!,#REF!</definedName>
    <definedName name="Intt_Charge_eY" localSheetId="5">#REF!,#REF!</definedName>
    <definedName name="Intt_Charge_eY" localSheetId="3">#REF!,#REF!</definedName>
    <definedName name="Intt_Charge_eY" localSheetId="6">#REF!,#REF!</definedName>
    <definedName name="Intt_Charge_eY" localSheetId="9">#REF!,#REF!</definedName>
    <definedName name="Intt_Charge_eY" localSheetId="8">#REF!,#REF!</definedName>
    <definedName name="Intt_Charge_eY" localSheetId="7">#REF!,#REF!</definedName>
    <definedName name="Intt_Charge_eY" localSheetId="15">#REF!,#REF!</definedName>
    <definedName name="Intt_Charge_eY" localSheetId="18">#REF!,#REF!</definedName>
    <definedName name="Intt_Charge_eY" localSheetId="17">#REF!,#REF!</definedName>
    <definedName name="Intt_Charge_eY" localSheetId="16">#REF!,#REF!</definedName>
    <definedName name="Intt_Charge_eY" localSheetId="28">#REF!,#REF!</definedName>
    <definedName name="Intt_Charge_eY" localSheetId="29">#REF!,#REF!</definedName>
    <definedName name="Intt_Charge_eY" localSheetId="30">#REF!,#REF!</definedName>
    <definedName name="Intt_Charge_eY" localSheetId="34">#REF!,#REF!</definedName>
    <definedName name="Intt_Charge_eY" localSheetId="35">#REF!,#REF!</definedName>
    <definedName name="Intt_Charge_eY" localSheetId="38">#REF!,#REF!</definedName>
    <definedName name="Intt_Charge_eY" localSheetId="37">#REF!,#REF!</definedName>
    <definedName name="Intt_Charge_eY" localSheetId="36">#REF!,#REF!</definedName>
    <definedName name="Intt_Charge_eY" localSheetId="42">#REF!,#REF!</definedName>
    <definedName name="Intt_Charge_eY" localSheetId="43">#REF!,#REF!</definedName>
    <definedName name="Intt_Charge_eY" localSheetId="46">#REF!,#REF!</definedName>
    <definedName name="Intt_Charge_eY" localSheetId="48">#REF!,#REF!</definedName>
    <definedName name="Intt_Charge_eY" localSheetId="47">#REF!,#REF!</definedName>
    <definedName name="Intt_Charge_eY" localSheetId="50">#REF!,#REF!</definedName>
    <definedName name="Intt_Charge_eY" localSheetId="62">#REF!,#REF!</definedName>
    <definedName name="Intt_Charge_eY" localSheetId="61">#REF!,#REF!</definedName>
    <definedName name="Intt_Charge_eY" localSheetId="63">#REF!,#REF!</definedName>
    <definedName name="Intt_Charge_eY">#REF!,#REF!</definedName>
    <definedName name="Intt_Charge_ey_1" localSheetId="6">'[4]A 3.7'!$I$35,'[4]A 3.7'!$I$44</definedName>
    <definedName name="Intt_Charge_ey_1" localSheetId="9">'[4]A 3.7'!$I$35,'[4]A 3.7'!$I$44</definedName>
    <definedName name="Intt_Charge_ey_1" localSheetId="8">'[4]A 3.7'!$I$35,'[4]A 3.7'!$I$44</definedName>
    <definedName name="Intt_Charge_ey_1" localSheetId="7">'[4]A 3.7'!$I$35,'[4]A 3.7'!$I$44</definedName>
    <definedName name="Intt_Charge_ey_1">'[4]A 3.7'!$I$35,'[4]A 3.7'!$I$44</definedName>
    <definedName name="Intt_Charge_PY" localSheetId="64">#REF!,#REF!</definedName>
    <definedName name="Intt_Charge_PY" localSheetId="58">#REF!,#REF!</definedName>
    <definedName name="Intt_Charge_PY" localSheetId="59">#REF!,#REF!</definedName>
    <definedName name="Intt_Charge_PY" localSheetId="57">#REF!,#REF!</definedName>
    <definedName name="Intt_Charge_PY" localSheetId="2">#REF!,#REF!</definedName>
    <definedName name="Intt_Charge_PY" localSheetId="4">#REF!,#REF!</definedName>
    <definedName name="Intt_Charge_PY" localSheetId="5">#REF!,#REF!</definedName>
    <definedName name="Intt_Charge_PY" localSheetId="3">#REF!,#REF!</definedName>
    <definedName name="Intt_Charge_PY" localSheetId="6">#REF!,#REF!</definedName>
    <definedName name="Intt_Charge_PY" localSheetId="9">#REF!,#REF!</definedName>
    <definedName name="Intt_Charge_PY" localSheetId="8">#REF!,#REF!</definedName>
    <definedName name="Intt_Charge_PY" localSheetId="7">#REF!,#REF!</definedName>
    <definedName name="Intt_Charge_PY" localSheetId="15">#REF!,#REF!</definedName>
    <definedName name="Intt_Charge_PY" localSheetId="18">#REF!,#REF!</definedName>
    <definedName name="Intt_Charge_PY" localSheetId="17">#REF!,#REF!</definedName>
    <definedName name="Intt_Charge_PY" localSheetId="16">#REF!,#REF!</definedName>
    <definedName name="Intt_Charge_PY" localSheetId="28">#REF!,#REF!</definedName>
    <definedName name="Intt_Charge_PY" localSheetId="29">#REF!,#REF!</definedName>
    <definedName name="Intt_Charge_PY" localSheetId="30">#REF!,#REF!</definedName>
    <definedName name="Intt_Charge_PY" localSheetId="34">#REF!,#REF!</definedName>
    <definedName name="Intt_Charge_PY" localSheetId="35">#REF!,#REF!</definedName>
    <definedName name="Intt_Charge_PY" localSheetId="38">#REF!,#REF!</definedName>
    <definedName name="Intt_Charge_PY" localSheetId="37">#REF!,#REF!</definedName>
    <definedName name="Intt_Charge_PY" localSheetId="36">#REF!,#REF!</definedName>
    <definedName name="Intt_Charge_PY" localSheetId="42">#REF!,#REF!</definedName>
    <definedName name="Intt_Charge_PY" localSheetId="43">#REF!,#REF!</definedName>
    <definedName name="Intt_Charge_PY" localSheetId="46">#REF!,#REF!</definedName>
    <definedName name="Intt_Charge_PY" localSheetId="48">#REF!,#REF!</definedName>
    <definedName name="Intt_Charge_PY" localSheetId="47">#REF!,#REF!</definedName>
    <definedName name="Intt_Charge_PY" localSheetId="50">#REF!,#REF!</definedName>
    <definedName name="Intt_Charge_PY" localSheetId="62">#REF!,#REF!</definedName>
    <definedName name="Intt_Charge_PY" localSheetId="61">#REF!,#REF!</definedName>
    <definedName name="Intt_Charge_PY" localSheetId="63">#REF!,#REF!</definedName>
    <definedName name="Intt_Charge_PY">#REF!,#REF!</definedName>
    <definedName name="Intt_Charge_py_1" localSheetId="6">'[4]A 3.7'!$G$35,'[4]A 3.7'!$G$44</definedName>
    <definedName name="Intt_Charge_py_1" localSheetId="9">'[4]A 3.7'!$G$35,'[4]A 3.7'!$G$44</definedName>
    <definedName name="Intt_Charge_py_1" localSheetId="8">'[4]A 3.7'!$G$35,'[4]A 3.7'!$G$44</definedName>
    <definedName name="Intt_Charge_py_1" localSheetId="7">'[4]A 3.7'!$G$35,'[4]A 3.7'!$G$44</definedName>
    <definedName name="Intt_Charge_py_1">'[4]A 3.7'!$G$35,'[4]A 3.7'!$G$44</definedName>
    <definedName name="K2000_" localSheetId="6">#N/A</definedName>
    <definedName name="K2000_" localSheetId="9">#N/A</definedName>
    <definedName name="K2000_" localSheetId="8">#N/A</definedName>
    <definedName name="K2000_" localSheetId="7">#N/A</definedName>
    <definedName name="K2000_">#N/A</definedName>
    <definedName name="Pop_Ratio" localSheetId="64">#REF!</definedName>
    <definedName name="Pop_Ratio" localSheetId="58">#REF!</definedName>
    <definedName name="Pop_Ratio" localSheetId="59">#REF!</definedName>
    <definedName name="Pop_Ratio" localSheetId="57">#REF!</definedName>
    <definedName name="Pop_Ratio" localSheetId="2">#REF!</definedName>
    <definedName name="Pop_Ratio" localSheetId="4">#REF!</definedName>
    <definedName name="Pop_Ratio" localSheetId="5">#REF!</definedName>
    <definedName name="Pop_Ratio" localSheetId="3">#REF!</definedName>
    <definedName name="Pop_Ratio" localSheetId="6">#REF!</definedName>
    <definedName name="Pop_Ratio" localSheetId="9">#REF!</definedName>
    <definedName name="Pop_Ratio" localSheetId="8">#REF!</definedName>
    <definedName name="Pop_Ratio" localSheetId="7">#REF!</definedName>
    <definedName name="Pop_Ratio" localSheetId="15">#REF!</definedName>
    <definedName name="Pop_Ratio" localSheetId="18">#REF!</definedName>
    <definedName name="Pop_Ratio" localSheetId="17">#REF!</definedName>
    <definedName name="Pop_Ratio" localSheetId="16">#REF!</definedName>
    <definedName name="Pop_Ratio" localSheetId="21">#REF!</definedName>
    <definedName name="Pop_Ratio" localSheetId="22">#REF!</definedName>
    <definedName name="Pop_Ratio" localSheetId="23">#REF!</definedName>
    <definedName name="Pop_Ratio" localSheetId="28">#REF!</definedName>
    <definedName name="Pop_Ratio" localSheetId="29">#REF!</definedName>
    <definedName name="Pop_Ratio" localSheetId="30">#REF!</definedName>
    <definedName name="Pop_Ratio" localSheetId="34">#REF!</definedName>
    <definedName name="Pop_Ratio" localSheetId="35">#REF!</definedName>
    <definedName name="Pop_Ratio" localSheetId="38">#REF!</definedName>
    <definedName name="Pop_Ratio" localSheetId="37">#REF!</definedName>
    <definedName name="Pop_Ratio" localSheetId="36">#REF!</definedName>
    <definedName name="Pop_Ratio" localSheetId="42">#REF!</definedName>
    <definedName name="Pop_Ratio" localSheetId="43">#REF!</definedName>
    <definedName name="Pop_Ratio" localSheetId="46">#REF!</definedName>
    <definedName name="Pop_Ratio" localSheetId="48">#REF!</definedName>
    <definedName name="Pop_Ratio" localSheetId="47">#REF!</definedName>
    <definedName name="Pop_Ratio" localSheetId="50">#REF!</definedName>
    <definedName name="Pop_Ratio" localSheetId="62">#REF!</definedName>
    <definedName name="Pop_Ratio" localSheetId="61">#REF!</definedName>
    <definedName name="Pop_Ratio" localSheetId="63">#REF!</definedName>
    <definedName name="Pop_Ratio">#REF!</definedName>
    <definedName name="_xlnm.Print_Area" localSheetId="64">'BS_other Lic'!$A$1:$H$46</definedName>
    <definedName name="_xlnm.Print_Area" localSheetId="60">cf!$A$2:$H$78</definedName>
    <definedName name="_xlnm.Print_Area" localSheetId="27">'D 3.5 (2018-19 Actual)'!$A$2:$M$46</definedName>
    <definedName name="_xlnm.Print_Area" localSheetId="58">'D BS'!$A$1:$G$46</definedName>
    <definedName name="_xlnm.Print_Area" localSheetId="59">'D CF'!$A$1:$F$78</definedName>
    <definedName name="_xlnm.Print_Area" localSheetId="57">'D P&amp;L'!$A$1:$F$38</definedName>
    <definedName name="_xlnm.Print_Area" localSheetId="1">'D1.1'!$A$1:$H$37</definedName>
    <definedName name="_xlnm.Print_Area" localSheetId="2">'D2.1 (2017-18 Actual)'!$A$1:$Y$71</definedName>
    <definedName name="_xlnm.Print_Area" localSheetId="4">'D2.1 (2018-19 Approved)'!$A$1:$Y$63</definedName>
    <definedName name="_xlnm.Print_Area" localSheetId="5">'D2.1 (2018-19 Auctual)'!$A$1:$Y$57</definedName>
    <definedName name="_xlnm.Print_Area" localSheetId="3">'D2.1 (2018-19 Proposed)'!$A$1:$Y$70</definedName>
    <definedName name="_xlnm.Print_Area" localSheetId="6">'D2.2 (2017-18 actual) '!$A$1:$K$15</definedName>
    <definedName name="_xlnm.Print_Area" localSheetId="9">'D2.2 (2018-19 actual)'!$A$1:$K$17</definedName>
    <definedName name="_xlnm.Print_Area" localSheetId="8">'D2.2 (2018-19 Approved)'!$A$1:$K$13</definedName>
    <definedName name="_xlnm.Print_Area" localSheetId="7">'D2.2 (2018-19 Proposed)'!$A$1:$K$15</definedName>
    <definedName name="_xlnm.Print_Area" localSheetId="10">'D2.3'!$A$1:$H$40</definedName>
    <definedName name="_xlnm.Print_Area" localSheetId="11">'D2.4 '!$A$1:$F$28</definedName>
    <definedName name="_xlnm.Print_Area" localSheetId="12">'D2.5'!$A$3:$N$26</definedName>
    <definedName name="_xlnm.Print_Area" localSheetId="13">'D2.6 '!$A$1:$M$18</definedName>
    <definedName name="_xlnm.Print_Area" localSheetId="14">'D2.7'!$A$1:$M$25</definedName>
    <definedName name="_xlnm.Print_Area" localSheetId="15">'D3.1 (2017-18 Actual)'!$A$1:$R$15</definedName>
    <definedName name="_xlnm.Print_Area" localSheetId="18">'D3.1 (2018-19 Actual)'!$A$1:$R$17</definedName>
    <definedName name="_xlnm.Print_Area" localSheetId="17">'D3.1 (2018-19 approved) '!$A$1:$R$15</definedName>
    <definedName name="_xlnm.Print_Area" localSheetId="16">'D3.1 (2018-19 Proposed)'!$A$1:$R$16</definedName>
    <definedName name="_xlnm.Print_Area" localSheetId="19">'D3.2 &amp; 3.3'!$A$1:$O$20</definedName>
    <definedName name="_xlnm.Print_Area" localSheetId="20">'D3.4'!$A$1:$O$61</definedName>
    <definedName name="_xlnm.Print_Area" localSheetId="21">'D3.4(a)'!$A$1:$I$33</definedName>
    <definedName name="_xlnm.Print_Area" localSheetId="22">'D3.4(b)'!$A$1:$H$47</definedName>
    <definedName name="_xlnm.Print_Area" localSheetId="23">'D3.4(c)'!$A$1:$H$22</definedName>
    <definedName name="_xlnm.Print_Area" localSheetId="24">'D3.5 (2017-18 Actual)'!$A$2:$M$46</definedName>
    <definedName name="_xlnm.Print_Area" localSheetId="25">'D3.5(2018-19 projected)'!$A$2:$M$46</definedName>
    <definedName name="_xlnm.Print_Area" localSheetId="28">'D3.6(a)'!$A$1:$H$29</definedName>
    <definedName name="_xlnm.Print_Area" localSheetId="29">'D3.6(b)'!$A$2:$G$23</definedName>
    <definedName name="_xlnm.Print_Area" localSheetId="30">'D3.6(c)'!$A$1:$M$22</definedName>
    <definedName name="_xlnm.Print_Area" localSheetId="31">'D3.7'!$A$1:$M$22</definedName>
    <definedName name="_xlnm.Print_Area" localSheetId="32">'D3.8'!$A$1:$H$28</definedName>
    <definedName name="_xlnm.Print_Area" localSheetId="33">'D3.9'!$A$1:$M$21</definedName>
    <definedName name="_xlnm.Print_Area" localSheetId="34">'D4.1 '!$A$1:$L$27</definedName>
    <definedName name="_xlnm.Print_Area" localSheetId="35">'D4.2 (2017-18 Actuaal)'!$A$1:$E$16</definedName>
    <definedName name="_xlnm.Print_Area" localSheetId="38">'D4.2 (2018-19 Actual)'!$A$2:$E$26</definedName>
    <definedName name="_xlnm.Print_Area" localSheetId="37">'D4.2 (2018-19 Approved))'!$A$2:$E$26</definedName>
    <definedName name="_xlnm.Print_Area" localSheetId="36">'D4.2 (2018-19 Proposed)'!$A$2:$E$26</definedName>
    <definedName name="_xlnm.Print_Area" localSheetId="39">'D4.3'!$A$1:$M$28</definedName>
    <definedName name="_xlnm.Print_Area" localSheetId="40">'D5.1'!$A$1:$I$40</definedName>
    <definedName name="_xlnm.Print_Area" localSheetId="41">'D6.1 '!$A$2:$H$35</definedName>
    <definedName name="_xlnm.Print_Area" localSheetId="42">'D6.2 (2017-18 Actual )'!$A$1:$G$18</definedName>
    <definedName name="_xlnm.Print_Area" localSheetId="45">'D6.2 (2018-19 Actual)'!$A$1:$I$17</definedName>
    <definedName name="_xlnm.Print_Area" localSheetId="44">'D6.2 (2018-19 Approved)'!$A$2:$H$17</definedName>
    <definedName name="_xlnm.Print_Area" localSheetId="43">'D6.2 (2018-19 Proposed)'!$A$1:$G$18</definedName>
    <definedName name="_xlnm.Print_Area" localSheetId="46">'D7.1 (2017-18 Actual )'!$A$2:$O$20</definedName>
    <definedName name="_xlnm.Print_Area" localSheetId="49">'D7.1 (2018-19 Actual)'!$A$1:$P$20</definedName>
    <definedName name="_xlnm.Print_Area" localSheetId="48">'D7.1 (2018-19 Approved )'!$A$1:$O$20</definedName>
    <definedName name="_xlnm.Print_Area" localSheetId="47">'D7.1 (2018-19 Projection)'!$A$1:$O$22</definedName>
    <definedName name="_xlnm.Print_Area" localSheetId="50">'D7.2 (2017-18 Actual)'!$A$1:$N$17</definedName>
    <definedName name="_xlnm.Print_Area" localSheetId="53">'D7.2 (2018-19 Actual)'!$A$2:$N$12</definedName>
    <definedName name="_xlnm.Print_Area" localSheetId="52">'D7.2 (2018-19 Approved)'!$A$1:$N$12</definedName>
    <definedName name="_xlnm.Print_Area" localSheetId="51">'D7.2 (2018-19 Projection)'!$A$2:$N$12</definedName>
    <definedName name="_xlnm.Print_Area" localSheetId="54">'D7.3'!$A$1:$J$27</definedName>
    <definedName name="_xlnm.Print_Area" localSheetId="55">'D8'!$A$1:$I$35</definedName>
    <definedName name="_xlnm.Print_Area" localSheetId="56">'D9'!$A$1:$H$42</definedName>
    <definedName name="_xlnm.Print_Area" localSheetId="0">Index!$A$2:$D$70</definedName>
    <definedName name="_xlnm.Print_Area" localSheetId="62">'KSEBL SBU-wise P&amp;L'!$A$1:$I$38</definedName>
    <definedName name="_xlnm.Print_Area" localSheetId="61">'P&amp;LOther-Licensee'!$A$1:$G$39</definedName>
    <definedName name="_xlnm.Print_Area" localSheetId="63">'SBU- BS'!$A$1:$I$46</definedName>
    <definedName name="_xlnm.Print_Titles" localSheetId="1">'D1.1'!$A:$B</definedName>
    <definedName name="_xlnm.Print_Titles" localSheetId="2">'D2.1 (2017-18 Actual)'!$A:$B</definedName>
    <definedName name="_xlnm.Print_Titles" localSheetId="4">'D2.1 (2018-19 Approved)'!$A:$B</definedName>
    <definedName name="_xlnm.Print_Titles" localSheetId="5">'D2.1 (2018-19 Auctual)'!$A:$B</definedName>
    <definedName name="_xlnm.Print_Titles" localSheetId="3">'D2.1 (2018-19 Proposed)'!$A:$B</definedName>
    <definedName name="_xlnm.Print_Titles" localSheetId="6">'D2.2 (2017-18 actual) '!$1:$4</definedName>
    <definedName name="_xlnm.Print_Titles" localSheetId="9">'D2.2 (2018-19 actual)'!$1:$4</definedName>
    <definedName name="_xlnm.Print_Titles" localSheetId="8">'D2.2 (2018-19 Approved)'!$1:$4</definedName>
    <definedName name="_xlnm.Print_Titles" localSheetId="7">'D2.2 (2018-19 Proposed)'!$1:$4</definedName>
    <definedName name="_xlnm.Print_Titles" localSheetId="10">'D2.3'!$1:$4</definedName>
    <definedName name="_xlnm.Print_Titles" localSheetId="11">'D2.4 '!$A:$B</definedName>
    <definedName name="_xlnm.Print_Titles" localSheetId="12">'D2.5'!$1:$12</definedName>
    <definedName name="_xlnm.Print_Titles" localSheetId="13">'D2.6 '!$A:$B</definedName>
    <definedName name="_xlnm.Print_Titles" localSheetId="14">'D2.7'!$A:$B,'D2.7'!$2:$4</definedName>
    <definedName name="_xlnm.Print_Titles" localSheetId="15">'D3.1 (2017-18 Actual)'!$A:$B,'D3.1 (2017-18 Actual)'!$1:$7</definedName>
    <definedName name="_xlnm.Print_Titles" localSheetId="18">'D3.1 (2018-19 Actual)'!$A:$B,'D3.1 (2018-19 Actual)'!$1:$7</definedName>
    <definedName name="_xlnm.Print_Titles" localSheetId="17">'D3.1 (2018-19 approved) '!$A:$B,'D3.1 (2018-19 approved) '!$1:$7</definedName>
    <definedName name="_xlnm.Print_Titles" localSheetId="16">'D3.1 (2018-19 Proposed)'!$A:$B,'D3.1 (2018-19 Proposed)'!$1:$7</definedName>
    <definedName name="_xlnm.Print_Titles" localSheetId="19">'D3.2 &amp; 3.3'!$1:$6</definedName>
    <definedName name="_xlnm.Print_Titles" localSheetId="21">'D3.4(a)'!$A:$B</definedName>
    <definedName name="_xlnm.Print_Titles" localSheetId="22">'D3.4(b)'!$A:$B</definedName>
    <definedName name="_xlnm.Print_Titles" localSheetId="23">'D3.4(c)'!$A:$B</definedName>
    <definedName name="_xlnm.Print_Titles" localSheetId="24">'D3.5 (2017-18 Actual)'!$1:$4</definedName>
    <definedName name="_xlnm.Print_Titles" localSheetId="33">'D3.9'!$A:$B</definedName>
    <definedName name="_xlnm.Print_Titles" localSheetId="34">'D4.1 '!$A:$B,'D4.1 '!$1:$4</definedName>
    <definedName name="_xlnm.Print_Titles" localSheetId="35">'D4.2 (2017-18 Actuaal)'!$1:$4</definedName>
    <definedName name="_xlnm.Print_Titles" localSheetId="38">'D4.2 (2018-19 Actual)'!$1:$4</definedName>
    <definedName name="_xlnm.Print_Titles" localSheetId="37">'D4.2 (2018-19 Approved))'!$1:$4</definedName>
    <definedName name="_xlnm.Print_Titles" localSheetId="36">'D4.2 (2018-19 Proposed)'!$1:$4</definedName>
    <definedName name="_xlnm.Print_Titles" localSheetId="40">'D5.1'!$A:$B,'D5.1'!$2:$11</definedName>
    <definedName name="_xlnm.Print_Titles" localSheetId="42">'D6.2 (2017-18 Actual )'!$A:$B</definedName>
    <definedName name="_xlnm.Print_Titles" localSheetId="43">'D6.2 (2018-19 Proposed)'!$A:$B</definedName>
    <definedName name="_xlnm.Print_Titles" localSheetId="46">'D7.1 (2017-18 Actual )'!$1:$4</definedName>
    <definedName name="_xlnm.Print_Titles" localSheetId="48">'D7.1 (2018-19 Approved )'!$1:$4</definedName>
    <definedName name="_xlnm.Print_Titles" localSheetId="47">'D7.1 (2018-19 Projection)'!$1:$4</definedName>
    <definedName name="_xlnm.Print_Titles" localSheetId="50">'D7.2 (2017-18 Actual)'!$1:$4</definedName>
    <definedName name="_xlnm.Print_Titles" localSheetId="55">'D8'!$1:$6</definedName>
    <definedName name="q" localSheetId="6">'[5]A 3.7'!$I$35,'[5]A 3.7'!$I$44</definedName>
    <definedName name="q" localSheetId="9">'[5]A 3.7'!$I$35,'[5]A 3.7'!$I$44</definedName>
    <definedName name="q" localSheetId="8">'[5]A 3.7'!$I$35,'[5]A 3.7'!$I$44</definedName>
    <definedName name="q" localSheetId="7">'[5]A 3.7'!$I$35,'[5]A 3.7'!$I$44</definedName>
    <definedName name="q">'[5]A 3.7'!$I$35,'[5]A 3.7'!$I$44</definedName>
    <definedName name="shft1">[3]SUMMERY!$P$1</definedName>
    <definedName name="shftI" localSheetId="6">[6]SUMMERY!$P$1</definedName>
    <definedName name="shftI" localSheetId="9">[6]SUMMERY!$P$1</definedName>
    <definedName name="shftI" localSheetId="8">[6]SUMMERY!$P$1</definedName>
    <definedName name="shftI" localSheetId="7">[6]SUMMERY!$P$1</definedName>
    <definedName name="shftI">[6]SUMMERY!$P$1</definedName>
    <definedName name="X1_" localSheetId="64">#REF!</definedName>
    <definedName name="X1_" localSheetId="58">#REF!</definedName>
    <definedName name="X1_" localSheetId="59">#REF!</definedName>
    <definedName name="X1_" localSheetId="57">#REF!</definedName>
    <definedName name="X1_" localSheetId="2">#REF!</definedName>
    <definedName name="X1_" localSheetId="4">#REF!</definedName>
    <definedName name="X1_" localSheetId="5">#REF!</definedName>
    <definedName name="X1_" localSheetId="3">#REF!</definedName>
    <definedName name="X1_" localSheetId="6">#REF!</definedName>
    <definedName name="X1_" localSheetId="9">#REF!</definedName>
    <definedName name="X1_" localSheetId="8">#REF!</definedName>
    <definedName name="X1_" localSheetId="7">#REF!</definedName>
    <definedName name="X1_" localSheetId="15">#REF!</definedName>
    <definedName name="X1_" localSheetId="18">#REF!</definedName>
    <definedName name="X1_" localSheetId="17">#REF!</definedName>
    <definedName name="X1_" localSheetId="16">#REF!</definedName>
    <definedName name="X1_" localSheetId="21">#REF!</definedName>
    <definedName name="X1_" localSheetId="22">#REF!</definedName>
    <definedName name="X1_" localSheetId="23">#REF!</definedName>
    <definedName name="X1_" localSheetId="28">#REF!</definedName>
    <definedName name="X1_" localSheetId="29">#REF!</definedName>
    <definedName name="X1_" localSheetId="30">#REF!</definedName>
    <definedName name="X1_" localSheetId="34">#REF!</definedName>
    <definedName name="X1_" localSheetId="35">#REF!</definedName>
    <definedName name="X1_" localSheetId="38">#REF!</definedName>
    <definedName name="X1_" localSheetId="37">#REF!</definedName>
    <definedName name="X1_" localSheetId="36">#REF!</definedName>
    <definedName name="X1_" localSheetId="42">#REF!</definedName>
    <definedName name="X1_" localSheetId="43">#REF!</definedName>
    <definedName name="X1_" localSheetId="46">#REF!</definedName>
    <definedName name="X1_" localSheetId="48">#REF!</definedName>
    <definedName name="X1_" localSheetId="47">#REF!</definedName>
    <definedName name="X1_" localSheetId="50">#REF!</definedName>
    <definedName name="X1_" localSheetId="62">#REF!</definedName>
    <definedName name="X1_" localSheetId="61">#REF!</definedName>
    <definedName name="X1_" localSheetId="63">#REF!</definedName>
    <definedName name="X1_">#REF!</definedName>
    <definedName name="xxx" localSheetId="2">'[1]04REL'!#REF!</definedName>
    <definedName name="xxx" localSheetId="4">'[1]04REL'!#REF!</definedName>
    <definedName name="xxx" localSheetId="5">'[1]04REL'!#REF!</definedName>
    <definedName name="xxx" localSheetId="3">'[1]04REL'!#REF!</definedName>
    <definedName name="xxx" localSheetId="6">'[1]04REL'!#REF!</definedName>
    <definedName name="xxx" localSheetId="9">'[1]04REL'!#REF!</definedName>
    <definedName name="xxx" localSheetId="8">'[1]04REL'!#REF!</definedName>
    <definedName name="xxx" localSheetId="7">'[1]04REL'!#REF!</definedName>
    <definedName name="xxx" localSheetId="15">'[1]04REL'!#REF!</definedName>
    <definedName name="xxx" localSheetId="18">'[1]04REL'!#REF!</definedName>
    <definedName name="xxx" localSheetId="17">'[1]04REL'!#REF!</definedName>
    <definedName name="xxx" localSheetId="16">'[1]04REL'!#REF!</definedName>
    <definedName name="xxx" localSheetId="34">'[1]04REL'!#REF!</definedName>
    <definedName name="xxx" localSheetId="35">'[1]04REL'!#REF!</definedName>
    <definedName name="xxx" localSheetId="38">'[1]04REL'!#REF!</definedName>
    <definedName name="xxx" localSheetId="37">'[1]04REL'!#REF!</definedName>
    <definedName name="xxx" localSheetId="36">'[1]04REL'!#REF!</definedName>
    <definedName name="xxx" localSheetId="42">'[1]04REL'!#REF!</definedName>
    <definedName name="xxx" localSheetId="43">'[1]04REL'!#REF!</definedName>
    <definedName name="xxx" localSheetId="46">'[1]04REL'!#REF!</definedName>
    <definedName name="xxx" localSheetId="48">'[1]04REL'!#REF!</definedName>
    <definedName name="xxx" localSheetId="47">'[1]04REL'!#REF!</definedName>
    <definedName name="xxx" localSheetId="50">'[1]04REL'!#REF!</definedName>
    <definedName name="xxx">'[1]04REL'!#REF!</definedName>
    <definedName name="YEAR" localSheetId="64">#REF!</definedName>
    <definedName name="YEAR" localSheetId="58">#REF!</definedName>
    <definedName name="YEAR" localSheetId="59">#REF!</definedName>
    <definedName name="YEAR" localSheetId="57">#REF!</definedName>
    <definedName name="YEAR" localSheetId="2">#REF!</definedName>
    <definedName name="YEAR" localSheetId="4">#REF!</definedName>
    <definedName name="YEAR" localSheetId="5">#REF!</definedName>
    <definedName name="YEAR" localSheetId="3">#REF!</definedName>
    <definedName name="YEAR" localSheetId="6">#REF!</definedName>
    <definedName name="YEAR" localSheetId="9">#REF!</definedName>
    <definedName name="YEAR" localSheetId="8">#REF!</definedName>
    <definedName name="YEAR" localSheetId="7">#REF!</definedName>
    <definedName name="YEAR" localSheetId="15">#REF!</definedName>
    <definedName name="YEAR" localSheetId="18">#REF!</definedName>
    <definedName name="YEAR" localSheetId="17">#REF!</definedName>
    <definedName name="YEAR" localSheetId="16">#REF!</definedName>
    <definedName name="YEAR" localSheetId="19">#REF!</definedName>
    <definedName name="YEAR" localSheetId="20">#REF!</definedName>
    <definedName name="YEAR" localSheetId="21">#REF!</definedName>
    <definedName name="YEAR" localSheetId="22">#REF!</definedName>
    <definedName name="YEAR" localSheetId="23">#REF!</definedName>
    <definedName name="YEAR" localSheetId="28">#REF!</definedName>
    <definedName name="YEAR" localSheetId="29">#REF!</definedName>
    <definedName name="YEAR" localSheetId="30">#REF!</definedName>
    <definedName name="YEAR" localSheetId="31">#REF!</definedName>
    <definedName name="YEAR" localSheetId="32">#REF!</definedName>
    <definedName name="YEAR" localSheetId="34">#REF!</definedName>
    <definedName name="YEAR" localSheetId="35">#REF!</definedName>
    <definedName name="YEAR" localSheetId="38">#REF!</definedName>
    <definedName name="YEAR" localSheetId="37">#REF!</definedName>
    <definedName name="YEAR" localSheetId="36">#REF!</definedName>
    <definedName name="YEAR" localSheetId="42">#REF!</definedName>
    <definedName name="YEAR" localSheetId="43">#REF!</definedName>
    <definedName name="YEAR" localSheetId="46">#REF!</definedName>
    <definedName name="YEAR" localSheetId="48">#REF!</definedName>
    <definedName name="YEAR" localSheetId="47">#REF!</definedName>
    <definedName name="YEAR" localSheetId="50">#REF!</definedName>
    <definedName name="YEAR" localSheetId="54">#REF!</definedName>
    <definedName name="YEAR" localSheetId="55">#REF!</definedName>
    <definedName name="YEAR" localSheetId="62">#REF!</definedName>
    <definedName name="YEAR" localSheetId="61">#REF!</definedName>
    <definedName name="YEAR" localSheetId="63">#REF!</definedName>
    <definedName name="YEAR">#REF!</definedName>
    <definedName name="Year1" localSheetId="64">#REF!</definedName>
    <definedName name="Year1" localSheetId="58">#REF!</definedName>
    <definedName name="Year1" localSheetId="59">#REF!</definedName>
    <definedName name="Year1" localSheetId="57">#REF!</definedName>
    <definedName name="Year1" localSheetId="2">#REF!</definedName>
    <definedName name="Year1" localSheetId="4">#REF!</definedName>
    <definedName name="Year1" localSheetId="5">#REF!</definedName>
    <definedName name="Year1" localSheetId="3">#REF!</definedName>
    <definedName name="Year1" localSheetId="6">#REF!</definedName>
    <definedName name="Year1" localSheetId="9">#REF!</definedName>
    <definedName name="Year1" localSheetId="8">#REF!</definedName>
    <definedName name="Year1" localSheetId="7">#REF!</definedName>
    <definedName name="Year1" localSheetId="15">#REF!</definedName>
    <definedName name="Year1" localSheetId="18">#REF!</definedName>
    <definedName name="Year1" localSheetId="17">#REF!</definedName>
    <definedName name="Year1" localSheetId="16">#REF!</definedName>
    <definedName name="Year1" localSheetId="28">#REF!</definedName>
    <definedName name="Year1" localSheetId="29">#REF!</definedName>
    <definedName name="Year1" localSheetId="30">#REF!</definedName>
    <definedName name="Year1" localSheetId="34">#REF!</definedName>
    <definedName name="Year1" localSheetId="35">#REF!</definedName>
    <definedName name="Year1" localSheetId="38">#REF!</definedName>
    <definedName name="Year1" localSheetId="37">#REF!</definedName>
    <definedName name="Year1" localSheetId="36">#REF!</definedName>
    <definedName name="Year1" localSheetId="42">#REF!</definedName>
    <definedName name="Year1" localSheetId="43">#REF!</definedName>
    <definedName name="Year1" localSheetId="46">#REF!</definedName>
    <definedName name="Year1" localSheetId="48">#REF!</definedName>
    <definedName name="Year1" localSheetId="47">#REF!</definedName>
    <definedName name="Year1" localSheetId="50">#REF!</definedName>
    <definedName name="Year1" localSheetId="62">#REF!</definedName>
    <definedName name="Year1" localSheetId="61">#REF!</definedName>
    <definedName name="Year1" localSheetId="63">#REF!</definedName>
    <definedName name="Year1">#REF!</definedName>
  </definedNames>
  <calcPr calcId="181029"/>
  <customWorkbookViews>
    <customWorkbookView name="pwc - Personal View" guid="{27D12961-173A-4489-A10F-A4DC25325BA0}" mergeInterval="0" personalView="1" maximized="1" windowWidth="610" windowHeight="310" activeSheetId="3" showStatusbar="0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85" l="1"/>
  <c r="D42" i="85" l="1"/>
  <c r="F13" i="82" l="1"/>
  <c r="I27" i="145" l="1"/>
  <c r="E27" i="145"/>
  <c r="I26" i="145"/>
  <c r="E26" i="145"/>
  <c r="G12" i="154" l="1"/>
  <c r="H12" i="154" s="1"/>
  <c r="E12" i="154"/>
  <c r="G11" i="154"/>
  <c r="F11" i="154"/>
  <c r="E11" i="154"/>
  <c r="F12" i="155"/>
  <c r="H12" i="155" s="1"/>
  <c r="E12" i="155"/>
  <c r="G11" i="155"/>
  <c r="F11" i="155"/>
  <c r="E11" i="155"/>
  <c r="G12" i="156"/>
  <c r="H12" i="156" s="1"/>
  <c r="E12" i="156"/>
  <c r="G11" i="156"/>
  <c r="F11" i="156"/>
  <c r="E11" i="156"/>
  <c r="G12" i="124"/>
  <c r="H12" i="124" s="1"/>
  <c r="E12" i="124"/>
  <c r="G11" i="124"/>
  <c r="H11" i="124" s="1"/>
  <c r="F11" i="124"/>
  <c r="E11" i="124"/>
  <c r="I11" i="124" s="1"/>
  <c r="N19" i="153"/>
  <c r="M19" i="153"/>
  <c r="L19" i="153"/>
  <c r="K19" i="153"/>
  <c r="J19" i="153"/>
  <c r="I19" i="153"/>
  <c r="H19" i="153"/>
  <c r="G19" i="153"/>
  <c r="F19" i="153"/>
  <c r="E19" i="153"/>
  <c r="D19" i="153"/>
  <c r="C19" i="153"/>
  <c r="O19" i="153" s="1"/>
  <c r="N18" i="153"/>
  <c r="M18" i="153"/>
  <c r="L18" i="153"/>
  <c r="K18" i="153"/>
  <c r="J18" i="153"/>
  <c r="I18" i="153"/>
  <c r="H18" i="153"/>
  <c r="G18" i="153"/>
  <c r="F18" i="153"/>
  <c r="E18" i="153"/>
  <c r="D18" i="153"/>
  <c r="C18" i="153"/>
  <c r="O18" i="153" s="1"/>
  <c r="N17" i="153"/>
  <c r="M17" i="153"/>
  <c r="L17" i="153"/>
  <c r="K17" i="153"/>
  <c r="J17" i="153"/>
  <c r="I17" i="153"/>
  <c r="H17" i="153"/>
  <c r="G17" i="153"/>
  <c r="F17" i="153"/>
  <c r="E17" i="153"/>
  <c r="D17" i="153"/>
  <c r="C17" i="153"/>
  <c r="O17" i="153" s="1"/>
  <c r="N16" i="153"/>
  <c r="M16" i="153"/>
  <c r="L16" i="153"/>
  <c r="K16" i="153"/>
  <c r="J16" i="153"/>
  <c r="I16" i="153"/>
  <c r="H16" i="153"/>
  <c r="G16" i="153"/>
  <c r="F16" i="153"/>
  <c r="E16" i="153"/>
  <c r="D16" i="153"/>
  <c r="C16" i="153"/>
  <c r="O16" i="153" s="1"/>
  <c r="N15" i="153"/>
  <c r="M15" i="153"/>
  <c r="L15" i="153"/>
  <c r="K15" i="153"/>
  <c r="J15" i="153"/>
  <c r="I15" i="153"/>
  <c r="H15" i="153"/>
  <c r="G15" i="153"/>
  <c r="F15" i="153"/>
  <c r="E15" i="153"/>
  <c r="D15" i="153"/>
  <c r="C15" i="153"/>
  <c r="O15" i="153" s="1"/>
  <c r="N12" i="153"/>
  <c r="N20" i="153" s="1"/>
  <c r="M12" i="153"/>
  <c r="M20" i="153" s="1"/>
  <c r="L12" i="153"/>
  <c r="L20" i="153" s="1"/>
  <c r="K12" i="153"/>
  <c r="K20" i="153" s="1"/>
  <c r="J12" i="153"/>
  <c r="J20" i="153" s="1"/>
  <c r="I12" i="153"/>
  <c r="I20" i="153" s="1"/>
  <c r="H12" i="153"/>
  <c r="H20" i="153" s="1"/>
  <c r="G12" i="153"/>
  <c r="G20" i="153" s="1"/>
  <c r="F12" i="153"/>
  <c r="F20" i="153" s="1"/>
  <c r="E12" i="153"/>
  <c r="E20" i="153" s="1"/>
  <c r="D12" i="153"/>
  <c r="D20" i="153" s="1"/>
  <c r="C12" i="153"/>
  <c r="C20" i="153" s="1"/>
  <c r="N20" i="123"/>
  <c r="M20" i="123"/>
  <c r="L20" i="123"/>
  <c r="K20" i="123"/>
  <c r="I20" i="123"/>
  <c r="H20" i="123"/>
  <c r="F20" i="123"/>
  <c r="E20" i="123"/>
  <c r="D20" i="123"/>
  <c r="O19" i="123"/>
  <c r="O18" i="123"/>
  <c r="O17" i="123"/>
  <c r="O16" i="123"/>
  <c r="O15" i="123"/>
  <c r="J12" i="123"/>
  <c r="J20" i="123" s="1"/>
  <c r="G12" i="123"/>
  <c r="G20" i="123" s="1"/>
  <c r="E12" i="123"/>
  <c r="C12" i="123"/>
  <c r="C20" i="123" s="1"/>
  <c r="N20" i="118"/>
  <c r="M20" i="118"/>
  <c r="L20" i="118"/>
  <c r="K20" i="118"/>
  <c r="I20" i="118"/>
  <c r="H20" i="118"/>
  <c r="F20" i="118"/>
  <c r="D20" i="118"/>
  <c r="O19" i="118"/>
  <c r="O18" i="118"/>
  <c r="O17" i="118"/>
  <c r="O16" i="118"/>
  <c r="O15" i="118"/>
  <c r="J12" i="118"/>
  <c r="J20" i="118" s="1"/>
  <c r="G12" i="118"/>
  <c r="G20" i="118" s="1"/>
  <c r="E12" i="118"/>
  <c r="E20" i="118" s="1"/>
  <c r="C12" i="118"/>
  <c r="C20" i="118" s="1"/>
  <c r="N20" i="117"/>
  <c r="M20" i="117"/>
  <c r="L20" i="117"/>
  <c r="K20" i="117"/>
  <c r="J20" i="117"/>
  <c r="I20" i="117"/>
  <c r="H20" i="117"/>
  <c r="G20" i="117"/>
  <c r="F20" i="117"/>
  <c r="E20" i="117"/>
  <c r="D20" i="117"/>
  <c r="C20" i="117"/>
  <c r="N18" i="117"/>
  <c r="N19" i="117" s="1"/>
  <c r="M18" i="117"/>
  <c r="M19" i="117" s="1"/>
  <c r="L18" i="117"/>
  <c r="L19" i="117" s="1"/>
  <c r="K18" i="117"/>
  <c r="K19" i="117" s="1"/>
  <c r="J18" i="117"/>
  <c r="J19" i="117" s="1"/>
  <c r="I18" i="117"/>
  <c r="I19" i="117" s="1"/>
  <c r="H18" i="117"/>
  <c r="H19" i="117" s="1"/>
  <c r="G18" i="117"/>
  <c r="G19" i="117" s="1"/>
  <c r="F18" i="117"/>
  <c r="F19" i="117" s="1"/>
  <c r="E18" i="117"/>
  <c r="E19" i="117" s="1"/>
  <c r="D18" i="117"/>
  <c r="D19" i="117" s="1"/>
  <c r="C18" i="117"/>
  <c r="C19" i="117" s="1"/>
  <c r="M17" i="117"/>
  <c r="I17" i="117"/>
  <c r="H17" i="117"/>
  <c r="G17" i="117"/>
  <c r="F17" i="117"/>
  <c r="E17" i="117"/>
  <c r="D17" i="117"/>
  <c r="C17" i="117"/>
  <c r="N16" i="117"/>
  <c r="M16" i="117"/>
  <c r="L16" i="117"/>
  <c r="K16" i="117"/>
  <c r="J16" i="117"/>
  <c r="I16" i="117"/>
  <c r="H16" i="117"/>
  <c r="G16" i="117"/>
  <c r="F16" i="117"/>
  <c r="E16" i="117"/>
  <c r="D16" i="117"/>
  <c r="C16" i="117"/>
  <c r="N15" i="117"/>
  <c r="M15" i="117"/>
  <c r="L15" i="117"/>
  <c r="K15" i="117"/>
  <c r="J15" i="117"/>
  <c r="I15" i="117"/>
  <c r="H15" i="117"/>
  <c r="G15" i="117"/>
  <c r="F15" i="117"/>
  <c r="E15" i="117"/>
  <c r="D15" i="117"/>
  <c r="C15" i="117"/>
  <c r="N12" i="117"/>
  <c r="N21" i="117" s="1"/>
  <c r="M12" i="117"/>
  <c r="L12" i="117"/>
  <c r="L21" i="117" s="1"/>
  <c r="K12" i="117"/>
  <c r="K21" i="117" s="1"/>
  <c r="J12" i="117"/>
  <c r="J21" i="117" s="1"/>
  <c r="I12" i="117"/>
  <c r="I21" i="117" s="1"/>
  <c r="H12" i="117"/>
  <c r="H21" i="117" s="1"/>
  <c r="G12" i="117"/>
  <c r="G21" i="117" s="1"/>
  <c r="F12" i="117"/>
  <c r="F21" i="117" s="1"/>
  <c r="E12" i="117"/>
  <c r="E21" i="117" s="1"/>
  <c r="D12" i="117"/>
  <c r="D21" i="117" s="1"/>
  <c r="C12" i="117"/>
  <c r="C21" i="117" s="1"/>
  <c r="D15" i="152"/>
  <c r="G15" i="152" s="1"/>
  <c r="F15" i="152" s="1"/>
  <c r="E14" i="152"/>
  <c r="D14" i="152"/>
  <c r="C14" i="152"/>
  <c r="C16" i="152" s="1"/>
  <c r="D15" i="151"/>
  <c r="G15" i="151" s="1"/>
  <c r="F15" i="151" s="1"/>
  <c r="E14" i="151"/>
  <c r="D14" i="151"/>
  <c r="D16" i="151" s="1"/>
  <c r="C14" i="151"/>
  <c r="C16" i="151" s="1"/>
  <c r="D15" i="113"/>
  <c r="G15" i="113" s="1"/>
  <c r="F15" i="113" s="1"/>
  <c r="E14" i="113"/>
  <c r="D14" i="113"/>
  <c r="C14" i="113"/>
  <c r="C16" i="113" s="1"/>
  <c r="D15" i="112"/>
  <c r="G15" i="112" s="1"/>
  <c r="F15" i="112" s="1"/>
  <c r="E14" i="112"/>
  <c r="D14" i="112"/>
  <c r="C14" i="112"/>
  <c r="C16" i="112" s="1"/>
  <c r="I12" i="156" l="1"/>
  <c r="I12" i="155"/>
  <c r="D16" i="112"/>
  <c r="D16" i="113"/>
  <c r="D16" i="152"/>
  <c r="G16" i="112"/>
  <c r="M21" i="117"/>
  <c r="O15" i="117"/>
  <c r="O16" i="117"/>
  <c r="O19" i="117"/>
  <c r="O20" i="117"/>
  <c r="I12" i="124"/>
  <c r="H11" i="156"/>
  <c r="H11" i="155"/>
  <c r="I11" i="155" s="1"/>
  <c r="H11" i="154"/>
  <c r="I11" i="154" s="1"/>
  <c r="I12" i="154"/>
  <c r="K12" i="155"/>
  <c r="J12" i="155"/>
  <c r="L12" i="155" s="1"/>
  <c r="I11" i="156"/>
  <c r="J12" i="156"/>
  <c r="L12" i="156" s="1"/>
  <c r="K12" i="156"/>
  <c r="K12" i="124"/>
  <c r="J12" i="124"/>
  <c r="L12" i="124" s="1"/>
  <c r="J11" i="124"/>
  <c r="L11" i="124" s="1"/>
  <c r="K11" i="124"/>
  <c r="O12" i="153"/>
  <c r="O20" i="153" s="1"/>
  <c r="O12" i="123"/>
  <c r="O20" i="123" s="1"/>
  <c r="O12" i="118"/>
  <c r="O20" i="118" s="1"/>
  <c r="O18" i="117"/>
  <c r="O12" i="117"/>
  <c r="O21" i="117" s="1"/>
  <c r="G16" i="152"/>
  <c r="F16" i="152"/>
  <c r="G14" i="152"/>
  <c r="F14" i="152" s="1"/>
  <c r="G16" i="151"/>
  <c r="F16" i="151"/>
  <c r="G14" i="151"/>
  <c r="F14" i="151" s="1"/>
  <c r="G16" i="113"/>
  <c r="F16" i="113"/>
  <c r="G14" i="113"/>
  <c r="F14" i="113" s="1"/>
  <c r="G14" i="112"/>
  <c r="F14" i="112" s="1"/>
  <c r="J11" i="155" l="1"/>
  <c r="L11" i="155" s="1"/>
  <c r="K11" i="155"/>
  <c r="K11" i="154"/>
  <c r="J11" i="154"/>
  <c r="L11" i="154" s="1"/>
  <c r="J12" i="154"/>
  <c r="L12" i="154" s="1"/>
  <c r="K12" i="154"/>
  <c r="K11" i="156"/>
  <c r="J11" i="156"/>
  <c r="L11" i="156" s="1"/>
  <c r="D22" i="68" l="1"/>
  <c r="D23" i="85" l="1"/>
  <c r="Q12" i="106"/>
  <c r="H29" i="78" l="1"/>
  <c r="H19" i="78"/>
  <c r="H11" i="78"/>
  <c r="G12" i="79"/>
  <c r="G16" i="79"/>
  <c r="G17" i="79"/>
  <c r="D21" i="135"/>
  <c r="E17" i="135"/>
  <c r="E16" i="135"/>
  <c r="E15" i="135"/>
  <c r="D20" i="135"/>
  <c r="D19" i="135"/>
  <c r="D18" i="135"/>
  <c r="D17" i="135"/>
  <c r="D16" i="135"/>
  <c r="E14" i="135"/>
  <c r="D15" i="135"/>
  <c r="E13" i="135"/>
  <c r="D13" i="135"/>
  <c r="D20" i="148"/>
  <c r="D20" i="147"/>
  <c r="D22" i="134"/>
  <c r="D21" i="134"/>
  <c r="D20" i="134"/>
  <c r="D19" i="134"/>
  <c r="D18" i="134"/>
  <c r="D17" i="134"/>
  <c r="D16" i="134"/>
  <c r="D15" i="134"/>
  <c r="D14" i="134"/>
  <c r="D13" i="134"/>
  <c r="D22" i="135" l="1"/>
  <c r="D23" i="134"/>
  <c r="D22" i="85" l="1"/>
  <c r="D39" i="85"/>
  <c r="D41" i="85"/>
  <c r="D38" i="85"/>
  <c r="D25" i="85"/>
  <c r="G16" i="68"/>
  <c r="E24" i="78" l="1"/>
  <c r="F24" i="78"/>
  <c r="F31" i="78" s="1"/>
  <c r="F33" i="78" s="1"/>
  <c r="J17" i="145" l="1"/>
  <c r="K11" i="106" l="1"/>
  <c r="N11" i="106"/>
  <c r="Q11" i="106" s="1"/>
  <c r="Q13" i="106" s="1"/>
  <c r="J11" i="106"/>
  <c r="G12" i="54" l="1"/>
  <c r="D28" i="83"/>
  <c r="R11" i="106"/>
  <c r="F14" i="37"/>
  <c r="F25" i="37"/>
  <c r="F24" i="37"/>
  <c r="C47" i="96" l="1"/>
  <c r="C46" i="96"/>
  <c r="C48" i="96" s="1"/>
  <c r="I18" i="96"/>
  <c r="H18" i="96"/>
  <c r="R15" i="96"/>
  <c r="F18" i="54" l="1"/>
  <c r="E18" i="54"/>
  <c r="F16" i="54"/>
  <c r="E16" i="54"/>
  <c r="R12" i="109"/>
  <c r="P12" i="109"/>
  <c r="O12" i="109"/>
  <c r="H12" i="109"/>
  <c r="R11" i="109"/>
  <c r="M11" i="109"/>
  <c r="M12" i="109" s="1"/>
  <c r="K11" i="109"/>
  <c r="K12" i="109" s="1"/>
  <c r="E11" i="109"/>
  <c r="C11" i="109"/>
  <c r="B11" i="109"/>
  <c r="H35" i="108"/>
  <c r="G35" i="108"/>
  <c r="H34" i="108"/>
  <c r="H36" i="108" s="1"/>
  <c r="G34" i="108"/>
  <c r="G36" i="108" s="1"/>
  <c r="H32" i="108"/>
  <c r="G32" i="108"/>
  <c r="H25" i="108"/>
  <c r="H28" i="108" s="1"/>
  <c r="H29" i="108" s="1"/>
  <c r="P16" i="108"/>
  <c r="O16" i="108"/>
  <c r="M16" i="108"/>
  <c r="L16" i="108"/>
  <c r="J16" i="108"/>
  <c r="I16" i="108"/>
  <c r="Q15" i="108"/>
  <c r="F15" i="108"/>
  <c r="Q14" i="108"/>
  <c r="F14" i="108"/>
  <c r="F13" i="108"/>
  <c r="F12" i="108"/>
  <c r="K11" i="108"/>
  <c r="K16" i="108" s="1"/>
  <c r="H11" i="108"/>
  <c r="N11" i="108" s="1"/>
  <c r="L38" i="107"/>
  <c r="K38" i="107"/>
  <c r="L37" i="107"/>
  <c r="L39" i="107" s="1"/>
  <c r="K37" i="107"/>
  <c r="K39" i="107" s="1"/>
  <c r="L35" i="107"/>
  <c r="K35" i="107"/>
  <c r="L28" i="107"/>
  <c r="L31" i="107" s="1"/>
  <c r="L32" i="107" s="1"/>
  <c r="M12" i="107"/>
  <c r="E12" i="107"/>
  <c r="C12" i="107"/>
  <c r="N11" i="107"/>
  <c r="N12" i="107" s="1"/>
  <c r="K11" i="107"/>
  <c r="K12" i="107" s="1"/>
  <c r="H11" i="107"/>
  <c r="J11" i="107" s="1"/>
  <c r="J12" i="107" s="1"/>
  <c r="I13" i="101"/>
  <c r="E13" i="101"/>
  <c r="J13" i="101" s="1"/>
  <c r="J14" i="101" s="1"/>
  <c r="F12" i="101"/>
  <c r="E12" i="101"/>
  <c r="E14" i="101" s="1"/>
  <c r="B12" i="101"/>
  <c r="K12" i="104"/>
  <c r="I12" i="104"/>
  <c r="F12" i="104"/>
  <c r="E12" i="104"/>
  <c r="B12" i="104"/>
  <c r="K12" i="103"/>
  <c r="I12" i="103"/>
  <c r="F12" i="103"/>
  <c r="E12" i="103"/>
  <c r="B12" i="103"/>
  <c r="K12" i="102"/>
  <c r="E14" i="83" s="1"/>
  <c r="C59" i="96"/>
  <c r="O22" i="96"/>
  <c r="I22" i="96" s="1"/>
  <c r="H22" i="96"/>
  <c r="F22" i="96"/>
  <c r="E22" i="96"/>
  <c r="D22" i="96"/>
  <c r="T19" i="96"/>
  <c r="I19" i="96"/>
  <c r="H19" i="96"/>
  <c r="F19" i="96"/>
  <c r="C19" i="96"/>
  <c r="D19" i="96" s="1"/>
  <c r="T18" i="96"/>
  <c r="K18" i="96"/>
  <c r="F18" i="96"/>
  <c r="E18" i="96"/>
  <c r="D18" i="96"/>
  <c r="T17" i="96"/>
  <c r="I17" i="96"/>
  <c r="H17" i="96"/>
  <c r="F17" i="96"/>
  <c r="E17" i="96"/>
  <c r="C17" i="96"/>
  <c r="D17" i="96" s="1"/>
  <c r="B17" i="96"/>
  <c r="T16" i="96"/>
  <c r="I16" i="96"/>
  <c r="H16" i="96"/>
  <c r="F16" i="96"/>
  <c r="E16" i="96"/>
  <c r="C16" i="96"/>
  <c r="D16" i="96" s="1"/>
  <c r="O15" i="96"/>
  <c r="I15" i="96" s="1"/>
  <c r="H15" i="96"/>
  <c r="F15" i="96"/>
  <c r="E15" i="96"/>
  <c r="D15" i="96"/>
  <c r="F22" i="99"/>
  <c r="I22" i="99" s="1"/>
  <c r="O22" i="99" s="1"/>
  <c r="T22" i="99" s="1"/>
  <c r="E22" i="99"/>
  <c r="H22" i="99" s="1"/>
  <c r="T19" i="99"/>
  <c r="H19" i="99"/>
  <c r="F19" i="99"/>
  <c r="I19" i="99" s="1"/>
  <c r="T18" i="99"/>
  <c r="F18" i="99"/>
  <c r="E18" i="99"/>
  <c r="T17" i="99"/>
  <c r="F17" i="99"/>
  <c r="I17" i="99" s="1"/>
  <c r="E17" i="99"/>
  <c r="H17" i="99" s="1"/>
  <c r="T16" i="99"/>
  <c r="F16" i="99"/>
  <c r="I16" i="99" s="1"/>
  <c r="E16" i="99"/>
  <c r="H16" i="99" s="1"/>
  <c r="F15" i="99"/>
  <c r="E15" i="99"/>
  <c r="H15" i="99" s="1"/>
  <c r="F22" i="98"/>
  <c r="I22" i="98" s="1"/>
  <c r="O22" i="98" s="1"/>
  <c r="T22" i="98" s="1"/>
  <c r="E22" i="98"/>
  <c r="H22" i="98" s="1"/>
  <c r="T19" i="98"/>
  <c r="H19" i="98"/>
  <c r="F19" i="98"/>
  <c r="I19" i="98" s="1"/>
  <c r="T18" i="98"/>
  <c r="F18" i="98"/>
  <c r="T17" i="98"/>
  <c r="H17" i="98"/>
  <c r="F17" i="98"/>
  <c r="I17" i="98" s="1"/>
  <c r="T16" i="98"/>
  <c r="F16" i="98"/>
  <c r="I16" i="98" s="1"/>
  <c r="E16" i="98"/>
  <c r="H16" i="98" s="1"/>
  <c r="H15" i="98"/>
  <c r="F15" i="98"/>
  <c r="I15" i="98" s="1"/>
  <c r="O15" i="98" s="1"/>
  <c r="T15" i="98" s="1"/>
  <c r="C47" i="129"/>
  <c r="C49" i="129" s="1"/>
  <c r="C60" i="129" s="1"/>
  <c r="R23" i="129"/>
  <c r="O23" i="129"/>
  <c r="I23" i="129"/>
  <c r="H23" i="129"/>
  <c r="F23" i="129"/>
  <c r="T20" i="129"/>
  <c r="I20" i="129"/>
  <c r="H20" i="129"/>
  <c r="F20" i="129"/>
  <c r="R19" i="129"/>
  <c r="T19" i="129" s="1"/>
  <c r="I19" i="129"/>
  <c r="H19" i="129"/>
  <c r="F19" i="129"/>
  <c r="R18" i="129"/>
  <c r="T18" i="129" s="1"/>
  <c r="I18" i="129"/>
  <c r="H18" i="129"/>
  <c r="F18" i="129"/>
  <c r="R17" i="129"/>
  <c r="T17" i="129" s="1"/>
  <c r="I17" i="129"/>
  <c r="H17" i="129"/>
  <c r="F17" i="129"/>
  <c r="T16" i="129"/>
  <c r="I16" i="129"/>
  <c r="H16" i="129"/>
  <c r="F16" i="129"/>
  <c r="R15" i="129"/>
  <c r="O15" i="129"/>
  <c r="H15" i="129"/>
  <c r="K15" i="129" s="1"/>
  <c r="F15" i="129"/>
  <c r="G15" i="129" s="1"/>
  <c r="G15" i="99" l="1"/>
  <c r="K17" i="99"/>
  <c r="W17" i="99" s="1"/>
  <c r="X17" i="99" s="1"/>
  <c r="N11" i="109"/>
  <c r="K16" i="129"/>
  <c r="K17" i="129"/>
  <c r="L17" i="129" s="1"/>
  <c r="K18" i="129"/>
  <c r="K19" i="129"/>
  <c r="L19" i="129" s="1"/>
  <c r="K20" i="129"/>
  <c r="K23" i="129"/>
  <c r="T23" i="129"/>
  <c r="G15" i="98"/>
  <c r="K19" i="98"/>
  <c r="K22" i="98"/>
  <c r="L22" i="98" s="1"/>
  <c r="K16" i="99"/>
  <c r="W16" i="99" s="1"/>
  <c r="X16" i="99" s="1"/>
  <c r="K22" i="99"/>
  <c r="W22" i="99" s="1"/>
  <c r="X22" i="99" s="1"/>
  <c r="G15" i="96"/>
  <c r="K16" i="96"/>
  <c r="W16" i="96" s="1"/>
  <c r="X16" i="96" s="1"/>
  <c r="K19" i="96"/>
  <c r="K31" i="107"/>
  <c r="K32" i="107" s="1"/>
  <c r="K17" i="98"/>
  <c r="I15" i="99"/>
  <c r="O15" i="99" s="1"/>
  <c r="T15" i="99" s="1"/>
  <c r="G18" i="99"/>
  <c r="G16" i="96"/>
  <c r="K17" i="96"/>
  <c r="G22" i="96"/>
  <c r="I12" i="102"/>
  <c r="E12" i="102" s="1"/>
  <c r="H16" i="108"/>
  <c r="G28" i="108"/>
  <c r="G29" i="108" s="1"/>
  <c r="Q11" i="109"/>
  <c r="Q12" i="109" s="1"/>
  <c r="F12" i="54" s="1"/>
  <c r="T15" i="129"/>
  <c r="G17" i="129"/>
  <c r="G18" i="129"/>
  <c r="G19" i="129"/>
  <c r="G20" i="129"/>
  <c r="K15" i="98"/>
  <c r="W15" i="98" s="1"/>
  <c r="X15" i="98" s="1"/>
  <c r="G18" i="98"/>
  <c r="K15" i="99"/>
  <c r="L15" i="99" s="1"/>
  <c r="K19" i="99"/>
  <c r="W19" i="99" s="1"/>
  <c r="X19" i="99" s="1"/>
  <c r="N12" i="109"/>
  <c r="N16" i="108"/>
  <c r="Q11" i="108"/>
  <c r="G33" i="108"/>
  <c r="G37" i="108" s="1"/>
  <c r="H33" i="108"/>
  <c r="H37" i="108" s="1"/>
  <c r="Q13" i="108" s="1"/>
  <c r="Q11" i="107"/>
  <c r="H12" i="107"/>
  <c r="K36" i="107"/>
  <c r="K40" i="107" s="1"/>
  <c r="L36" i="107"/>
  <c r="L40" i="107" s="1"/>
  <c r="K13" i="101"/>
  <c r="I12" i="101"/>
  <c r="L16" i="96"/>
  <c r="W18" i="96"/>
  <c r="X18" i="96" s="1"/>
  <c r="L18" i="96"/>
  <c r="K15" i="96"/>
  <c r="W17" i="96"/>
  <c r="X17" i="96" s="1"/>
  <c r="L17" i="96"/>
  <c r="W19" i="96"/>
  <c r="X19" i="96" s="1"/>
  <c r="L19" i="96"/>
  <c r="K22" i="96"/>
  <c r="T15" i="96"/>
  <c r="G17" i="96"/>
  <c r="G18" i="96"/>
  <c r="G19" i="96"/>
  <c r="T22" i="96"/>
  <c r="W15" i="99"/>
  <c r="X15" i="99" s="1"/>
  <c r="L16" i="99"/>
  <c r="L17" i="99"/>
  <c r="L19" i="99"/>
  <c r="L22" i="99"/>
  <c r="I18" i="99"/>
  <c r="K18" i="99" s="1"/>
  <c r="G16" i="99"/>
  <c r="G17" i="99"/>
  <c r="G19" i="99"/>
  <c r="G22" i="99"/>
  <c r="W17" i="98"/>
  <c r="X17" i="98" s="1"/>
  <c r="L17" i="98"/>
  <c r="W19" i="98"/>
  <c r="X19" i="98" s="1"/>
  <c r="L19" i="98"/>
  <c r="W22" i="98"/>
  <c r="X22" i="98" s="1"/>
  <c r="L15" i="98"/>
  <c r="K16" i="98"/>
  <c r="G17" i="98"/>
  <c r="I18" i="98"/>
  <c r="K18" i="98" s="1"/>
  <c r="G16" i="98"/>
  <c r="G19" i="98"/>
  <c r="G22" i="98"/>
  <c r="W16" i="129"/>
  <c r="X16" i="129" s="1"/>
  <c r="L16" i="129"/>
  <c r="W17" i="129"/>
  <c r="X17" i="129" s="1"/>
  <c r="L18" i="129"/>
  <c r="W18" i="129"/>
  <c r="X18" i="129" s="1"/>
  <c r="W19" i="129"/>
  <c r="X19" i="129" s="1"/>
  <c r="W20" i="129"/>
  <c r="X20" i="129" s="1"/>
  <c r="L20" i="129"/>
  <c r="L23" i="129"/>
  <c r="W15" i="129"/>
  <c r="L15" i="129"/>
  <c r="G16" i="129"/>
  <c r="G23" i="129"/>
  <c r="W23" i="129" l="1"/>
  <c r="X23" i="129" s="1"/>
  <c r="L41" i="107"/>
  <c r="Q12" i="108"/>
  <c r="H38" i="108"/>
  <c r="Q16" i="108"/>
  <c r="R11" i="108"/>
  <c r="Q12" i="107"/>
  <c r="R11" i="107"/>
  <c r="I14" i="101"/>
  <c r="K12" i="101"/>
  <c r="K14" i="101" s="1"/>
  <c r="W15" i="96"/>
  <c r="L15" i="96"/>
  <c r="W22" i="96"/>
  <c r="X22" i="96" s="1"/>
  <c r="L22" i="96"/>
  <c r="W18" i="99"/>
  <c r="X18" i="99" s="1"/>
  <c r="L18" i="99"/>
  <c r="C46" i="99"/>
  <c r="C48" i="99" s="1"/>
  <c r="W18" i="98"/>
  <c r="X18" i="98" s="1"/>
  <c r="L18" i="98"/>
  <c r="W16" i="98"/>
  <c r="X16" i="98" s="1"/>
  <c r="L16" i="98"/>
  <c r="C46" i="98"/>
  <c r="C48" i="98" s="1"/>
  <c r="C59" i="129"/>
  <c r="C62" i="129" s="1"/>
  <c r="X15" i="129"/>
  <c r="E12" i="83" l="1"/>
  <c r="E15" i="83" s="1"/>
  <c r="D35" i="54"/>
  <c r="R12" i="107"/>
  <c r="E28" i="83"/>
  <c r="D12" i="54"/>
  <c r="R16" i="108"/>
  <c r="E12" i="54"/>
  <c r="C58" i="96"/>
  <c r="C61" i="96" s="1"/>
  <c r="G35" i="54" s="1"/>
  <c r="X15" i="96"/>
  <c r="C59" i="99"/>
  <c r="C58" i="99"/>
  <c r="C59" i="98"/>
  <c r="C58" i="98"/>
  <c r="D12" i="83" l="1"/>
  <c r="G18" i="48"/>
  <c r="C61" i="99"/>
  <c r="C61" i="98"/>
  <c r="I21" i="145" l="1"/>
  <c r="I17" i="145"/>
  <c r="I39" i="145" l="1"/>
  <c r="I38" i="145"/>
  <c r="I33" i="145"/>
  <c r="I31" i="145"/>
  <c r="I29" i="145"/>
  <c r="I19" i="145"/>
  <c r="I16" i="145"/>
  <c r="I15" i="145"/>
  <c r="I14" i="145"/>
  <c r="E21" i="145" l="1"/>
  <c r="E17" i="145"/>
  <c r="G11" i="81" l="1"/>
  <c r="G12" i="81"/>
  <c r="G20" i="81" l="1"/>
  <c r="D21" i="83" s="1"/>
  <c r="E20" i="81"/>
  <c r="D12" i="81" l="1"/>
  <c r="D11" i="81"/>
  <c r="D20" i="81" l="1"/>
  <c r="E21" i="83" s="1"/>
  <c r="D20" i="145"/>
  <c r="G20" i="145" s="1"/>
  <c r="G51" i="43"/>
  <c r="G39" i="43"/>
  <c r="D39" i="145" s="1"/>
  <c r="G13" i="43"/>
  <c r="D13" i="145" s="1"/>
  <c r="J40" i="149" l="1"/>
  <c r="J45" i="149" s="1"/>
  <c r="F40" i="149"/>
  <c r="F45" i="149" s="1"/>
  <c r="I39" i="149"/>
  <c r="H39" i="149"/>
  <c r="D39" i="149"/>
  <c r="H38" i="149"/>
  <c r="E38" i="149"/>
  <c r="I38" i="149" s="1"/>
  <c r="D38" i="149"/>
  <c r="L38" i="149" s="1"/>
  <c r="H37" i="149"/>
  <c r="D37" i="149"/>
  <c r="H36" i="149"/>
  <c r="D36" i="149"/>
  <c r="H35" i="149"/>
  <c r="D35" i="149"/>
  <c r="H34" i="149"/>
  <c r="E34" i="149"/>
  <c r="I34" i="149" s="1"/>
  <c r="D34" i="149"/>
  <c r="L34" i="149" s="1"/>
  <c r="I33" i="149"/>
  <c r="H33" i="149"/>
  <c r="D33" i="149"/>
  <c r="H32" i="149"/>
  <c r="D32" i="149"/>
  <c r="I32" i="149" s="1"/>
  <c r="I31" i="149"/>
  <c r="H31" i="149"/>
  <c r="K31" i="149" s="1"/>
  <c r="D31" i="149"/>
  <c r="H30" i="149"/>
  <c r="D30" i="149"/>
  <c r="I30" i="149" s="1"/>
  <c r="I29" i="149"/>
  <c r="H29" i="149"/>
  <c r="D29" i="149"/>
  <c r="H28" i="149"/>
  <c r="D28" i="149"/>
  <c r="L28" i="149" s="1"/>
  <c r="H27" i="149"/>
  <c r="D27" i="149"/>
  <c r="I26" i="149"/>
  <c r="H26" i="149"/>
  <c r="D26" i="149"/>
  <c r="H25" i="149"/>
  <c r="D25" i="149"/>
  <c r="H24" i="149"/>
  <c r="D24" i="149"/>
  <c r="H23" i="149"/>
  <c r="D23" i="149"/>
  <c r="H22" i="149"/>
  <c r="D22" i="149"/>
  <c r="H21" i="149"/>
  <c r="E21" i="149"/>
  <c r="D21" i="149"/>
  <c r="L21" i="149" s="1"/>
  <c r="H20" i="149"/>
  <c r="D20" i="149"/>
  <c r="I19" i="149"/>
  <c r="H19" i="149"/>
  <c r="D19" i="149"/>
  <c r="H18" i="149"/>
  <c r="D18" i="149"/>
  <c r="H17" i="149"/>
  <c r="E17" i="149"/>
  <c r="I17" i="149" s="1"/>
  <c r="D17" i="149"/>
  <c r="I16" i="149"/>
  <c r="H16" i="149"/>
  <c r="D16" i="149"/>
  <c r="I15" i="149"/>
  <c r="H15" i="149"/>
  <c r="D15" i="149"/>
  <c r="I14" i="149"/>
  <c r="H14" i="149"/>
  <c r="D14" i="149"/>
  <c r="D13" i="149"/>
  <c r="G13" i="149" s="1"/>
  <c r="J40" i="150"/>
  <c r="J45" i="150" s="1"/>
  <c r="F40" i="150"/>
  <c r="F45" i="150" s="1"/>
  <c r="I39" i="150"/>
  <c r="H39" i="150"/>
  <c r="K39" i="150" s="1"/>
  <c r="D39" i="150"/>
  <c r="G39" i="150" s="1"/>
  <c r="H38" i="150"/>
  <c r="E38" i="150"/>
  <c r="I38" i="150" s="1"/>
  <c r="D38" i="150"/>
  <c r="L38" i="150" s="1"/>
  <c r="H37" i="150"/>
  <c r="D37" i="150"/>
  <c r="H36" i="150"/>
  <c r="D36" i="150"/>
  <c r="H35" i="150"/>
  <c r="D35" i="150"/>
  <c r="H34" i="150"/>
  <c r="E34" i="150"/>
  <c r="I34" i="150" s="1"/>
  <c r="D34" i="150"/>
  <c r="I33" i="150"/>
  <c r="H33" i="150"/>
  <c r="D33" i="150"/>
  <c r="H32" i="150"/>
  <c r="D32" i="150"/>
  <c r="I31" i="150"/>
  <c r="H31" i="150"/>
  <c r="D31" i="150"/>
  <c r="H30" i="150"/>
  <c r="D30" i="150"/>
  <c r="I29" i="150"/>
  <c r="H29" i="150"/>
  <c r="D29" i="150"/>
  <c r="H28" i="150"/>
  <c r="D28" i="150"/>
  <c r="H27" i="150"/>
  <c r="D27" i="150"/>
  <c r="I26" i="150"/>
  <c r="H26" i="150"/>
  <c r="D26" i="150"/>
  <c r="H25" i="150"/>
  <c r="D25" i="150"/>
  <c r="H24" i="150"/>
  <c r="D24" i="150"/>
  <c r="H23" i="150"/>
  <c r="D23" i="150"/>
  <c r="I23" i="150" s="1"/>
  <c r="H22" i="150"/>
  <c r="D22" i="150"/>
  <c r="H21" i="150"/>
  <c r="E21" i="150"/>
  <c r="I21" i="150" s="1"/>
  <c r="D21" i="150"/>
  <c r="L21" i="150" s="1"/>
  <c r="H20" i="150"/>
  <c r="D20" i="150"/>
  <c r="I19" i="150"/>
  <c r="H19" i="150"/>
  <c r="D19" i="150"/>
  <c r="H18" i="150"/>
  <c r="D18" i="150"/>
  <c r="H17" i="150"/>
  <c r="E17" i="150"/>
  <c r="D17" i="150"/>
  <c r="L17" i="150" s="1"/>
  <c r="I16" i="150"/>
  <c r="H16" i="150"/>
  <c r="D16" i="150"/>
  <c r="I15" i="150"/>
  <c r="H15" i="150"/>
  <c r="D15" i="150"/>
  <c r="G15" i="150" s="1"/>
  <c r="I14" i="150"/>
  <c r="H14" i="150"/>
  <c r="D14" i="150"/>
  <c r="D13" i="150"/>
  <c r="L13" i="150" s="1"/>
  <c r="L20" i="150" l="1"/>
  <c r="L36" i="150"/>
  <c r="L18" i="150"/>
  <c r="G20" i="150"/>
  <c r="I20" i="150"/>
  <c r="L25" i="150"/>
  <c r="L31" i="150"/>
  <c r="G34" i="150"/>
  <c r="L14" i="149"/>
  <c r="L16" i="149"/>
  <c r="L39" i="149"/>
  <c r="H40" i="150"/>
  <c r="H45" i="150" s="1"/>
  <c r="H40" i="149"/>
  <c r="H45" i="149" s="1"/>
  <c r="L35" i="149"/>
  <c r="L37" i="149"/>
  <c r="K29" i="150"/>
  <c r="K33" i="150"/>
  <c r="K34" i="150"/>
  <c r="M34" i="150" s="1"/>
  <c r="G16" i="149"/>
  <c r="G17" i="149"/>
  <c r="K17" i="149"/>
  <c r="L19" i="149"/>
  <c r="L22" i="149"/>
  <c r="L24" i="149"/>
  <c r="L26" i="149"/>
  <c r="K34" i="149"/>
  <c r="K26" i="150"/>
  <c r="L27" i="150"/>
  <c r="L29" i="150"/>
  <c r="L33" i="150"/>
  <c r="M39" i="150"/>
  <c r="K38" i="149"/>
  <c r="K15" i="150"/>
  <c r="K38" i="150"/>
  <c r="K29" i="149"/>
  <c r="K33" i="149"/>
  <c r="K39" i="149"/>
  <c r="K16" i="150"/>
  <c r="K19" i="150"/>
  <c r="G23" i="150"/>
  <c r="G29" i="150"/>
  <c r="K15" i="149"/>
  <c r="K16" i="149"/>
  <c r="G28" i="149"/>
  <c r="I28" i="149"/>
  <c r="K28" i="149" s="1"/>
  <c r="G32" i="149"/>
  <c r="G18" i="150"/>
  <c r="I18" i="150"/>
  <c r="G37" i="149"/>
  <c r="I37" i="149"/>
  <c r="K37" i="149" s="1"/>
  <c r="G33" i="150"/>
  <c r="G36" i="150"/>
  <c r="I36" i="150"/>
  <c r="G14" i="149"/>
  <c r="G24" i="149"/>
  <c r="I24" i="149"/>
  <c r="K24" i="149" s="1"/>
  <c r="G30" i="149"/>
  <c r="K23" i="150"/>
  <c r="L23" i="150"/>
  <c r="G25" i="150"/>
  <c r="I25" i="150"/>
  <c r="K25" i="150" s="1"/>
  <c r="G27" i="150"/>
  <c r="I27" i="150"/>
  <c r="K27" i="150" s="1"/>
  <c r="G31" i="150"/>
  <c r="L39" i="150"/>
  <c r="L17" i="149"/>
  <c r="G19" i="149"/>
  <c r="G22" i="149"/>
  <c r="I22" i="149"/>
  <c r="K22" i="149" s="1"/>
  <c r="G26" i="149"/>
  <c r="K30" i="149"/>
  <c r="L30" i="149"/>
  <c r="K32" i="149"/>
  <c r="L32" i="149"/>
  <c r="G35" i="149"/>
  <c r="I35" i="149"/>
  <c r="K35" i="149" s="1"/>
  <c r="L15" i="150"/>
  <c r="L34" i="150"/>
  <c r="L20" i="149"/>
  <c r="I20" i="149"/>
  <c r="K20" i="149" s="1"/>
  <c r="G20" i="149"/>
  <c r="L23" i="149"/>
  <c r="I23" i="149"/>
  <c r="K23" i="149" s="1"/>
  <c r="G23" i="149"/>
  <c r="L27" i="149"/>
  <c r="I27" i="149"/>
  <c r="K27" i="149" s="1"/>
  <c r="G27" i="149"/>
  <c r="L36" i="149"/>
  <c r="I36" i="149"/>
  <c r="G36" i="149"/>
  <c r="D40" i="149"/>
  <c r="D45" i="149" s="1"/>
  <c r="M13" i="149"/>
  <c r="L15" i="149"/>
  <c r="G15" i="149"/>
  <c r="M15" i="149" s="1"/>
  <c r="M16" i="149"/>
  <c r="L18" i="149"/>
  <c r="I18" i="149"/>
  <c r="K18" i="149" s="1"/>
  <c r="G18" i="149"/>
  <c r="K19" i="149"/>
  <c r="I21" i="149"/>
  <c r="K21" i="149" s="1"/>
  <c r="E40" i="149"/>
  <c r="E45" i="149" s="1"/>
  <c r="L25" i="149"/>
  <c r="I25" i="149"/>
  <c r="K25" i="149" s="1"/>
  <c r="G25" i="149"/>
  <c r="K26" i="149"/>
  <c r="L29" i="149"/>
  <c r="G29" i="149"/>
  <c r="M29" i="149" s="1"/>
  <c r="L31" i="149"/>
  <c r="G31" i="149"/>
  <c r="M31" i="149" s="1"/>
  <c r="L33" i="149"/>
  <c r="G33" i="149"/>
  <c r="K36" i="149"/>
  <c r="G38" i="149"/>
  <c r="L13" i="149"/>
  <c r="K14" i="149"/>
  <c r="G21" i="149"/>
  <c r="G34" i="149"/>
  <c r="G39" i="149"/>
  <c r="M39" i="149" s="1"/>
  <c r="K14" i="150"/>
  <c r="L19" i="150"/>
  <c r="G19" i="150"/>
  <c r="M19" i="150" s="1"/>
  <c r="G21" i="150"/>
  <c r="L22" i="150"/>
  <c r="I22" i="150"/>
  <c r="K22" i="150" s="1"/>
  <c r="G22" i="150"/>
  <c r="L26" i="150"/>
  <c r="G26" i="150"/>
  <c r="M26" i="150" s="1"/>
  <c r="L28" i="150"/>
  <c r="I28" i="150"/>
  <c r="K28" i="150" s="1"/>
  <c r="G28" i="150"/>
  <c r="L32" i="150"/>
  <c r="I32" i="150"/>
  <c r="K32" i="150" s="1"/>
  <c r="G32" i="150"/>
  <c r="L37" i="150"/>
  <c r="I37" i="150"/>
  <c r="K37" i="150" s="1"/>
  <c r="G37" i="150"/>
  <c r="G13" i="150"/>
  <c r="D40" i="150"/>
  <c r="D45" i="150" s="1"/>
  <c r="L14" i="150"/>
  <c r="G14" i="150"/>
  <c r="M15" i="150"/>
  <c r="L16" i="150"/>
  <c r="G16" i="150"/>
  <c r="E40" i="150"/>
  <c r="E45" i="150" s="1"/>
  <c r="I17" i="150"/>
  <c r="K17" i="150" s="1"/>
  <c r="K18" i="150"/>
  <c r="K20" i="150"/>
  <c r="K21" i="150"/>
  <c r="L24" i="150"/>
  <c r="I24" i="150"/>
  <c r="K24" i="150" s="1"/>
  <c r="G24" i="150"/>
  <c r="L30" i="150"/>
  <c r="I30" i="150"/>
  <c r="K30" i="150" s="1"/>
  <c r="G30" i="150"/>
  <c r="K31" i="150"/>
  <c r="M33" i="150"/>
  <c r="L35" i="150"/>
  <c r="I35" i="150"/>
  <c r="K35" i="150" s="1"/>
  <c r="G35" i="150"/>
  <c r="K36" i="150"/>
  <c r="M36" i="150" s="1"/>
  <c r="G17" i="150"/>
  <c r="G38" i="150"/>
  <c r="M38" i="150" s="1"/>
  <c r="M20" i="150" l="1"/>
  <c r="M16" i="150"/>
  <c r="M34" i="149"/>
  <c r="M38" i="149"/>
  <c r="M32" i="149"/>
  <c r="M20" i="149"/>
  <c r="M17" i="149"/>
  <c r="M29" i="150"/>
  <c r="M33" i="149"/>
  <c r="M23" i="150"/>
  <c r="M31" i="150"/>
  <c r="M27" i="150"/>
  <c r="M22" i="150"/>
  <c r="M22" i="149"/>
  <c r="M25" i="150"/>
  <c r="M18" i="150"/>
  <c r="M17" i="150"/>
  <c r="M30" i="149"/>
  <c r="M24" i="149"/>
  <c r="M37" i="149"/>
  <c r="M28" i="149"/>
  <c r="M35" i="149"/>
  <c r="M26" i="149"/>
  <c r="M19" i="149"/>
  <c r="M30" i="150"/>
  <c r="M23" i="149"/>
  <c r="L40" i="150"/>
  <c r="L45" i="150" s="1"/>
  <c r="M27" i="149"/>
  <c r="K40" i="149"/>
  <c r="K45" i="149" s="1"/>
  <c r="M25" i="149"/>
  <c r="M18" i="149"/>
  <c r="I40" i="149"/>
  <c r="I45" i="149" s="1"/>
  <c r="F20" i="54" s="1"/>
  <c r="M36" i="149"/>
  <c r="G40" i="149"/>
  <c r="G45" i="149" s="1"/>
  <c r="M21" i="149"/>
  <c r="L40" i="149"/>
  <c r="L45" i="149" s="1"/>
  <c r="M14" i="149"/>
  <c r="M24" i="150"/>
  <c r="I40" i="150"/>
  <c r="I45" i="150" s="1"/>
  <c r="E20" i="54" s="1"/>
  <c r="G40" i="150"/>
  <c r="G45" i="150" s="1"/>
  <c r="M13" i="150"/>
  <c r="K40" i="150"/>
  <c r="K45" i="150" s="1"/>
  <c r="M35" i="150"/>
  <c r="M14" i="150"/>
  <c r="M37" i="150"/>
  <c r="M32" i="150"/>
  <c r="M28" i="150"/>
  <c r="M21" i="150"/>
  <c r="M40" i="149" l="1"/>
  <c r="M45" i="149" s="1"/>
  <c r="M40" i="150"/>
  <c r="M45" i="150" s="1"/>
  <c r="D40" i="43" l="1"/>
  <c r="D45" i="43" s="1"/>
  <c r="H39" i="43"/>
  <c r="I38" i="43"/>
  <c r="H38" i="43"/>
  <c r="E38" i="43"/>
  <c r="G38" i="43" s="1"/>
  <c r="D38" i="145" s="1"/>
  <c r="I37" i="43"/>
  <c r="H37" i="43"/>
  <c r="L37" i="43" s="1"/>
  <c r="G37" i="43"/>
  <c r="D37" i="145" s="1"/>
  <c r="I36" i="43"/>
  <c r="H36" i="43"/>
  <c r="L36" i="43" s="1"/>
  <c r="G36" i="43"/>
  <c r="D36" i="145" s="1"/>
  <c r="I35" i="43"/>
  <c r="H35" i="43"/>
  <c r="L35" i="43" s="1"/>
  <c r="G35" i="43"/>
  <c r="D35" i="145" s="1"/>
  <c r="I34" i="43"/>
  <c r="H34" i="43"/>
  <c r="L34" i="43" s="1"/>
  <c r="G34" i="43"/>
  <c r="D34" i="145" s="1"/>
  <c r="I33" i="43"/>
  <c r="H33" i="43"/>
  <c r="L33" i="43" s="1"/>
  <c r="E33" i="43"/>
  <c r="G33" i="43" s="1"/>
  <c r="D33" i="145" s="1"/>
  <c r="G33" i="145" s="1"/>
  <c r="I32" i="43"/>
  <c r="H32" i="43"/>
  <c r="G32" i="43"/>
  <c r="D32" i="145" s="1"/>
  <c r="G32" i="145" s="1"/>
  <c r="I31" i="43"/>
  <c r="H31" i="43"/>
  <c r="G31" i="43"/>
  <c r="D31" i="145" s="1"/>
  <c r="G31" i="145" s="1"/>
  <c r="I30" i="43"/>
  <c r="H30" i="43"/>
  <c r="G30" i="43"/>
  <c r="D30" i="145" s="1"/>
  <c r="G30" i="145" s="1"/>
  <c r="I29" i="43"/>
  <c r="H29" i="43"/>
  <c r="G29" i="43"/>
  <c r="D29" i="145" s="1"/>
  <c r="G29" i="145" s="1"/>
  <c r="I28" i="43"/>
  <c r="H28" i="43"/>
  <c r="G28" i="43"/>
  <c r="D28" i="145" s="1"/>
  <c r="G28" i="145" s="1"/>
  <c r="I27" i="43"/>
  <c r="H27" i="43"/>
  <c r="G27" i="43"/>
  <c r="D27" i="145" s="1"/>
  <c r="G27" i="145" s="1"/>
  <c r="H26" i="43"/>
  <c r="G26" i="43"/>
  <c r="D26" i="145" s="1"/>
  <c r="G26" i="145" s="1"/>
  <c r="I25" i="43"/>
  <c r="H25" i="43"/>
  <c r="G25" i="43"/>
  <c r="D25" i="145" s="1"/>
  <c r="G25" i="145" s="1"/>
  <c r="I24" i="43"/>
  <c r="H24" i="43"/>
  <c r="G24" i="43"/>
  <c r="D24" i="145" s="1"/>
  <c r="G24" i="145" s="1"/>
  <c r="I23" i="43"/>
  <c r="H23" i="43"/>
  <c r="G23" i="43"/>
  <c r="D23" i="145" s="1"/>
  <c r="G23" i="145" s="1"/>
  <c r="I22" i="43"/>
  <c r="H22" i="43"/>
  <c r="G22" i="43"/>
  <c r="D22" i="145" s="1"/>
  <c r="G22" i="145" s="1"/>
  <c r="I21" i="43"/>
  <c r="H21" i="43"/>
  <c r="E21" i="43"/>
  <c r="G21" i="43" s="1"/>
  <c r="D21" i="145" s="1"/>
  <c r="G21" i="145" s="1"/>
  <c r="I20" i="43"/>
  <c r="H20" i="43"/>
  <c r="L20" i="43" s="1"/>
  <c r="I19" i="43"/>
  <c r="H19" i="43"/>
  <c r="E19" i="43"/>
  <c r="G19" i="43" s="1"/>
  <c r="I18" i="43"/>
  <c r="H18" i="43"/>
  <c r="L18" i="43" s="1"/>
  <c r="G18" i="43"/>
  <c r="D18" i="145" s="1"/>
  <c r="G18" i="145" s="1"/>
  <c r="J17" i="43"/>
  <c r="J40" i="43" s="1"/>
  <c r="J45" i="43" s="1"/>
  <c r="H17" i="43"/>
  <c r="L17" i="43" s="1"/>
  <c r="F17" i="43"/>
  <c r="F40" i="43" s="1"/>
  <c r="F45" i="43" s="1"/>
  <c r="H16" i="43"/>
  <c r="L16" i="43" s="1"/>
  <c r="E16" i="43"/>
  <c r="H15" i="43"/>
  <c r="G15" i="43"/>
  <c r="D15" i="145" s="1"/>
  <c r="G15" i="145" s="1"/>
  <c r="I14" i="43"/>
  <c r="H14" i="43"/>
  <c r="G14" i="43"/>
  <c r="D14" i="145" s="1"/>
  <c r="G14" i="145" s="1"/>
  <c r="L13" i="43"/>
  <c r="K22" i="43" l="1"/>
  <c r="H22" i="145" s="1"/>
  <c r="K24" i="43"/>
  <c r="H24" i="145" s="1"/>
  <c r="K27" i="43"/>
  <c r="H27" i="145" s="1"/>
  <c r="K23" i="43"/>
  <c r="H23" i="145" s="1"/>
  <c r="K25" i="43"/>
  <c r="H25" i="145" s="1"/>
  <c r="K28" i="43"/>
  <c r="H28" i="145" s="1"/>
  <c r="K30" i="43"/>
  <c r="H30" i="145" s="1"/>
  <c r="K32" i="43"/>
  <c r="H32" i="145" s="1"/>
  <c r="K26" i="43"/>
  <c r="H26" i="145" s="1"/>
  <c r="I40" i="43"/>
  <c r="I45" i="43" s="1"/>
  <c r="E20" i="83" s="1"/>
  <c r="K15" i="43"/>
  <c r="H15" i="145" s="1"/>
  <c r="E40" i="43"/>
  <c r="E45" i="43" s="1"/>
  <c r="G17" i="43"/>
  <c r="D17" i="145" s="1"/>
  <c r="G17" i="145" s="1"/>
  <c r="K17" i="43"/>
  <c r="H17" i="145" s="1"/>
  <c r="D19" i="145"/>
  <c r="G19" i="145" s="1"/>
  <c r="K14" i="43"/>
  <c r="M15" i="43"/>
  <c r="K19" i="43"/>
  <c r="K21" i="43"/>
  <c r="H21" i="145" s="1"/>
  <c r="K29" i="43"/>
  <c r="K31" i="43"/>
  <c r="K38" i="43"/>
  <c r="K39" i="43"/>
  <c r="L22" i="43"/>
  <c r="L23" i="43"/>
  <c r="L27" i="43"/>
  <c r="L28" i="43"/>
  <c r="L29" i="43"/>
  <c r="L30" i="43"/>
  <c r="L31" i="43"/>
  <c r="L32" i="43"/>
  <c r="L38" i="43"/>
  <c r="L39" i="43"/>
  <c r="L21" i="43"/>
  <c r="L24" i="43"/>
  <c r="L25" i="43"/>
  <c r="L26" i="43"/>
  <c r="L14" i="43"/>
  <c r="L15" i="43"/>
  <c r="L19" i="43"/>
  <c r="M21" i="43"/>
  <c r="M22" i="43"/>
  <c r="M24" i="43"/>
  <c r="M25" i="43"/>
  <c r="M27" i="43"/>
  <c r="M30" i="43"/>
  <c r="M32" i="43"/>
  <c r="K16" i="43"/>
  <c r="H16" i="145" s="1"/>
  <c r="K18" i="43"/>
  <c r="K20" i="43"/>
  <c r="K33" i="43"/>
  <c r="K34" i="43"/>
  <c r="K35" i="43"/>
  <c r="K36" i="43"/>
  <c r="K37" i="43"/>
  <c r="H40" i="43"/>
  <c r="H45" i="43" s="1"/>
  <c r="M13" i="43"/>
  <c r="G16" i="43"/>
  <c r="M23" i="43" l="1"/>
  <c r="M28" i="43"/>
  <c r="M26" i="43"/>
  <c r="L40" i="43"/>
  <c r="L45" i="43" s="1"/>
  <c r="C11" i="82" s="1"/>
  <c r="M36" i="43"/>
  <c r="H36" i="145"/>
  <c r="M34" i="43"/>
  <c r="H34" i="145"/>
  <c r="M20" i="43"/>
  <c r="H20" i="145"/>
  <c r="M38" i="43"/>
  <c r="H38" i="145"/>
  <c r="M29" i="43"/>
  <c r="H29" i="145"/>
  <c r="M19" i="43"/>
  <c r="H19" i="145"/>
  <c r="M14" i="43"/>
  <c r="H14" i="145"/>
  <c r="M37" i="43"/>
  <c r="H37" i="145"/>
  <c r="M35" i="43"/>
  <c r="H35" i="145"/>
  <c r="M33" i="43"/>
  <c r="H33" i="145"/>
  <c r="M18" i="43"/>
  <c r="H18" i="145"/>
  <c r="M39" i="43"/>
  <c r="H39" i="145"/>
  <c r="M31" i="43"/>
  <c r="H31" i="145"/>
  <c r="M17" i="43"/>
  <c r="M16" i="43"/>
  <c r="D16" i="145"/>
  <c r="G16" i="145" s="1"/>
  <c r="K40" i="43"/>
  <c r="K45" i="43" s="1"/>
  <c r="G40" i="43"/>
  <c r="G45" i="43" s="1"/>
  <c r="G50" i="43" s="1"/>
  <c r="G54" i="43" s="1"/>
  <c r="M40" i="43" l="1"/>
  <c r="M45" i="43" s="1"/>
  <c r="H14" i="78"/>
  <c r="H10" i="78"/>
  <c r="H9" i="78"/>
  <c r="H8" i="78"/>
  <c r="D45" i="79" l="1"/>
  <c r="D39" i="79"/>
  <c r="D38" i="79"/>
  <c r="D35" i="79"/>
  <c r="D34" i="79"/>
  <c r="D26" i="79"/>
  <c r="D24" i="79"/>
  <c r="D20" i="79"/>
  <c r="D19" i="79"/>
  <c r="D17" i="79"/>
  <c r="D16" i="79"/>
  <c r="D13" i="79"/>
  <c r="D12" i="79"/>
  <c r="D11" i="79"/>
  <c r="D10" i="79"/>
  <c r="D9" i="79"/>
  <c r="D44" i="79" l="1"/>
  <c r="D47" i="79" s="1"/>
  <c r="D18" i="54" s="1"/>
  <c r="G11" i="79"/>
  <c r="G13" i="79"/>
  <c r="E19" i="83" l="1"/>
  <c r="G43" i="79"/>
  <c r="G38" i="79"/>
  <c r="G34" i="79"/>
  <c r="G27" i="79"/>
  <c r="G24" i="79"/>
  <c r="G39" i="79"/>
  <c r="G35" i="79"/>
  <c r="G26" i="79"/>
  <c r="G23" i="79"/>
  <c r="G20" i="79"/>
  <c r="G19" i="79"/>
  <c r="G10" i="79"/>
  <c r="G9" i="79"/>
  <c r="G44" i="79" l="1"/>
  <c r="H26" i="78"/>
  <c r="H15" i="78"/>
  <c r="K12" i="78" s="1"/>
  <c r="J21" i="78" l="1"/>
  <c r="H13" i="78"/>
  <c r="H24" i="78" l="1"/>
  <c r="C24" i="37"/>
  <c r="C23" i="37"/>
  <c r="D49" i="146" l="1"/>
  <c r="G13" i="145"/>
  <c r="E25" i="85" l="1"/>
  <c r="E27" i="37"/>
  <c r="F30" i="54"/>
  <c r="E30" i="54"/>
  <c r="F22" i="54"/>
  <c r="E22" i="54"/>
  <c r="F21" i="54"/>
  <c r="F19" i="54"/>
  <c r="G19" i="80" l="1"/>
  <c r="E21" i="54" l="1"/>
  <c r="E19" i="80" l="1"/>
  <c r="G21" i="80"/>
  <c r="D17" i="83" s="1"/>
  <c r="F27" i="37"/>
  <c r="D14" i="83" l="1"/>
  <c r="D15" i="83" s="1"/>
  <c r="G33" i="54"/>
  <c r="G19" i="54"/>
  <c r="G47" i="79"/>
  <c r="G18" i="54" l="1"/>
  <c r="D19" i="83"/>
  <c r="F33" i="54"/>
  <c r="D77" i="146" l="1"/>
  <c r="D27" i="146"/>
  <c r="E41" i="85" l="1"/>
  <c r="D37" i="146" s="1"/>
  <c r="E26" i="78"/>
  <c r="E31" i="78" s="1"/>
  <c r="E33" i="78" s="1"/>
  <c r="A47" i="79" l="1"/>
  <c r="H22" i="68" l="1"/>
  <c r="E42" i="85" l="1"/>
  <c r="D40" i="146" s="1"/>
  <c r="E39" i="85"/>
  <c r="D38" i="146" s="1"/>
  <c r="E38" i="85"/>
  <c r="D35" i="146" s="1"/>
  <c r="E24" i="85"/>
  <c r="E23" i="85"/>
  <c r="E22" i="85"/>
  <c r="F24" i="85"/>
  <c r="F23" i="85"/>
  <c r="D44" i="146" l="1"/>
  <c r="E26" i="85"/>
  <c r="D41" i="146"/>
  <c r="D46" i="146"/>
  <c r="D45" i="146"/>
  <c r="F43" i="85"/>
  <c r="F26" i="85"/>
  <c r="D47" i="146" l="1"/>
  <c r="D48" i="146" s="1"/>
  <c r="D27" i="37"/>
  <c r="E33" i="54" s="1"/>
  <c r="C27" i="37"/>
  <c r="D30" i="54" l="1"/>
  <c r="C16" i="82" l="1"/>
  <c r="J40" i="145"/>
  <c r="J45" i="145" s="1"/>
  <c r="F40" i="145"/>
  <c r="D40" i="145"/>
  <c r="L39" i="145"/>
  <c r="G39" i="145"/>
  <c r="L38" i="145"/>
  <c r="I37" i="145"/>
  <c r="G37" i="145"/>
  <c r="I36" i="145"/>
  <c r="G36" i="145"/>
  <c r="I35" i="145"/>
  <c r="G35" i="145"/>
  <c r="I34" i="145"/>
  <c r="G34" i="145"/>
  <c r="I32" i="145"/>
  <c r="L32" i="145"/>
  <c r="L31" i="145"/>
  <c r="I30" i="145"/>
  <c r="L30" i="145"/>
  <c r="L29" i="145"/>
  <c r="I28" i="145"/>
  <c r="L28" i="145"/>
  <c r="L27" i="145"/>
  <c r="L26" i="145"/>
  <c r="I25" i="145"/>
  <c r="L25" i="145"/>
  <c r="I24" i="145"/>
  <c r="L24" i="145"/>
  <c r="I23" i="145"/>
  <c r="L23" i="145"/>
  <c r="I22" i="145"/>
  <c r="L22" i="145"/>
  <c r="L21" i="145"/>
  <c r="L19" i="145"/>
  <c r="I18" i="145"/>
  <c r="K17" i="145"/>
  <c r="L15" i="145"/>
  <c r="L13" i="145"/>
  <c r="E21" i="80"/>
  <c r="E19" i="54" s="1"/>
  <c r="D19" i="80"/>
  <c r="D21" i="80" s="1"/>
  <c r="A10" i="79"/>
  <c r="A11" i="79" s="1"/>
  <c r="A12" i="79" s="1"/>
  <c r="A13" i="79" s="1"/>
  <c r="A14" i="79" s="1"/>
  <c r="A15" i="79" s="1"/>
  <c r="A16" i="79" s="1"/>
  <c r="A17" i="79" s="1"/>
  <c r="A18" i="79" s="1"/>
  <c r="A19" i="79" s="1"/>
  <c r="A20" i="79" s="1"/>
  <c r="A21" i="79" s="1"/>
  <c r="A22" i="79" s="1"/>
  <c r="A23" i="79" s="1"/>
  <c r="A24" i="79" s="1"/>
  <c r="A25" i="79" s="1"/>
  <c r="A26" i="79" s="1"/>
  <c r="A27" i="79" s="1"/>
  <c r="A28" i="79" s="1"/>
  <c r="A29" i="79" s="1"/>
  <c r="A30" i="79" s="1"/>
  <c r="A31" i="79" s="1"/>
  <c r="A32" i="79" s="1"/>
  <c r="A33" i="79" s="1"/>
  <c r="A34" i="79" s="1"/>
  <c r="A35" i="79" s="1"/>
  <c r="A36" i="79" s="1"/>
  <c r="A37" i="79" s="1"/>
  <c r="A38" i="79" s="1"/>
  <c r="A39" i="79" s="1"/>
  <c r="A40" i="79" s="1"/>
  <c r="A41" i="79" s="1"/>
  <c r="D24" i="78"/>
  <c r="E17" i="83" l="1"/>
  <c r="D19" i="54"/>
  <c r="F45" i="145"/>
  <c r="F17" i="82" s="1"/>
  <c r="G17" i="68"/>
  <c r="G21" i="68" s="1"/>
  <c r="C19" i="82"/>
  <c r="C22" i="82" s="1"/>
  <c r="D22" i="54" s="1"/>
  <c r="E40" i="145"/>
  <c r="D31" i="78"/>
  <c r="E29" i="54"/>
  <c r="E32" i="54" s="1"/>
  <c r="E34" i="54" s="1"/>
  <c r="K33" i="145"/>
  <c r="K35" i="145"/>
  <c r="M35" i="145" s="1"/>
  <c r="K37" i="145"/>
  <c r="M37" i="145" s="1"/>
  <c r="G38" i="145"/>
  <c r="G31" i="78"/>
  <c r="D45" i="145"/>
  <c r="D21" i="54"/>
  <c r="I40" i="145"/>
  <c r="K20" i="145"/>
  <c r="M20" i="145" s="1"/>
  <c r="H40" i="145"/>
  <c r="H45" i="145" s="1"/>
  <c r="K16" i="145"/>
  <c r="K18" i="145"/>
  <c r="M18" i="145" s="1"/>
  <c r="K34" i="145"/>
  <c r="M34" i="145" s="1"/>
  <c r="K36" i="145"/>
  <c r="M36" i="145" s="1"/>
  <c r="M17" i="145"/>
  <c r="K38" i="145"/>
  <c r="M13" i="145"/>
  <c r="K14" i="145"/>
  <c r="K15" i="145"/>
  <c r="M15" i="145" s="1"/>
  <c r="L16" i="145"/>
  <c r="L17" i="145"/>
  <c r="L18" i="145"/>
  <c r="K19" i="145"/>
  <c r="L20" i="145"/>
  <c r="K21" i="145"/>
  <c r="K22" i="145"/>
  <c r="M22" i="145" s="1"/>
  <c r="K23" i="145"/>
  <c r="M23" i="145" s="1"/>
  <c r="K24" i="145"/>
  <c r="M24" i="145" s="1"/>
  <c r="K25" i="145"/>
  <c r="M25" i="145" s="1"/>
  <c r="K26" i="145"/>
  <c r="M26" i="145" s="1"/>
  <c r="K27" i="145"/>
  <c r="M27" i="145" s="1"/>
  <c r="K28" i="145"/>
  <c r="M28" i="145" s="1"/>
  <c r="K29" i="145"/>
  <c r="M29" i="145" s="1"/>
  <c r="K30" i="145"/>
  <c r="M30" i="145" s="1"/>
  <c r="K31" i="145"/>
  <c r="M31" i="145" s="1"/>
  <c r="K32" i="145"/>
  <c r="M32" i="145" s="1"/>
  <c r="L33" i="145"/>
  <c r="L34" i="145"/>
  <c r="L35" i="145"/>
  <c r="L36" i="145"/>
  <c r="L37" i="145"/>
  <c r="K39" i="145"/>
  <c r="M39" i="145" s="1"/>
  <c r="L14" i="145"/>
  <c r="D20" i="54"/>
  <c r="G13" i="68" l="1"/>
  <c r="G20" i="68" s="1"/>
  <c r="G22" i="68" s="1"/>
  <c r="F11" i="82"/>
  <c r="M19" i="145"/>
  <c r="E45" i="145"/>
  <c r="F12" i="82" s="1"/>
  <c r="G14" i="68"/>
  <c r="G15" i="68" s="1"/>
  <c r="G18" i="68"/>
  <c r="D67" i="146"/>
  <c r="D71" i="146" s="1"/>
  <c r="G71" i="146" s="1"/>
  <c r="G21" i="54"/>
  <c r="D33" i="78"/>
  <c r="D16" i="54" s="1"/>
  <c r="I45" i="145"/>
  <c r="G20" i="54" s="1"/>
  <c r="M16" i="145"/>
  <c r="M38" i="145"/>
  <c r="M33" i="145"/>
  <c r="M21" i="145"/>
  <c r="L40" i="145"/>
  <c r="L45" i="145" s="1"/>
  <c r="G40" i="145"/>
  <c r="G45" i="145" s="1"/>
  <c r="K40" i="145"/>
  <c r="K45" i="145" s="1"/>
  <c r="M14" i="145"/>
  <c r="E18" i="83" l="1"/>
  <c r="D56" i="146"/>
  <c r="D64" i="146" s="1"/>
  <c r="D14" i="85"/>
  <c r="D20" i="83"/>
  <c r="D17" i="146" s="1"/>
  <c r="D22" i="146" s="1"/>
  <c r="F14" i="82"/>
  <c r="F16" i="82" s="1"/>
  <c r="D29" i="54"/>
  <c r="D32" i="54" s="1"/>
  <c r="E22" i="83"/>
  <c r="E30" i="83" s="1"/>
  <c r="M40" i="145"/>
  <c r="M45" i="145" s="1"/>
  <c r="G30" i="54"/>
  <c r="E43" i="85" l="1"/>
  <c r="D30" i="85"/>
  <c r="D43" i="85" s="1"/>
  <c r="F19" i="82"/>
  <c r="F22" i="82" s="1"/>
  <c r="G22" i="54" s="1"/>
  <c r="D18" i="48" l="1"/>
  <c r="D33" i="54" l="1"/>
  <c r="D34" i="54" s="1"/>
  <c r="D36" i="54" l="1"/>
  <c r="E31" i="83" l="1"/>
  <c r="E34" i="83" s="1"/>
  <c r="A22" i="54"/>
  <c r="A23" i="54" s="1"/>
  <c r="A24" i="54" s="1"/>
  <c r="A25" i="54" s="1"/>
  <c r="A26" i="54" s="1"/>
  <c r="A27" i="54" s="1"/>
  <c r="A28" i="54" s="1"/>
  <c r="A13" i="54"/>
  <c r="C23" i="64"/>
  <c r="A33" i="54"/>
  <c r="A34" i="54" s="1"/>
  <c r="A35" i="54" s="1"/>
  <c r="A36" i="54" s="1"/>
  <c r="B16" i="64"/>
  <c r="B17" i="64" s="1"/>
  <c r="B18" i="64" s="1"/>
  <c r="A16" i="54"/>
  <c r="A17" i="54" s="1"/>
  <c r="A18" i="54" s="1"/>
  <c r="A19" i="54" s="1"/>
  <c r="F18" i="48" l="1"/>
  <c r="F35" i="54"/>
  <c r="F29" i="54"/>
  <c r="F32" i="54" s="1"/>
  <c r="F34" i="54" s="1"/>
  <c r="F36" i="54" l="1"/>
  <c r="E18" i="48"/>
  <c r="E35" i="54"/>
  <c r="E36" i="54" s="1"/>
  <c r="H31" i="78" l="1"/>
  <c r="H33" i="78" l="1"/>
  <c r="G16" i="54" l="1"/>
  <c r="D18" i="83"/>
  <c r="D22" i="83" s="1"/>
  <c r="D30" i="83" s="1"/>
  <c r="D31" i="83" s="1"/>
  <c r="G29" i="54"/>
  <c r="G32" i="54" s="1"/>
  <c r="G34" i="54" s="1"/>
  <c r="G36" i="54" l="1"/>
  <c r="D13" i="146"/>
  <c r="D14" i="146"/>
  <c r="D15" i="146" l="1"/>
  <c r="D28" i="146" s="1"/>
  <c r="D32" i="146" s="1"/>
  <c r="D34" i="83"/>
  <c r="D15" i="85" s="1"/>
  <c r="D26" i="85" s="1"/>
  <c r="J39" i="85" l="1"/>
  <c r="D49" i="85"/>
  <c r="D51" i="146"/>
  <c r="D65" i="146" s="1"/>
  <c r="D76" i="146" s="1"/>
  <c r="D78" i="146" l="1"/>
</calcChain>
</file>

<file path=xl/sharedStrings.xml><?xml version="1.0" encoding="utf-8"?>
<sst xmlns="http://schemas.openxmlformats.org/spreadsheetml/2006/main" count="2959" uniqueCount="1040">
  <si>
    <t>Capital spares of HV &amp; LT transmisison</t>
  </si>
  <si>
    <t xml:space="preserve">Opening Balance as on </t>
  </si>
  <si>
    <t>Interest During Const.</t>
  </si>
  <si>
    <t>Transfer to fixed Assets</t>
  </si>
  <si>
    <t>Closing Balance of WIP as on</t>
  </si>
  <si>
    <t>Industrial areas of load exceeding 5MVA#</t>
  </si>
  <si>
    <t>Percentage of consumers billed</t>
  </si>
  <si>
    <t>Defective meters/metering arrangement%</t>
  </si>
  <si>
    <t>MU</t>
  </si>
  <si>
    <t>Capitalisation</t>
  </si>
  <si>
    <t>Adjustments</t>
  </si>
  <si>
    <t>Closing balance</t>
  </si>
  <si>
    <t>Asset Description</t>
  </si>
  <si>
    <t>Asset Code</t>
  </si>
  <si>
    <t>Date of commissioning</t>
  </si>
  <si>
    <t>Exp. During the year</t>
  </si>
  <si>
    <t>C</t>
  </si>
  <si>
    <t>Additions</t>
  </si>
  <si>
    <t>Land &amp; land rights</t>
  </si>
  <si>
    <t xml:space="preserve">Others </t>
  </si>
  <si>
    <t>Sub-station equipments</t>
  </si>
  <si>
    <t>Transformers</t>
  </si>
  <si>
    <t>Batteries</t>
  </si>
  <si>
    <t>Communication equipment</t>
  </si>
  <si>
    <t>Meters</t>
  </si>
  <si>
    <t>Assets of Partnership projects etc.</t>
  </si>
  <si>
    <t>Assets taken over &amp; pending final valuation</t>
  </si>
  <si>
    <t>May</t>
  </si>
  <si>
    <t>Stopped Meters %</t>
  </si>
  <si>
    <t>(a)</t>
  </si>
  <si>
    <t>S.No.</t>
  </si>
  <si>
    <t>Particulars</t>
  </si>
  <si>
    <t>Remarks</t>
  </si>
  <si>
    <t>Audited</t>
  </si>
  <si>
    <t>A)</t>
  </si>
  <si>
    <t>a)</t>
  </si>
  <si>
    <t>b)</t>
  </si>
  <si>
    <t>c)</t>
  </si>
  <si>
    <t>d)</t>
  </si>
  <si>
    <t>e)</t>
  </si>
  <si>
    <t>ii)</t>
  </si>
  <si>
    <t>iii)</t>
  </si>
  <si>
    <t>i)</t>
  </si>
  <si>
    <t>iv)</t>
  </si>
  <si>
    <t>Ref</t>
  </si>
  <si>
    <t>(b)</t>
  </si>
  <si>
    <t>Revenue from sale of Electricity</t>
  </si>
  <si>
    <t>Revenue Subsidies &amp; Grants</t>
  </si>
  <si>
    <t>Any Other item</t>
  </si>
  <si>
    <t>Total</t>
  </si>
  <si>
    <t>LPS</t>
  </si>
  <si>
    <t>Office Equipments</t>
  </si>
  <si>
    <t>Any other items</t>
  </si>
  <si>
    <t>Vehicles</t>
  </si>
  <si>
    <t xml:space="preserve"> </t>
  </si>
  <si>
    <t>Form No.</t>
  </si>
  <si>
    <t>B</t>
  </si>
  <si>
    <t>to consumers (categories as per</t>
  </si>
  <si>
    <t>Tariff for supply of Electricity)</t>
  </si>
  <si>
    <t>Electricity Duty Recovery</t>
  </si>
  <si>
    <t>Other state Levies Recovery</t>
  </si>
  <si>
    <t>Urban areas with population exceeding 1 lakh</t>
  </si>
  <si>
    <t>Rebate</t>
  </si>
  <si>
    <t xml:space="preserve">S.No. </t>
  </si>
  <si>
    <t>Energy Sales</t>
  </si>
  <si>
    <t>MKWh</t>
  </si>
  <si>
    <t>Percent</t>
  </si>
  <si>
    <t>Revenue from Sale of Power</t>
  </si>
  <si>
    <t>Sub-total</t>
  </si>
  <si>
    <t>paisa/kwh</t>
  </si>
  <si>
    <t xml:space="preserve">Total of items not shown categorywise </t>
  </si>
  <si>
    <t xml:space="preserve">Particulars (specify items) </t>
  </si>
  <si>
    <t>Less</t>
  </si>
  <si>
    <t>Net chargable to revenue</t>
  </si>
  <si>
    <t>Note: - This form can be used for any other item not covered under specified forms eg.</t>
  </si>
  <si>
    <t>1. Other Debits / Credits</t>
  </si>
  <si>
    <t>2. Prior period Credits / charges</t>
  </si>
  <si>
    <t>Sub-Total</t>
  </si>
  <si>
    <t>TOTAL</t>
  </si>
  <si>
    <t>General (Other debits, write offs or any other items)</t>
  </si>
  <si>
    <t>Administration &amp; General Expenses</t>
  </si>
  <si>
    <t>S. No.</t>
  </si>
  <si>
    <t>Remark</t>
  </si>
  <si>
    <t>Chargable to Capital Expenses</t>
  </si>
  <si>
    <t>(Actual/Audited)</t>
  </si>
  <si>
    <t>Rate of depreciation (%)</t>
  </si>
  <si>
    <t>At the beginning of the year</t>
  </si>
  <si>
    <t>Additions during the year</t>
  </si>
  <si>
    <t>Adjustment &amp; deducitons</t>
  </si>
  <si>
    <t>At the end of the year</t>
  </si>
  <si>
    <t>Cumulative upto the begining of the year</t>
  </si>
  <si>
    <t>Adjustment during the year</t>
  </si>
  <si>
    <t>Cumulative at the end of the year</t>
  </si>
  <si>
    <t>Gross fixed assets</t>
  </si>
  <si>
    <t xml:space="preserve">Net fixed assets at the beginning of the year </t>
  </si>
  <si>
    <t>Number of consumers billed</t>
  </si>
  <si>
    <t>% of total Unit sold</t>
  </si>
  <si>
    <t>Energy Charges @</t>
  </si>
  <si>
    <t>Average rate/kwh</t>
  </si>
  <si>
    <t xml:space="preserve">Adjustment of past billing  </t>
  </si>
  <si>
    <t>Other charges if any@</t>
  </si>
  <si>
    <t>Other Rentals</t>
  </si>
  <si>
    <t>Misc. recoveries@</t>
  </si>
  <si>
    <t>Avg. realisation per KWh (Excluding ED &amp; Govt.levies@)</t>
  </si>
  <si>
    <t xml:space="preserve">Connected Load of consumers </t>
  </si>
  <si>
    <t>KW</t>
  </si>
  <si>
    <t>Source of Power (Station wise)</t>
  </si>
  <si>
    <t>Installed Capacity</t>
  </si>
  <si>
    <t>Utility share (%)</t>
  </si>
  <si>
    <t>Utility share (MW)</t>
  </si>
  <si>
    <t>Total Energy Sent Out (ESO) from the station (MU)</t>
  </si>
  <si>
    <t>Total Annual Fixed charges (Rs Crore)</t>
  </si>
  <si>
    <t>Capacity Charges paid/ payable by Utility (Rs Crore)</t>
  </si>
  <si>
    <t>Variable Cost per unit including Fuel Price Adjustment(Rs/kWh)</t>
  </si>
  <si>
    <t>Total Variable Charges (Rs Crore)</t>
  </si>
  <si>
    <t>Incentive (Rs Crore)</t>
  </si>
  <si>
    <t>Any Other Charges (Please specify the type of charges)</t>
  </si>
  <si>
    <t>Total Cost of Energy Received (Rs Crore)</t>
  </si>
  <si>
    <t>Avg cost of energy received (Rs/kWh)</t>
  </si>
  <si>
    <t>(Rs. Crore)</t>
  </si>
  <si>
    <t>Reference</t>
  </si>
  <si>
    <t>(Actuals/Audited)</t>
  </si>
  <si>
    <t>Power Purchase Expenses</t>
  </si>
  <si>
    <t>Operation &amp; Maintenance Expenses</t>
  </si>
  <si>
    <t>Employee Expenses</t>
  </si>
  <si>
    <t>Repair &amp; Maintenance Expenses</t>
  </si>
  <si>
    <t>Total Revenue Expenditure</t>
  </si>
  <si>
    <t>Sl.No.</t>
  </si>
  <si>
    <t>Total Working Capital</t>
  </si>
  <si>
    <t>Less:</t>
  </si>
  <si>
    <t>Energy Charges</t>
  </si>
  <si>
    <t>Capacitor/ Power Factor charges</t>
  </si>
  <si>
    <t>Demand / Fixed charges</t>
  </si>
  <si>
    <t>Consumer category wise Existing Tariff</t>
  </si>
  <si>
    <t>LT Category</t>
  </si>
  <si>
    <t>HT Category</t>
  </si>
  <si>
    <t>Consumer Category &amp; Consumption Slab</t>
  </si>
  <si>
    <t>Mar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</si>
  <si>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</si>
  <si>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</si>
  <si>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</si>
  <si>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</si>
  <si>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</si>
  <si>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</si>
  <si>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</si>
  <si>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</si>
  <si>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</si>
  <si>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Apr</t>
  </si>
  <si>
    <t>Total Losses (% of Energy Input)</t>
  </si>
  <si>
    <t>Total Commercial Loss</t>
  </si>
  <si>
    <t>Total Technical Loss</t>
  </si>
  <si>
    <t>Total Losses</t>
  </si>
  <si>
    <t>Total Output</t>
  </si>
  <si>
    <t xml:space="preserve">Direct Sale </t>
  </si>
  <si>
    <t>Energy Sent to lower network</t>
  </si>
  <si>
    <t>Energy Input</t>
  </si>
  <si>
    <t>Voltage Level</t>
  </si>
  <si>
    <t>Other Income</t>
  </si>
  <si>
    <t>Revenue from sale of electricity</t>
  </si>
  <si>
    <t>Revenue</t>
  </si>
  <si>
    <t>Return on Equity</t>
  </si>
  <si>
    <t>Total Expenditure</t>
  </si>
  <si>
    <t>Uncontrollable</t>
  </si>
  <si>
    <t>Controllable</t>
  </si>
  <si>
    <t>Reason for Deviation</t>
  </si>
  <si>
    <t>Deviation</t>
  </si>
  <si>
    <t>Actual</t>
  </si>
  <si>
    <t>Approved</t>
  </si>
  <si>
    <t>&lt;Units&gt;</t>
  </si>
  <si>
    <t>(MW)</t>
  </si>
  <si>
    <t>Sources of power for which Network is used</t>
  </si>
  <si>
    <t>Transmission Charges</t>
  </si>
  <si>
    <t>Transmission Tariff</t>
  </si>
  <si>
    <t>Contracted Capacity</t>
  </si>
  <si>
    <t>Name of Transmission/Distribution Network Provider</t>
  </si>
  <si>
    <t>Repair and Maintenance Expense</t>
  </si>
  <si>
    <t>Revenue Subsidy and Grant</t>
  </si>
  <si>
    <t>Operations and Maintenance Expenses</t>
  </si>
  <si>
    <t>NLDC/ RLDC/ SLDC Charges</t>
  </si>
  <si>
    <t>Particular</t>
  </si>
  <si>
    <t>NLDC Charges</t>
  </si>
  <si>
    <t>Annual fee</t>
  </si>
  <si>
    <t>Any other fee</t>
  </si>
  <si>
    <t>RLDC Charges</t>
  </si>
  <si>
    <t>&lt;Specify Region&gt;</t>
  </si>
  <si>
    <t>SLDC Charges</t>
  </si>
  <si>
    <t>Ref.</t>
  </si>
  <si>
    <t>Equity at the beginning of the year</t>
  </si>
  <si>
    <t>Capital Expenditure</t>
  </si>
  <si>
    <t>Return Computation</t>
  </si>
  <si>
    <t>Return on Equity at the beginning of the year</t>
  </si>
  <si>
    <t>Total Return on Equity</t>
  </si>
  <si>
    <t>(5)+(6)</t>
  </si>
  <si>
    <t>Collection Efficiency</t>
  </si>
  <si>
    <t>Distribution Losses</t>
  </si>
  <si>
    <t>Deviation Analysis</t>
  </si>
  <si>
    <t>Licensed Area of Supply</t>
  </si>
  <si>
    <t>______________________</t>
  </si>
  <si>
    <t>NLDC/RLDC/SLDC Charges</t>
  </si>
  <si>
    <t>INDEX</t>
  </si>
  <si>
    <t>Income from Wheeling Charges</t>
  </si>
  <si>
    <t>S.No</t>
  </si>
  <si>
    <t>Fixed Charge (Rs/kW/month)</t>
  </si>
  <si>
    <t>Energy Wheeled</t>
  </si>
  <si>
    <t>Energy Charge (Rs/kWh)</t>
  </si>
  <si>
    <t>Any Other Charge as approved by Commission (Please specify)</t>
  </si>
  <si>
    <t>Revenue from Fixed Charge</t>
  </si>
  <si>
    <t>Revenue from Other Charge</t>
  </si>
  <si>
    <t>Revenue from Energy Charge</t>
  </si>
  <si>
    <t>Total Revenue</t>
  </si>
  <si>
    <t>10=7+8+9</t>
  </si>
  <si>
    <t xml:space="preserve">Open Access Consumer </t>
  </si>
  <si>
    <t>LT</t>
  </si>
  <si>
    <t>O&amp;M expenses (as per norms)</t>
  </si>
  <si>
    <t>Receivables (as per norms)</t>
  </si>
  <si>
    <t>Appropriation of Distribution loss</t>
  </si>
  <si>
    <t>Distribution lines</t>
  </si>
  <si>
    <t xml:space="preserve"> LT Distribution system </t>
  </si>
  <si>
    <t>Volume of trading in</t>
  </si>
  <si>
    <t>Contracted MW</t>
  </si>
  <si>
    <t>Sale Price</t>
  </si>
  <si>
    <t>Rs/Unit</t>
  </si>
  <si>
    <t xml:space="preserve">Minimum Billing </t>
  </si>
  <si>
    <t>Fuel Adjustment charges@</t>
  </si>
  <si>
    <t>Open Access Contracted Capacity (kW)</t>
  </si>
  <si>
    <t>Fuel Adjustment Charges</t>
  </si>
  <si>
    <t>Improvement in performance</t>
  </si>
  <si>
    <t>Distribution Losses, (%)</t>
  </si>
  <si>
    <t>Collection Efficiency, (%)</t>
  </si>
  <si>
    <t>Distribution losses for (%)</t>
  </si>
  <si>
    <t>Replacement of Defective meters, %</t>
  </si>
  <si>
    <t>6 (a)</t>
  </si>
  <si>
    <t>6 (b)</t>
  </si>
  <si>
    <t>4 (a)</t>
  </si>
  <si>
    <t>4 (b)</t>
  </si>
  <si>
    <t>(c)</t>
  </si>
  <si>
    <t>Rural areas</t>
  </si>
  <si>
    <t>Distribution Loss</t>
  </si>
  <si>
    <t>Voltage-wise Apportionment of Distribution losses</t>
  </si>
  <si>
    <t>Overall Distribution Loss</t>
  </si>
  <si>
    <t>__________________</t>
  </si>
  <si>
    <t>Power factor surcharge/incentive</t>
  </si>
  <si>
    <t>voltage rebate</t>
  </si>
  <si>
    <t>load factor penalty/incentive</t>
  </si>
  <si>
    <t>DPS /LPS @</t>
  </si>
  <si>
    <t xml:space="preserve">Sub-total </t>
  </si>
  <si>
    <t>External Losses outside the State (%)</t>
  </si>
  <si>
    <t>Total technical Losses (% of Energy Input)</t>
  </si>
  <si>
    <t>Total Commercial Losses (% of Energy Input)</t>
  </si>
  <si>
    <t>Subsidy assessed</t>
  </si>
  <si>
    <t>Subsidy provided by the State Govt under Section 65 of EA 2003</t>
  </si>
  <si>
    <t>No of Feeders</t>
  </si>
  <si>
    <t>Feeders metered</t>
  </si>
  <si>
    <t>Circle 1</t>
  </si>
  <si>
    <t>Circle 2</t>
  </si>
  <si>
    <t>…</t>
  </si>
  <si>
    <t>Summary of Aggregate Revenue Requirement</t>
  </si>
  <si>
    <t>&lt;Please specify Unit&gt;</t>
  </si>
  <si>
    <t>Tariff as per Commission</t>
  </si>
  <si>
    <t>Reference of finance department order releasing subsidy amount</t>
  </si>
  <si>
    <t>Reference of Government directives</t>
  </si>
  <si>
    <t>Relaxtion/ Subsidy committed by Government</t>
  </si>
  <si>
    <t>Depreciation</t>
  </si>
  <si>
    <t>a.</t>
  </si>
  <si>
    <t>b.</t>
  </si>
  <si>
    <t>IT Equipments</t>
  </si>
  <si>
    <t>Gross Asset (Total (1) to (15))</t>
  </si>
  <si>
    <t>Distribution transformers (%)</t>
  </si>
  <si>
    <t>Power transformers (%)</t>
  </si>
  <si>
    <t>Reference form no.</t>
  </si>
  <si>
    <t>Form D 1.1</t>
  </si>
  <si>
    <t>Form D 2.1</t>
  </si>
  <si>
    <t xml:space="preserve">Form D 2.2 </t>
  </si>
  <si>
    <t xml:space="preserve">Form  D 2.3 </t>
  </si>
  <si>
    <t xml:space="preserve">Form D 2.6 </t>
  </si>
  <si>
    <t>Form  D 2.7</t>
  </si>
  <si>
    <t>Form D  3.1</t>
  </si>
  <si>
    <t>Form D 3.2</t>
  </si>
  <si>
    <t>Form D 3.3</t>
  </si>
  <si>
    <t>Form D 3.4</t>
  </si>
  <si>
    <t>Form D 3.5</t>
  </si>
  <si>
    <t>Transmission  Charges</t>
  </si>
  <si>
    <t>Load Despatch Charges</t>
  </si>
  <si>
    <t>Form D 3.7</t>
  </si>
  <si>
    <t>Form D 3.8</t>
  </si>
  <si>
    <t>Form D 3.9</t>
  </si>
  <si>
    <t>Form D 4.1</t>
  </si>
  <si>
    <t>Form  D 4.2</t>
  </si>
  <si>
    <t>Form D 5.1</t>
  </si>
  <si>
    <t>Form D 6.1</t>
  </si>
  <si>
    <t>Form D 7.1</t>
  </si>
  <si>
    <t>Form D 7.2</t>
  </si>
  <si>
    <t>Form D 7.3</t>
  </si>
  <si>
    <t>Form D 8</t>
  </si>
  <si>
    <t>Form D 2.2</t>
  </si>
  <si>
    <t>Form D 2.3</t>
  </si>
  <si>
    <t>Form D 2.4</t>
  </si>
  <si>
    <t>Form D 2.5</t>
  </si>
  <si>
    <t>Form D 2.6</t>
  </si>
  <si>
    <t>Form D 2.7</t>
  </si>
  <si>
    <t>Form D 3.1</t>
  </si>
  <si>
    <t>Form D 4.2</t>
  </si>
  <si>
    <t>Form D 4.3</t>
  </si>
  <si>
    <t>Form D 6.2</t>
  </si>
  <si>
    <t>8+9+10</t>
  </si>
  <si>
    <t>(13) to (19)</t>
  </si>
  <si>
    <t>(11)+(20)+(21)+(22)</t>
  </si>
  <si>
    <t>ARR and Tariff Formats</t>
  </si>
  <si>
    <t xml:space="preserve">Transmission Charges </t>
  </si>
  <si>
    <t>Consumer Contribution, Capital Subsidy and Grant</t>
  </si>
  <si>
    <t>Project-wise / Scheme-wise Capital Expenditure</t>
  </si>
  <si>
    <t>Adjustment for profit/loss on account of controllable/uncontrollable factors</t>
  </si>
  <si>
    <t>Income from sale of scrap</t>
  </si>
  <si>
    <t>Subsidy actually received</t>
  </si>
  <si>
    <t>Maintenance Spares (as per norms)</t>
  </si>
  <si>
    <t xml:space="preserve">Net Fixed Assets at the end of the year </t>
  </si>
  <si>
    <t>Switchgears, Control gear &amp; Protection</t>
  </si>
  <si>
    <t>Administrative and General Expenses</t>
  </si>
  <si>
    <t>Consolidated report on additions to Fixed Assets during the year</t>
  </si>
  <si>
    <t>Approved by the Commission</t>
  </si>
  <si>
    <t>Total Addition to Assets</t>
  </si>
  <si>
    <t xml:space="preserve">Interest on Working Capital </t>
  </si>
  <si>
    <t>Interest and finance charges on long term loans</t>
  </si>
  <si>
    <t>Aggregate Revenue Requirement (13+15)</t>
  </si>
  <si>
    <t>Any Other item(to be specified)</t>
  </si>
  <si>
    <t xml:space="preserve">Total </t>
  </si>
  <si>
    <t>Any other item  (to be specified)</t>
  </si>
  <si>
    <t>Interest Rate (as per norms)</t>
  </si>
  <si>
    <t>Tax on R.O.E.</t>
  </si>
  <si>
    <t>Advance Tax assessed &amp; deposited on-----</t>
  </si>
  <si>
    <t>for Quarter I &amp; deposited on 15 th June.</t>
  </si>
  <si>
    <t>for Quarter II &amp; deposited on 15 th Sept.</t>
  </si>
  <si>
    <t>for Quarter III &amp; deposited on 15 th Dec.</t>
  </si>
  <si>
    <t>for Quarter IV &amp; deposited on 15 th March.</t>
  </si>
  <si>
    <t>Total---(A)</t>
  </si>
  <si>
    <t>Tax on ROE</t>
  </si>
  <si>
    <t>D</t>
  </si>
  <si>
    <t>Description of the  project/Scheme</t>
  </si>
  <si>
    <t xml:space="preserve">Transformer failure rate </t>
  </si>
  <si>
    <t>A</t>
  </si>
  <si>
    <t>Number of Consumers ('000)</t>
  </si>
  <si>
    <t>O&amp;M Expenses</t>
  </si>
  <si>
    <t>Cost of Power Purchase (as per norms)</t>
  </si>
  <si>
    <t>Supply availability %</t>
  </si>
  <si>
    <t>Interest on staff loans and advances</t>
  </si>
  <si>
    <t>Income from statutory investments</t>
  </si>
  <si>
    <t>Income from trading</t>
  </si>
  <si>
    <t>Income from rent of land or buildings</t>
  </si>
  <si>
    <t>Income from staff welfare activities</t>
  </si>
  <si>
    <t>Rental from staff quarters</t>
  </si>
  <si>
    <t>Excess found on physical verification</t>
  </si>
  <si>
    <t>Interest on investments, fixed and call deposits and bank balances</t>
  </si>
  <si>
    <t>Interest on advances to suppliers/contractors</t>
  </si>
  <si>
    <t>Income from hire charges from contractors and others</t>
  </si>
  <si>
    <t>Income due to right of way granted for laying fibre optic cables/co-axial cables on distribution system</t>
  </si>
  <si>
    <t>Income from advertisements, etc.</t>
  </si>
  <si>
    <t>Miscellaneous receipts</t>
  </si>
  <si>
    <t>Commission for collection of electricity duty</t>
  </si>
  <si>
    <t>Interest on delayed or deferred payment of bills</t>
  </si>
  <si>
    <t>Rebate from Central Generating Stations</t>
  </si>
  <si>
    <t>Revenue from late payment surcharge</t>
  </si>
  <si>
    <t>Meter/metering equipment/service line rentals</t>
  </si>
  <si>
    <t>Domestic Category (LT - 1(a))</t>
  </si>
  <si>
    <t>(d)</t>
  </si>
  <si>
    <t>High Tension (HT)</t>
  </si>
  <si>
    <t>Extra High Tension (EHT)</t>
  </si>
  <si>
    <t>EHT 66 kV</t>
  </si>
  <si>
    <t>EHT 110 kV</t>
  </si>
  <si>
    <t>EHT 220 kV</t>
  </si>
  <si>
    <t>Railway Traction</t>
  </si>
  <si>
    <t>Bulk Consumers/ Licensees</t>
  </si>
  <si>
    <t xml:space="preserve"> Kinesco Power Utilities Private Limited</t>
  </si>
  <si>
    <t xml:space="preserve"> Cochin Special Economic Zone</t>
  </si>
  <si>
    <t xml:space="preserve"> Rubber Park India Pvt Ltd</t>
  </si>
  <si>
    <t xml:space="preserve"> Technopark</t>
  </si>
  <si>
    <t xml:space="preserve"> Cochin Port Trust</t>
  </si>
  <si>
    <t xml:space="preserve"> Thrissur Municipal Corporation</t>
  </si>
  <si>
    <t xml:space="preserve"> Military Engineering Services</t>
  </si>
  <si>
    <t>Electricity Department Pondicherry</t>
  </si>
  <si>
    <t>Electricity Department Karnataka</t>
  </si>
  <si>
    <t>Cost of own power generation/power purchase</t>
  </si>
  <si>
    <t>Interest on consumer security deposits and deposits from Users of the distribution system</t>
  </si>
  <si>
    <t>Contribution to contingecny reserves</t>
  </si>
  <si>
    <t>Name of Distribution Business/Licensee</t>
  </si>
  <si>
    <t>Norms (Rs. Lakh/'000 consumers)</t>
  </si>
  <si>
    <r>
      <t xml:space="preserve">Employee Expense </t>
    </r>
    <r>
      <rPr>
        <b/>
        <sz val="12"/>
        <rFont val="Book Antiqua"/>
        <family val="1"/>
      </rPr>
      <t>(as per norms)</t>
    </r>
  </si>
  <si>
    <r>
      <t xml:space="preserve">A&amp;G Expense </t>
    </r>
    <r>
      <rPr>
        <b/>
        <sz val="12"/>
        <rFont val="Book Antiqua"/>
        <family val="1"/>
      </rPr>
      <t>(as per norms)</t>
    </r>
  </si>
  <si>
    <r>
      <t xml:space="preserve">R&amp;M Expense </t>
    </r>
    <r>
      <rPr>
        <b/>
        <sz val="12"/>
        <rFont val="Book Antiqua"/>
        <family val="1"/>
      </rPr>
      <t>(as per norms)</t>
    </r>
  </si>
  <si>
    <t>Net Revenue from Sale of Power (A29-A30)</t>
  </si>
  <si>
    <t>Security deposits except security deposts held in the form of Bank Guarantee from Users</t>
  </si>
  <si>
    <t xml:space="preserve">Rate of return </t>
  </si>
  <si>
    <t>Return on Equity/Return on Net Fixed Assets</t>
  </si>
  <si>
    <t>Total return on net fixed assets</t>
  </si>
  <si>
    <t>(8)</t>
  </si>
  <si>
    <t>3% * (8)</t>
  </si>
  <si>
    <t xml:space="preserve">3% </t>
  </si>
  <si>
    <t xml:space="preserve">Base Load supply availability </t>
  </si>
  <si>
    <t>(1)</t>
  </si>
  <si>
    <t>Actual contracted Base Load supply in MW</t>
  </si>
  <si>
    <t>Base Load in MW</t>
  </si>
  <si>
    <t>Base Load supply availability (%) (c=a/b)</t>
  </si>
  <si>
    <t>(2)</t>
  </si>
  <si>
    <t xml:space="preserve">Peak Load supply availability </t>
  </si>
  <si>
    <t>Actual Contracted Peal Load Supply in MW</t>
  </si>
  <si>
    <t>Peak load in MW</t>
  </si>
  <si>
    <t>Peak Load Supply Availability (%) (c=a/b)</t>
  </si>
  <si>
    <t>Supply availability %(0.75*c + 0.25*f)</t>
  </si>
  <si>
    <t>(f)</t>
  </si>
  <si>
    <t>(e)</t>
  </si>
  <si>
    <t>State Govt. Grant</t>
  </si>
  <si>
    <t>Distribution Business</t>
  </si>
  <si>
    <t>Less: Consumer contribution</t>
  </si>
  <si>
    <t>FormD  3.2</t>
  </si>
  <si>
    <t>Contribution to contingency reserves</t>
  </si>
  <si>
    <t>Provisioning for Bad debts, if any</t>
  </si>
  <si>
    <t>(Projected)</t>
  </si>
  <si>
    <t>Projected</t>
  </si>
  <si>
    <t>Consumer Category</t>
  </si>
  <si>
    <t>….</t>
  </si>
  <si>
    <t>Sales (kWh)</t>
  </si>
  <si>
    <t>Norms (Rs./unit of sales)</t>
  </si>
  <si>
    <r>
      <t xml:space="preserve">Employee Expense </t>
    </r>
    <r>
      <rPr>
        <b/>
        <sz val="12"/>
        <rFont val="Book Antiqua"/>
        <family val="1"/>
      </rPr>
      <t>(actuals)</t>
    </r>
  </si>
  <si>
    <r>
      <t xml:space="preserve">A&amp;G Expense </t>
    </r>
    <r>
      <rPr>
        <b/>
        <sz val="12"/>
        <rFont val="Book Antiqua"/>
        <family val="1"/>
      </rPr>
      <t>(actuals)</t>
    </r>
  </si>
  <si>
    <r>
      <t xml:space="preserve">R&amp;M Expense </t>
    </r>
    <r>
      <rPr>
        <b/>
        <sz val="12"/>
        <rFont val="Book Antiqua"/>
        <family val="1"/>
      </rPr>
      <t>(actuals)</t>
    </r>
  </si>
  <si>
    <t>O&amp;M Expense (actuals)</t>
  </si>
  <si>
    <t xml:space="preserve">Fixed assets &amp; depreciation </t>
  </si>
  <si>
    <t>Asset Group (as per notification in respect of depreciation)</t>
  </si>
  <si>
    <t>Less: Government grants</t>
  </si>
  <si>
    <t>Less: Deposit Works</t>
  </si>
  <si>
    <t>Less: Capital Subsidies</t>
  </si>
  <si>
    <t>Net Asset considered for depriciation (16-17-18-19-20)</t>
  </si>
  <si>
    <t>14%*(1)</t>
  </si>
  <si>
    <t>In case equity invested in the regulated Business is not clearly identifiable</t>
  </si>
  <si>
    <t>14%*(3)/2</t>
  </si>
  <si>
    <t>Category-wise Sales</t>
  </si>
  <si>
    <t>Number of consumers</t>
  </si>
  <si>
    <t>Excess Load/ excess demand charges@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</si>
  <si>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</si>
  <si>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</si>
  <si>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</si>
  <si>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</si>
  <si>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</si>
  <si>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</si>
  <si>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</si>
  <si>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</si>
  <si>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</si>
  <si>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</si>
  <si>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 xml:space="preserve">Interim Relief / Wage Revision 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</si>
  <si>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</si>
  <si>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</si>
  <si>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</si>
  <si>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</si>
  <si>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</si>
  <si>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</si>
  <si>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</si>
  <si>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</si>
  <si>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</si>
  <si>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</si>
  <si>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</si>
  <si>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>Others</t>
  </si>
  <si>
    <t xml:space="preserve">Gross Employee Expenses </t>
  </si>
  <si>
    <t>Less: Expenses Capitalised</t>
  </si>
  <si>
    <t xml:space="preserve">Net Employee Expenses </t>
  </si>
  <si>
    <t>Administrative &amp; General Expenses</t>
  </si>
  <si>
    <t>Rent Rates &amp; Taxes</t>
  </si>
  <si>
    <t>Insurance</t>
  </si>
  <si>
    <t>Telephone &amp; Postage, etc.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</si>
  <si>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</si>
  <si>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</si>
  <si>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</si>
  <si>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</si>
  <si>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</si>
  <si>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</si>
  <si>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</si>
  <si>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</si>
  <si>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</si>
  <si>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</si>
  <si>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</si>
  <si>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</si>
  <si>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</si>
  <si>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</si>
  <si>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V-sat, Internet and related charges</t>
  </si>
  <si>
    <t>Miscellaneous Expenses</t>
  </si>
  <si>
    <t>Office Expenses</t>
  </si>
  <si>
    <t>Gross A&amp;G Expenses</t>
  </si>
  <si>
    <t xml:space="preserve">Net A&amp;G Expenses </t>
  </si>
  <si>
    <t>Plant &amp; Machinery</t>
  </si>
  <si>
    <t>Buildings</t>
  </si>
  <si>
    <t>Civil Works</t>
  </si>
  <si>
    <t>Hydraulic Works</t>
  </si>
  <si>
    <t>Lines &amp; Cable Networks</t>
  </si>
  <si>
    <t>Furniture &amp; Fixtures</t>
  </si>
  <si>
    <t>Gross R&amp;M Expenses</t>
  </si>
  <si>
    <t xml:space="preserve">Net R&amp;M Expenses </t>
  </si>
  <si>
    <t>Form D 3.4(a)</t>
  </si>
  <si>
    <t>Form D 3.4(b)</t>
  </si>
  <si>
    <t xml:space="preserve">Form D 3.4(c) </t>
  </si>
  <si>
    <t>Advertisements, exhibition publicity</t>
  </si>
  <si>
    <t>Entertainment</t>
  </si>
  <si>
    <t>Training expenses</t>
  </si>
  <si>
    <t>DSM activities</t>
  </si>
  <si>
    <t>Audit Fees</t>
  </si>
  <si>
    <t>Legal charges</t>
  </si>
  <si>
    <t>Consultancy charges</t>
  </si>
  <si>
    <t>Other Professional charges</t>
  </si>
  <si>
    <t xml:space="preserve">Bank Charges  </t>
  </si>
  <si>
    <t>SRPC expenses</t>
  </si>
  <si>
    <t>Sports and related activities</t>
  </si>
  <si>
    <t xml:space="preserve">Freight </t>
  </si>
  <si>
    <t xml:space="preserve">Conveyance </t>
  </si>
  <si>
    <t>Ele. Duty u/s 3(I), KED Act</t>
  </si>
  <si>
    <t>Capital Work in Progress</t>
  </si>
  <si>
    <t>Name of Distribution Licensee</t>
  </si>
  <si>
    <t>Calculation of Interest on Normative Loan</t>
  </si>
  <si>
    <t>Cumulative repayment of Normative Loan upto previous year</t>
  </si>
  <si>
    <t xml:space="preserve">Net Normative loan - Opening </t>
  </si>
  <si>
    <t xml:space="preserve">Increase/Decrease due to ACE/de-capitalization during the Year </t>
  </si>
  <si>
    <t xml:space="preserve">Repayments of Normative Loan during the year </t>
  </si>
  <si>
    <t xml:space="preserve">Net Normative loan - Closing </t>
  </si>
  <si>
    <t xml:space="preserve">Average Normative Loan </t>
  </si>
  <si>
    <t xml:space="preserve">Weighted average Rate of Interest of actual Loans </t>
  </si>
  <si>
    <t xml:space="preserve">Interest on Normative loan </t>
  </si>
  <si>
    <t>3.4(a)</t>
  </si>
  <si>
    <t>3.4(b)</t>
  </si>
  <si>
    <t xml:space="preserve">3.4(c) </t>
  </si>
  <si>
    <t xml:space="preserve">3.4(a),3.4(b), 3.4(c) </t>
  </si>
  <si>
    <t>Form D 3.6(a)</t>
  </si>
  <si>
    <t>Form D 3.6 (a)</t>
  </si>
  <si>
    <t>Form D 3.6 (b)</t>
  </si>
  <si>
    <t>Form D 3.4(c)</t>
  </si>
  <si>
    <t>Form D 3.6(b)</t>
  </si>
  <si>
    <t>Income from sale of surplus power</t>
  </si>
  <si>
    <t>Month</t>
  </si>
  <si>
    <t xml:space="preserve">May </t>
  </si>
  <si>
    <t xml:space="preserve">April </t>
  </si>
  <si>
    <t>June</t>
  </si>
  <si>
    <t>July</t>
  </si>
  <si>
    <t>August</t>
  </si>
  <si>
    <t>September</t>
  </si>
  <si>
    <t>October</t>
  </si>
  <si>
    <t xml:space="preserve">November </t>
  </si>
  <si>
    <t>December</t>
  </si>
  <si>
    <t>January</t>
  </si>
  <si>
    <t>February</t>
  </si>
  <si>
    <t>March</t>
  </si>
  <si>
    <t>Nature of transaction- Bilateral /Exchange</t>
  </si>
  <si>
    <t>Transaction No.</t>
  </si>
  <si>
    <t>Income</t>
  </si>
  <si>
    <t>Return on Equity /Net Fixed Assets</t>
  </si>
  <si>
    <t>Sr. No.</t>
  </si>
  <si>
    <t>Capital Subsidies from appropriate  Government towards cost of Capital Assets</t>
  </si>
  <si>
    <t>Norms (Rs. Lakh/Distribution Transformer)</t>
  </si>
  <si>
    <t>HT line (km)</t>
  </si>
  <si>
    <t>Norms (Rs. Lakh/km of HT line)</t>
  </si>
  <si>
    <t>Distribution Transformers (no.)</t>
  </si>
  <si>
    <t>Employee Expenses (as per norms)</t>
  </si>
  <si>
    <t>R&amp;M Expenses (as per norms)</t>
  </si>
  <si>
    <t>A&amp;G Expenses (as per norms)</t>
  </si>
  <si>
    <t>O&amp;M Expense (as per norms) (1+2+3)</t>
  </si>
  <si>
    <t>(Rs. Lakh)</t>
  </si>
  <si>
    <t>Other Information/Documents</t>
  </si>
  <si>
    <r>
      <rPr>
        <b/>
        <sz val="11"/>
        <rFont val="Book Antiqua"/>
        <family val="1"/>
      </rPr>
      <t>Note</t>
    </r>
    <r>
      <rPr>
        <sz val="11"/>
        <rFont val="Book Antiqua"/>
        <family val="1"/>
      </rPr>
      <t xml:space="preserve"> : Spread sheet financial models (in CD) shall also be submitted along with the application.</t>
    </r>
  </si>
  <si>
    <t>Profit &amp; Loss Account</t>
  </si>
  <si>
    <t xml:space="preserve"> I.INCOME</t>
  </si>
  <si>
    <t>a. Revenue from Sale of Power</t>
  </si>
  <si>
    <t>b. Revenue Subsidies and Grants</t>
  </si>
  <si>
    <t>d.Depreciation</t>
  </si>
  <si>
    <t>e.Interest and Finance charges</t>
  </si>
  <si>
    <t>f. Subtotal ( a+b+c+d+e)</t>
  </si>
  <si>
    <t>g. Less Capitalised Expenses:</t>
  </si>
  <si>
    <t xml:space="preserve">  -  Interest &amp; Finance Charges</t>
  </si>
  <si>
    <t xml:space="preserve">  -  Other Expenses</t>
  </si>
  <si>
    <t>h. Other Debits</t>
  </si>
  <si>
    <t>j. Purchase of power</t>
  </si>
  <si>
    <t>k.Generation of Power</t>
  </si>
  <si>
    <t>Total Expenditure (f-g+h+i+j+k)</t>
  </si>
  <si>
    <t>III. Profit /(Loss) before Tax (I-II)</t>
  </si>
  <si>
    <t>IV. Provision for Income Tax</t>
  </si>
  <si>
    <t>V.Net Prior period credits (Charges )</t>
  </si>
  <si>
    <t>VI. Surplus (Deficit )</t>
  </si>
  <si>
    <t>VII. Net Assets at the beginning of the year (Less consumer's Contribution )</t>
  </si>
  <si>
    <t>I</t>
  </si>
  <si>
    <t>c. Other Income</t>
  </si>
  <si>
    <t>a. Repairs and Maintenance.</t>
  </si>
  <si>
    <t>b. Employee Cost</t>
  </si>
  <si>
    <t>c. Administration and General Expenses</t>
  </si>
  <si>
    <t>Balance Sheet at the end of the year</t>
  </si>
  <si>
    <t>X</t>
  </si>
  <si>
    <t>VIII. Rate of Return (VI / VII)</t>
  </si>
  <si>
    <t>Cash Flow for the year</t>
  </si>
  <si>
    <t xml:space="preserve">              Less : Income Tax Payment during the year</t>
  </si>
  <si>
    <t xml:space="preserve">                  Total of (a)</t>
  </si>
  <si>
    <t xml:space="preserve">              I) Depreciation</t>
  </si>
  <si>
    <t xml:space="preserve">              ii) Amortisation of Deferred costs</t>
  </si>
  <si>
    <t xml:space="preserve">              iii) Amortisation of Intangible Assets</t>
  </si>
  <si>
    <t xml:space="preserve">              iv) Investment Allowance Reserve</t>
  </si>
  <si>
    <t xml:space="preserve">                  Total of (b)</t>
  </si>
  <si>
    <t xml:space="preserve">   c. Less : Credits to revenue Account not involving cash receipts</t>
  </si>
  <si>
    <t xml:space="preserve">              I) Deprecation</t>
  </si>
  <si>
    <t xml:space="preserve">              ii) Subsidies receivables  </t>
  </si>
  <si>
    <t xml:space="preserve">                  Total of (c)</t>
  </si>
  <si>
    <t xml:space="preserve">    Net Funds from Earnings  (a)+(b)-(c )</t>
  </si>
  <si>
    <t xml:space="preserve">        (a) Increase/(Decrease) in Current Assets</t>
  </si>
  <si>
    <t xml:space="preserve">             I) Inventories</t>
  </si>
  <si>
    <t xml:space="preserve">             ii) Receivables against sale of power</t>
  </si>
  <si>
    <t xml:space="preserve">             iii) Loans and Advances</t>
  </si>
  <si>
    <t xml:space="preserve">             iv) Sundry receivables</t>
  </si>
  <si>
    <t xml:space="preserve">              v)Subsidy receivables</t>
  </si>
  <si>
    <t xml:space="preserve">                 Total of (a)</t>
  </si>
  <si>
    <t xml:space="preserve">        (b) Increase/(Decrease) in Current liabilities</t>
  </si>
  <si>
    <t xml:space="preserve">             I)Borrowings for working Capital</t>
  </si>
  <si>
    <t xml:space="preserve">             ii) Other current liabilities</t>
  </si>
  <si>
    <t xml:space="preserve">             iii) Others (Increase in Reserve + payment due on cap.liab)</t>
  </si>
  <si>
    <t xml:space="preserve">                 Total of (b)</t>
  </si>
  <si>
    <t xml:space="preserve">        Net Increase/(Decrease ) in working Capital (a)- (b)</t>
  </si>
  <si>
    <t xml:space="preserve">  Total Net Funds from operations including subsidies &amp; Grants (7+8)</t>
  </si>
  <si>
    <t xml:space="preserve">        a). Fresh borrowings</t>
  </si>
  <si>
    <t xml:space="preserve">              I) State Loans</t>
  </si>
  <si>
    <t xml:space="preserve">              ii) Foreign currency Loans / Credits</t>
  </si>
  <si>
    <t xml:space="preserve">              iii) Other borrowings </t>
  </si>
  <si>
    <t xml:space="preserve">        b) Repayments :</t>
  </si>
  <si>
    <t xml:space="preserve">               I) State Loans</t>
  </si>
  <si>
    <t xml:space="preserve">               ii) Foreign currency Loans / Credits</t>
  </si>
  <si>
    <t xml:space="preserve">               iii) Other borrowings </t>
  </si>
  <si>
    <t xml:space="preserve">       Net Increase/(Decrease) in Capital liabilities (a) - (b)</t>
  </si>
  <si>
    <t xml:space="preserve">        a)On projects</t>
  </si>
  <si>
    <t xml:space="preserve">        b)Advance to Suppliers &amp; Contractors</t>
  </si>
  <si>
    <t xml:space="preserve">        c) Intangible Assets</t>
  </si>
  <si>
    <t xml:space="preserve">        d) Deferred Cost</t>
  </si>
  <si>
    <t xml:space="preserve">                Total of V (a+b+c+d )</t>
  </si>
  <si>
    <t>a) Profit before tax and before revenue subsidies and grants</t>
  </si>
  <si>
    <t xml:space="preserve">              v) Others, if any</t>
  </si>
  <si>
    <t>Net Funds from Operations</t>
  </si>
  <si>
    <t>1a</t>
  </si>
  <si>
    <t>Net Funds from Earnings :</t>
  </si>
  <si>
    <t>Contributions, Grants &amp; Subsidies to cost of Capital Assets</t>
  </si>
  <si>
    <t>Security Deposit from consumers</t>
  </si>
  <si>
    <t>Proceeds from disposal of fixed Assets</t>
  </si>
  <si>
    <t>Total Funds from Operations (1+2+3+4)</t>
  </si>
  <si>
    <t>Net Increase/(Decrease) in working Capital</t>
  </si>
  <si>
    <t>VI</t>
  </si>
  <si>
    <t>VII</t>
  </si>
  <si>
    <t>VIII</t>
  </si>
  <si>
    <t>IX</t>
  </si>
  <si>
    <t>XI</t>
  </si>
  <si>
    <t>XII</t>
  </si>
  <si>
    <t>Net Increase/(Decrease ) in Government contribution</t>
  </si>
  <si>
    <t>Net Increase/(Decrease ) in Terminal benefit fund</t>
  </si>
  <si>
    <t>Net Increase/(Decrease ) in Provident fund</t>
  </si>
  <si>
    <t>Net Increase/(Decrease ) in investments</t>
  </si>
  <si>
    <t>Net Increase /(Decrease ) in cash / bank balance ( IV - V- VI )</t>
  </si>
  <si>
    <t>Add opening cash &amp; Bank balance</t>
  </si>
  <si>
    <t>Closing Cash &amp; Bank balance ( VII+VIII )</t>
  </si>
  <si>
    <t>III.</t>
  </si>
  <si>
    <t>IV.</t>
  </si>
  <si>
    <t>V</t>
  </si>
  <si>
    <t>Funds utilised on Capital Expenditure</t>
  </si>
  <si>
    <t>Total Funds available for Capital Expenditure (I+II+III)</t>
  </si>
  <si>
    <t>Increase/(Decrease ) in equity Capital</t>
  </si>
  <si>
    <t>II.</t>
  </si>
  <si>
    <t>Net increase/ decrease in Capital liabilities</t>
  </si>
  <si>
    <t>Form D P&amp;L</t>
  </si>
  <si>
    <t>Form D BS</t>
  </si>
  <si>
    <t>Form D CF</t>
  </si>
  <si>
    <t>Norms (% of opening GFA)</t>
  </si>
  <si>
    <t>I. Extra Ordinary Items</t>
  </si>
  <si>
    <t xml:space="preserve">   b.    Add: Debits to revenue account not requiring cash Flow:</t>
  </si>
  <si>
    <t>Net Funds from operations before subsidies and Grants ( 5-6 )</t>
  </si>
  <si>
    <t>Receipts from revenue subsidies and Grants</t>
  </si>
  <si>
    <t>Approved in Tariff Order</t>
  </si>
  <si>
    <t>Audited/ Normative</t>
  </si>
  <si>
    <t>Truing Up requirement</t>
  </si>
  <si>
    <t>Units Sold (MU)</t>
  </si>
  <si>
    <t>5 = 4 - 3</t>
  </si>
  <si>
    <t>Tariff approved by Commission</t>
  </si>
  <si>
    <t>(CSEZ, Technopark, KPUPL, RPIL, KDHPCL, CPT, Thrissur Corporation, and Infopark)</t>
  </si>
  <si>
    <t>II. EXPENDITURE</t>
  </si>
  <si>
    <t>Interest on Bonds to meet Terminal Liabilities</t>
  </si>
  <si>
    <t>Form D 3.6(c)</t>
  </si>
  <si>
    <t>Form D 3.6 (c)</t>
  </si>
  <si>
    <t>Bond Series 1</t>
  </si>
  <si>
    <t>Value of Bond</t>
  </si>
  <si>
    <t>Rate of Interest on Bond</t>
  </si>
  <si>
    <t>Interest on Bond</t>
  </si>
  <si>
    <t>Bond Series 2</t>
  </si>
  <si>
    <t>Annual Contribution for Terminal Liabilities based on actuarial valuation</t>
  </si>
  <si>
    <t>Note:  Reconciliation between audited accounts and amounts for distribution business should be furnished.</t>
  </si>
  <si>
    <t>Form D 9</t>
  </si>
  <si>
    <t>Consumer category-wise cross-subsidy</t>
  </si>
  <si>
    <t>Consumer category-wise Cross-subsidy</t>
  </si>
  <si>
    <t xml:space="preserve"> Kanan Devan Hills Plantation Corporation Limited</t>
  </si>
  <si>
    <t>Infopark</t>
  </si>
  <si>
    <t>Average Cost of Supply (Rs./unit)</t>
  </si>
  <si>
    <t>Ratio of Average Billing Rate to Average Cost of Supply (%)</t>
  </si>
  <si>
    <t>Average Billing Rate</t>
  </si>
  <si>
    <t>As per latest Tariff Order</t>
  </si>
  <si>
    <t>Proposed by Distribution Business/ Licensee</t>
  </si>
  <si>
    <t>Proposed percentage increase in tariff (%)</t>
  </si>
  <si>
    <t>7 = 5 / 3</t>
  </si>
  <si>
    <t>8 = 5 / 4</t>
  </si>
  <si>
    <t>LT Categories</t>
  </si>
  <si>
    <t>HT Categories</t>
  </si>
  <si>
    <t>Demand/ fixed charges@</t>
  </si>
  <si>
    <t>Reactive Energy Charges</t>
  </si>
  <si>
    <t>Total Duty &amp; Levies</t>
  </si>
  <si>
    <t>Wheeling charges Recoveries</t>
  </si>
  <si>
    <t xml:space="preserve">Gross Revenue From Sale of Power </t>
  </si>
  <si>
    <t>Less: i) Electricity Duty Payable to Govt. (Contra)</t>
  </si>
  <si>
    <t xml:space="preserve">          ii)Other State Levies Payable to Govt. (Contra)</t>
  </si>
  <si>
    <t>Revenue from sale of power outside the State</t>
  </si>
  <si>
    <t>Sale to other States</t>
  </si>
  <si>
    <t>Sale through power exchange</t>
  </si>
  <si>
    <t>Sale through Traders</t>
  </si>
  <si>
    <t>Miscellaneous Charges from consumers</t>
  </si>
  <si>
    <t>Name of buyer</t>
  </si>
  <si>
    <t>Recovery for theft and pilferage of energy</t>
  </si>
  <si>
    <t>Revenue Subsidy from State Government other than S.65 subsidy</t>
  </si>
  <si>
    <t>Actually received</t>
  </si>
  <si>
    <t>Balance Receivable</t>
  </si>
  <si>
    <t>Consumers Contribution for service connection lines and associated works</t>
  </si>
  <si>
    <t>Any other contribution by consumers  under any scheme.</t>
  </si>
  <si>
    <t xml:space="preserve">Receipts from appropriate Government under any scheme as Grants </t>
  </si>
  <si>
    <t>Losses within the State (%)</t>
  </si>
  <si>
    <t>Energy Received at State boundary (MU)</t>
  </si>
  <si>
    <t>Energy received by licensee (%)</t>
  </si>
  <si>
    <t>Normative</t>
  </si>
  <si>
    <t>Interest on Working Capital (actual)</t>
  </si>
  <si>
    <t>Net Fixed Assets net of Consumer Contribution &amp;Grants (at the beginning of the year)</t>
  </si>
  <si>
    <t>Total (a+b+c)</t>
  </si>
  <si>
    <t xml:space="preserve">             iii) Revenue gap</t>
  </si>
  <si>
    <t>Audited Accounts of Licensee</t>
  </si>
  <si>
    <t>Electricity Distribution Business</t>
  </si>
  <si>
    <t>Other Business</t>
  </si>
  <si>
    <t>KSEBL SBU-wise P&amp;L Account</t>
  </si>
  <si>
    <t>Small Distribution Licensee - licensed business P&amp;L Account</t>
  </si>
  <si>
    <t>Form KSEBL SBU-wise P&amp;L</t>
  </si>
  <si>
    <t>Form Small Lic Distr P&amp;L</t>
  </si>
  <si>
    <t>KSEB Limited SBU-wise Profit &amp; Loss Account</t>
  </si>
  <si>
    <t>Small Distribution Licensees - Distribution business Profit &amp; Loss Account</t>
  </si>
  <si>
    <t>Enrergy sent to lower voltage</t>
  </si>
  <si>
    <t>2016-17</t>
  </si>
  <si>
    <t>2017-18</t>
  </si>
  <si>
    <t>2018-19</t>
  </si>
  <si>
    <t>2019-20</t>
  </si>
  <si>
    <t>2020-21</t>
  </si>
  <si>
    <t>2021-22</t>
  </si>
  <si>
    <t>Net Aggregate Revenue Requirement from Retail Tariff</t>
  </si>
  <si>
    <t>Revenue from sale of power</t>
  </si>
  <si>
    <t>Net Revenue gap/Surplus (20-19)</t>
  </si>
  <si>
    <t>.......</t>
  </si>
  <si>
    <t>........</t>
  </si>
  <si>
    <t>207-18</t>
  </si>
  <si>
    <t>2018-19*</t>
  </si>
  <si>
    <t>EQUITY AND LIABILITIES</t>
  </si>
  <si>
    <t>Shareholders funds</t>
  </si>
  <si>
    <t>(a) Share Capital</t>
  </si>
  <si>
    <t>(b) Reserve and Surplus (Reserves+surplus/deficit)</t>
  </si>
  <si>
    <t>Contribution, Grants and other long term Reserve funds</t>
  </si>
  <si>
    <t>Non Current liabilities</t>
  </si>
  <si>
    <t>(a) Long Term borrowings (Capital liabilities)</t>
  </si>
  <si>
    <t>(b) Other long term  liabilities (SD from consumers)</t>
  </si>
  <si>
    <t>(c) Long term provisions (Reserve funds+provision for int. On bonds/payrevision)</t>
  </si>
  <si>
    <t>Current liabilities</t>
  </si>
  <si>
    <t>(a) Short Term borrowings (Borrowing for working capital)</t>
  </si>
  <si>
    <t>(b) Trade Payables (payment due to CGS/Others)</t>
  </si>
  <si>
    <t>(c) Other short term liabiliites (other current liabilies except payment to CGS)</t>
  </si>
  <si>
    <t>(d) Short Term provisions</t>
  </si>
  <si>
    <t>TOTAL EQUITY &amp; LIABILITIES</t>
  </si>
  <si>
    <t>ASSETS</t>
  </si>
  <si>
    <t>Non Current Assets</t>
  </si>
  <si>
    <t>(a) Fixed Assets</t>
  </si>
  <si>
    <t>(i) Tangible Assets</t>
  </si>
  <si>
    <t>(ii)Intabgible Assets</t>
  </si>
  <si>
    <t>(iii) Capital work in progress</t>
  </si>
  <si>
    <t>(b) Non-Current investment</t>
  </si>
  <si>
    <t>(c) Long term loans and Advances</t>
  </si>
  <si>
    <t>(d) Other non-current assets</t>
  </si>
  <si>
    <t>Current Assets</t>
  </si>
  <si>
    <t>(a) Current investments</t>
  </si>
  <si>
    <t>(b) Inventories (Stocks)</t>
  </si>
  <si>
    <t>(c) Trade reveivables</t>
  </si>
  <si>
    <t>(d) Cash and Cash equivalents</t>
  </si>
  <si>
    <t>(e)Short term loans and advances</t>
  </si>
  <si>
    <t>(f) Other current assets</t>
  </si>
  <si>
    <t>TOTAL ASSETS</t>
  </si>
  <si>
    <t>Note: Above details should be submitted for 2017-18 &amp; 2016-17</t>
  </si>
  <si>
    <t>Applicable to Licensees other than KSEB Ltd</t>
  </si>
  <si>
    <t>Note:  Reconciliation between audited accounts of KSEBL Limited and amounts for each SBU should be furnished.
Note: Above details should be submitted for 2017-18 &amp; 2016-17</t>
  </si>
  <si>
    <t>KSEB Ltd accounts</t>
  </si>
  <si>
    <t>As per Accounts (KSEB Ltd)</t>
  </si>
  <si>
    <t>SBU-G</t>
  </si>
  <si>
    <t>SBU-T</t>
  </si>
  <si>
    <t>SBU-D</t>
  </si>
  <si>
    <t>SLDC</t>
  </si>
  <si>
    <t>SBU wise Balance Sheet at the end of the year</t>
  </si>
  <si>
    <t>Applicable to KSEB Ltd</t>
  </si>
  <si>
    <t>Audited accounts (consolidated)</t>
  </si>
  <si>
    <t>Distribution business</t>
  </si>
  <si>
    <t xml:space="preserve"> Note: Above details should be submitted for 2017-18 &amp; 2016-17
Reconciliation between audited accounts and amounts for distribution business should be furnished.</t>
  </si>
  <si>
    <t>Distribution Business  Balance sheet</t>
  </si>
  <si>
    <t>SBU-BS</t>
  </si>
  <si>
    <t>SBU wise Balance sheet of KSEB Ltd</t>
  </si>
  <si>
    <t>Balance sheet of Other licensees</t>
  </si>
  <si>
    <t>8. Corporate audited/unaudited Balance Sheet and Profit &amp; Loss Accounts with all the Schedules &amp; annexures for the relevant years.</t>
  </si>
  <si>
    <t>BS-Other</t>
  </si>
  <si>
    <t>Truing Up</t>
  </si>
  <si>
    <t>f)</t>
  </si>
  <si>
    <t>8=6-7</t>
  </si>
  <si>
    <t xml:space="preserve"> Year:   2016-17/2017-18  (Actual)  //2018-19/2019-20/2020-21/2021-22 (Projections)</t>
  </si>
  <si>
    <t xml:space="preserve">Truing Up </t>
  </si>
  <si>
    <t>Opening GFA  (Rs. Crore)  As per the provisions of Regulations</t>
  </si>
  <si>
    <t>Year</t>
  </si>
  <si>
    <t>Truing Up  requirement</t>
  </si>
  <si>
    <t>(Rs Cr /  lakh)</t>
  </si>
  <si>
    <t>Year (2016-17  &amp; 2017-18)</t>
  </si>
  <si>
    <t>a</t>
  </si>
  <si>
    <t>LT IV</t>
  </si>
  <si>
    <t>b</t>
  </si>
  <si>
    <t>LT VI  B</t>
  </si>
  <si>
    <t>c</t>
  </si>
  <si>
    <t>LT VI  C</t>
  </si>
  <si>
    <t>d</t>
  </si>
  <si>
    <t>LT VII A</t>
  </si>
  <si>
    <t>e</t>
  </si>
  <si>
    <t>Street Light</t>
  </si>
  <si>
    <t>HT-1</t>
  </si>
  <si>
    <t>Rubber Park India (P) Ltd</t>
  </si>
  <si>
    <t>KW/kVA</t>
  </si>
  <si>
    <t>Rs. Lakh</t>
  </si>
  <si>
    <t>KSEB Ltd (M/s. M Fuel)</t>
  </si>
  <si>
    <t>KSEB Ltd</t>
  </si>
  <si>
    <t>Utility share (MVA)</t>
  </si>
  <si>
    <t xml:space="preserve"> Year:   2017-18  (Actual) </t>
  </si>
  <si>
    <t>Total Cost of Energy Received (Rs Lakhs)</t>
  </si>
  <si>
    <t>RPO Calculation</t>
  </si>
  <si>
    <t>Total sale Projected</t>
  </si>
  <si>
    <t>Non Solar Rpo</t>
  </si>
  <si>
    <t>Solar Rpo</t>
  </si>
  <si>
    <t>RPO units (kWh)</t>
  </si>
  <si>
    <t>% of RPO</t>
  </si>
  <si>
    <t xml:space="preserve"> REC certiicates Conversion</t>
  </si>
  <si>
    <t>REC certificates required</t>
  </si>
  <si>
    <t>Maximum rate of IEX 2018</t>
  </si>
  <si>
    <t>Cost of certificates</t>
  </si>
  <si>
    <t>Gst @ 12%</t>
  </si>
  <si>
    <t>GSt @18% on Charges</t>
  </si>
  <si>
    <t>IEX Charges @ Rs. 20 per cert</t>
  </si>
  <si>
    <t>PTC Charges @ Rs. 10 per ce</t>
  </si>
  <si>
    <t>Total cost of RPO</t>
  </si>
  <si>
    <t>f</t>
  </si>
  <si>
    <t>LT VI F</t>
  </si>
  <si>
    <t>LT IV A</t>
  </si>
  <si>
    <t>Up to 11 kV</t>
  </si>
  <si>
    <t>Rs./kwh</t>
  </si>
  <si>
    <t>Not Applicable</t>
  </si>
  <si>
    <t>Rubber Park India P Ltd</t>
  </si>
  <si>
    <t>Within in the boundaries of Rubber Park</t>
  </si>
  <si>
    <t>(MU)</t>
  </si>
  <si>
    <t xml:space="preserve">LT IV </t>
  </si>
  <si>
    <t xml:space="preserve">LT VIIA </t>
  </si>
  <si>
    <t>LT VI B</t>
  </si>
  <si>
    <t>STREET LIGHT</t>
  </si>
  <si>
    <t>FY 2017-18 (Actual)</t>
  </si>
  <si>
    <t>LT VI C</t>
  </si>
  <si>
    <t>Note Applicable</t>
  </si>
  <si>
    <t>_</t>
  </si>
  <si>
    <t xml:space="preserve">Up to 11 kV </t>
  </si>
  <si>
    <t>Rs/kVA</t>
  </si>
  <si>
    <t>Rs/kWh</t>
  </si>
  <si>
    <t>Lakhs</t>
  </si>
  <si>
    <t>Revenue realisation , (Rs Lakhs)</t>
  </si>
  <si>
    <t xml:space="preserve">Year  2017-18    (Actuals) </t>
  </si>
  <si>
    <t>Rs.Lakh</t>
  </si>
  <si>
    <t>One Time R&amp;M Expenditure</t>
  </si>
  <si>
    <t>Rs. Lakhs</t>
  </si>
  <si>
    <t xml:space="preserve">Current year depreciation </t>
  </si>
  <si>
    <t>Civil works for EHT Substation</t>
  </si>
  <si>
    <t>HV Distribution system/Transmission line</t>
  </si>
  <si>
    <t>HT Distribution lines</t>
  </si>
  <si>
    <t>LT  Distribution System</t>
  </si>
  <si>
    <t>Furniture &amp; fixtures for Substation</t>
  </si>
  <si>
    <t>Work in progress</t>
  </si>
  <si>
    <t>FY 2017-18</t>
  </si>
  <si>
    <t>Others (Testing Equipments)</t>
  </si>
  <si>
    <t>Calculation of finance charges / Bank charges</t>
  </si>
  <si>
    <t>Name of Distribution Licensee:</t>
  </si>
  <si>
    <t>Bank Charges</t>
  </si>
  <si>
    <t>L C  &amp; BG Charges</t>
  </si>
  <si>
    <t>70% Capital cost approved by Commission</t>
  </si>
  <si>
    <t xml:space="preserve">(Rs.  lakh) </t>
  </si>
  <si>
    <t>Amar Raja Battery Charger</t>
  </si>
  <si>
    <t>CT Type Meter Box</t>
  </si>
  <si>
    <t>Digital Clamp Meter</t>
  </si>
  <si>
    <t>Digital Insulation Tester</t>
  </si>
  <si>
    <t>Digital Multimeter</t>
  </si>
  <si>
    <t>LT Distribution Line Extension</t>
  </si>
  <si>
    <t>MCCB</t>
  </si>
  <si>
    <t>Power Quality and Energy  Analyser</t>
  </si>
  <si>
    <t>Substation (D3.5-3(b))</t>
  </si>
  <si>
    <t>Computer</t>
  </si>
  <si>
    <t>File Cabinet</t>
  </si>
  <si>
    <t>Substation (D3.5-3(a))</t>
  </si>
  <si>
    <t>Substation (D3.5-3(b((4))</t>
  </si>
  <si>
    <t>Substation (D3.5-13)</t>
  </si>
  <si>
    <t>Substation (D3.5-08)</t>
  </si>
  <si>
    <t>(Rs lakh)</t>
  </si>
  <si>
    <t>(a) Short Term borrowings (energy coupon prepaid balance)</t>
  </si>
  <si>
    <t>`</t>
  </si>
  <si>
    <t xml:space="preserve">Interest and finance charges </t>
  </si>
  <si>
    <t>Interest on Normative Loan</t>
  </si>
  <si>
    <t>Rs.  Lakh</t>
  </si>
  <si>
    <t>Actual ( After wage revision)</t>
  </si>
  <si>
    <t>Loss on GST Input Reversal</t>
  </si>
  <si>
    <t xml:space="preserve">             vi) Other Current Assets</t>
  </si>
  <si>
    <t xml:space="preserve">             I)Short Term Borrowings</t>
  </si>
  <si>
    <t xml:space="preserve">             iii) Other Provisions</t>
  </si>
  <si>
    <t>(Rs. lakh)</t>
  </si>
  <si>
    <t>Rs. lakh</t>
  </si>
  <si>
    <t>(Rs.  lakh)</t>
  </si>
  <si>
    <t xml:space="preserve">(Rs. lakh) </t>
  </si>
  <si>
    <t>Less: Other Income &amp; non-Tariff income (wheeling Charges)</t>
  </si>
  <si>
    <t>Page No.</t>
  </si>
  <si>
    <t>Calculation of  Finance charges / Bank Charges</t>
  </si>
  <si>
    <t>Project- wise/ Scheme wise Capital expenditure</t>
  </si>
  <si>
    <t>Sl. No.</t>
  </si>
  <si>
    <t>2017-18 (Actual)</t>
  </si>
  <si>
    <t>Non Tariff Income</t>
  </si>
  <si>
    <t>Within the boundaries of Rubber Park</t>
  </si>
  <si>
    <t xml:space="preserve">(Rs.Lakh) </t>
  </si>
  <si>
    <t>Revenue from Sale of Power (16-17 actual)</t>
  </si>
  <si>
    <t>Revenue from Sale of Power (17-18 proposed)</t>
  </si>
  <si>
    <t>Revenue from Sale of Power (17-18 Approved)</t>
  </si>
  <si>
    <t>Revenue from Sale of Power (17-18 Actual)</t>
  </si>
  <si>
    <t>Income from Wheeling Charges (16-17 Actual)</t>
  </si>
  <si>
    <t>Income from Wheeling Charges (17-18 Proposed)</t>
  </si>
  <si>
    <t>Income from Wheeling Charges (17-18 Approved)</t>
  </si>
  <si>
    <t>Income from Wheeling Charges ((17-18 Actual)</t>
  </si>
  <si>
    <t>Power purchase Expenses (16-17 Actual)</t>
  </si>
  <si>
    <t>Power purchase Expenses (17-18 proposed)</t>
  </si>
  <si>
    <t>Power purchase Expenses (17-18 Approved)</t>
  </si>
  <si>
    <t>Power purchase Expenses (17-18 Actual)</t>
  </si>
  <si>
    <t xml:space="preserve">Subsidy provided by the State Govt under Section 65 </t>
  </si>
  <si>
    <t>Fixed Assets &amp; depreciation (16-17 Actual)</t>
  </si>
  <si>
    <t>Fixed Assets &amp; depreciation (17-18 proposed)</t>
  </si>
  <si>
    <t>Fixed Assets &amp; depreciation (17-18 Approved)</t>
  </si>
  <si>
    <t>Fixed Assets &amp; depreciation (17-18 Actual)</t>
  </si>
  <si>
    <t>Consolidated report on additions to Fixed Assets during the year (16-17 Actual)</t>
  </si>
  <si>
    <t>Consolidated report on additions to Fixed Assets during the year (17-18 proposed)</t>
  </si>
  <si>
    <t>Consolidated report on additions to Fixed Assets during the year (17-18 Approved)</t>
  </si>
  <si>
    <t>Consolidated report on additions to Fixed Assets during the year (17-18 Actual)</t>
  </si>
  <si>
    <t>Appropriation of Distribution loss (16-17 Actual)</t>
  </si>
  <si>
    <t>Appropriation of Distribution loss ((17-18 Actual)</t>
  </si>
  <si>
    <t>Category wise Sale (16-17 Actual</t>
  </si>
  <si>
    <t>Category wise Sale (17-18 Actual)</t>
  </si>
  <si>
    <t>Distribution losses (16-17 Actual)</t>
  </si>
  <si>
    <t>Distribution losses (17-18 Actual)</t>
  </si>
  <si>
    <t>54&amp;55</t>
  </si>
  <si>
    <t xml:space="preserve">(b) Trade Payables </t>
  </si>
  <si>
    <t>Licensed Area of Supply:    Within in the boundaries of Rubber Park</t>
  </si>
  <si>
    <t>Equity portion of capitalisation on pro- rata basis</t>
  </si>
  <si>
    <t>Gross Equity at the end of the year after capital addition</t>
  </si>
  <si>
    <t>Equity at the end of the year on pro rata</t>
  </si>
  <si>
    <t>Capitalisation during the year</t>
  </si>
  <si>
    <t>Net Additions during the year on pro- rata basis</t>
  </si>
  <si>
    <t xml:space="preserve">Decrease due to de-capitalization during the Year </t>
  </si>
  <si>
    <t>Year  2017-18 &amp; 2018-19    (Actuals)  //  2018-19 (Estimate)  /</t>
  </si>
  <si>
    <t>Rubber Park</t>
  </si>
  <si>
    <t>Non solar RPO (REC)(7%)</t>
  </si>
  <si>
    <t>(2018-19)</t>
  </si>
  <si>
    <t>Solar RPO (REC) (2.75%)</t>
  </si>
  <si>
    <t>Non solar RPO (REC)(6%)</t>
  </si>
  <si>
    <t>(2017-18)</t>
  </si>
  <si>
    <t>Solar RPO (REC) (1.5%)</t>
  </si>
  <si>
    <t xml:space="preserve"> Year:  2018-19 (Approved)</t>
  </si>
  <si>
    <t>FY 2018-19 (Projection)</t>
  </si>
  <si>
    <t>Rs.Lakhs</t>
  </si>
  <si>
    <t xml:space="preserve">Year  2018-19 (Projection)  </t>
  </si>
  <si>
    <t>Year  2017-18    (Actuals)</t>
  </si>
  <si>
    <t>Year    2018-19  (projections)</t>
  </si>
  <si>
    <t>Year  2019-20(projections)</t>
  </si>
  <si>
    <t>Energy Wheeled at consumer periphery (Mu)</t>
  </si>
  <si>
    <t>Wheeling Charge (Rs/kWh)</t>
  </si>
  <si>
    <t>Cross Subbsidy surcharge (Rs/kWh)</t>
  </si>
  <si>
    <t>Revenue from Wheeling Charge</t>
  </si>
  <si>
    <t>Revenue from Cross Subsidy</t>
  </si>
  <si>
    <t>M/s. Classic Auto tubes Ltd</t>
  </si>
  <si>
    <t>* Note : To be furnished separately for each year commencing from 2016-17 till end of the control peirod (2021-22)</t>
  </si>
  <si>
    <t xml:space="preserve"> Year:  2018-19 (Projections)</t>
  </si>
  <si>
    <t>Year  2018-19 (Approved)</t>
  </si>
  <si>
    <t>Year  2018-19(Actual)</t>
  </si>
  <si>
    <t>Year 2018-19(Actual)</t>
  </si>
  <si>
    <t xml:space="preserve"> Year:   2018-19 (Actual)</t>
  </si>
  <si>
    <t>FY 2018-19 (Approved)</t>
  </si>
  <si>
    <t>FY 2018-19 (Actual)</t>
  </si>
  <si>
    <t xml:space="preserve"> Year:   2017-18  (Actual)  </t>
  </si>
  <si>
    <t>* Note : To be furnished separately for each year commencing from 2016-17 to 2021-22</t>
  </si>
  <si>
    <t xml:space="preserve"> Year:   2018-19 (Projections)</t>
  </si>
  <si>
    <t>(Rs.   lakh)</t>
  </si>
  <si>
    <t>Augmentation of Unitized Sub Station</t>
  </si>
  <si>
    <t>NOT APPLICABLE</t>
  </si>
  <si>
    <t>Purchase of Earth tester</t>
  </si>
  <si>
    <t>Thermal image Sensor</t>
  </si>
  <si>
    <t>Website Modification</t>
  </si>
  <si>
    <t>Substation (D3.5-13))</t>
  </si>
  <si>
    <t>UPS system in the Office</t>
  </si>
  <si>
    <t>Substation (D3.5-09))</t>
  </si>
  <si>
    <t>Lightning Arrestor</t>
  </si>
  <si>
    <t>Aluminium bus bar tube</t>
  </si>
  <si>
    <t>(Rs   lakh)</t>
  </si>
  <si>
    <t xml:space="preserve"> Year:   2018-19 (Approved)</t>
  </si>
  <si>
    <t>11 KV Current Transformer</t>
  </si>
  <si>
    <t>11KV Potential Transformer</t>
  </si>
  <si>
    <t>96 KV Lightning Arrestor</t>
  </si>
  <si>
    <t>CT 110KV - 15VA</t>
  </si>
  <si>
    <t>PT- 110KV -50VA</t>
  </si>
  <si>
    <t>30.03.2019</t>
  </si>
  <si>
    <t>03.08.2018</t>
  </si>
  <si>
    <t>Three Phase Standard Reference Meter</t>
  </si>
  <si>
    <t>11.07.2018</t>
  </si>
  <si>
    <t>RPO Provision</t>
  </si>
  <si>
    <t>D 3.5-3(b)</t>
  </si>
  <si>
    <t>D 3.5-3(b) (iv)</t>
  </si>
  <si>
    <t>Thermal imaging Camera</t>
  </si>
  <si>
    <t>D3.5-3(b((4)</t>
  </si>
  <si>
    <t>D3.5-09)</t>
  </si>
  <si>
    <t>D3.5-3(b)</t>
  </si>
  <si>
    <t>2018-19 (Proposed)</t>
  </si>
  <si>
    <t>2018-19 (Approved)</t>
  </si>
  <si>
    <t>Return on Equity portion of additional capitalisation</t>
  </si>
  <si>
    <t>2018-19 (Actual)</t>
  </si>
  <si>
    <t xml:space="preserve"> Year:   2019-20 (Projections)</t>
  </si>
  <si>
    <t xml:space="preserve"> Year:  2020-21 (Projections)</t>
  </si>
  <si>
    <t>FY 2018-19 (Projections)</t>
  </si>
  <si>
    <t>FY 2019-20 (Projections)</t>
  </si>
  <si>
    <t>FY 2018-19(Projection)</t>
  </si>
  <si>
    <t>FY 2019-20 (Projection)</t>
  </si>
  <si>
    <t>FY 2020-21 (Projection)</t>
  </si>
  <si>
    <t>FY 2018-19</t>
  </si>
  <si>
    <t xml:space="preserve">Gross Normative loan - Opening </t>
  </si>
  <si>
    <t xml:space="preserve">Net Additions during the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</si>
</sst>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00"/>
    <numFmt numFmtId="165" formatCode="0.00_)"/>
    <numFmt numFmtId="166" formatCode="&quot;ß&quot;#,##0.00_);\(&quot;ß&quot;#,##0.00\)"/>
    <numFmt numFmtId="167" formatCode="0.0000"/>
    <numFmt numFmtId="168" formatCode="_(* #,##0.000_);_(* \(#,##0.000\);_(* &quot;-&quot;???_);_(@_)"/>
    <numFmt numFmtId="169" formatCode="_(* #,##0.000_);_(* \(#,##0.000\);_(* &quot;-&quot;??_);_(@_)"/>
  </numFmts>
  <fonts count="83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2"/>
      <name val="Bookman Old Style"/>
      <family val="1"/>
    </font>
    <font>
      <b/>
      <sz val="12"/>
      <name val="Bookman Old Style"/>
      <family val="1"/>
    </font>
    <font>
      <b/>
      <sz val="14"/>
      <name val="Bookman Old Style"/>
      <family val="1"/>
    </font>
    <font>
      <sz val="10"/>
      <name val="Bookman Old Style"/>
      <family val="1"/>
    </font>
    <font>
      <b/>
      <sz val="16"/>
      <name val="Bookman Old Style"/>
      <family val="1"/>
    </font>
    <font>
      <sz val="10"/>
      <name val="Times New Roman"/>
      <family val="1"/>
    </font>
    <font>
      <sz val="11"/>
      <name val="Bookman Old Style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Bookman Old Style"/>
      <family val="1"/>
    </font>
    <font>
      <sz val="10"/>
      <name val="Arial"/>
      <family val="2"/>
    </font>
    <font>
      <sz val="10"/>
      <name val="Book Antiqua"/>
      <family val="1"/>
    </font>
    <font>
      <b/>
      <sz val="11"/>
      <name val="Times New Roman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Book Antiqua"/>
      <family val="1"/>
    </font>
    <font>
      <sz val="8"/>
      <name val="Times New Roman"/>
      <family val="1"/>
    </font>
    <font>
      <sz val="8"/>
      <name val="Times New Roman"/>
      <family val="1"/>
    </font>
    <font>
      <sz val="16"/>
      <name val="Bookman Old Style"/>
      <family val="1"/>
    </font>
    <font>
      <sz val="14"/>
      <name val="Bookman Old Style"/>
      <family val="1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vertAlign val="superscript"/>
      <sz val="12"/>
      <name val="Bookman Old Style"/>
      <family val="1"/>
    </font>
    <font>
      <b/>
      <sz val="14"/>
      <name val="Book Antiqua"/>
      <family val="1"/>
    </font>
    <font>
      <sz val="14"/>
      <name val="Book Antiqua"/>
      <family val="1"/>
    </font>
    <font>
      <b/>
      <sz val="12"/>
      <color indexed="8"/>
      <name val="Book Antiqua"/>
      <family val="1"/>
    </font>
    <font>
      <sz val="12"/>
      <name val="Book Antiqua"/>
      <family val="1"/>
    </font>
    <font>
      <b/>
      <sz val="10"/>
      <name val="Book Antiqua"/>
      <family val="1"/>
    </font>
    <font>
      <b/>
      <sz val="12"/>
      <name val="Book Antiqua"/>
      <family val="1"/>
    </font>
    <font>
      <u/>
      <sz val="12"/>
      <color indexed="8"/>
      <name val="Book Antiqua"/>
      <family val="1"/>
    </font>
    <font>
      <sz val="12"/>
      <color indexed="8"/>
      <name val="Book Antiqua"/>
      <family val="1"/>
    </font>
    <font>
      <sz val="10"/>
      <name val="Arial"/>
      <family val="2"/>
    </font>
    <font>
      <u/>
      <sz val="12"/>
      <name val="Book Antiqua"/>
      <family val="1"/>
    </font>
    <font>
      <sz val="12"/>
      <color theme="1"/>
      <name val="Bookman Old Style"/>
      <family val="1"/>
    </font>
    <font>
      <sz val="10"/>
      <color theme="1"/>
      <name val="Bookman Old Style"/>
      <family val="1"/>
    </font>
    <font>
      <b/>
      <sz val="14"/>
      <color theme="1"/>
      <name val="Bookman Old Style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Bookman Old Style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sz val="14"/>
      <color theme="1"/>
      <name val="Book Antiqua"/>
      <family val="1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Book Antiqua"/>
      <family val="1"/>
    </font>
    <font>
      <sz val="12"/>
      <color theme="1"/>
      <name val="Book Antiqua"/>
      <family val="1"/>
    </font>
    <font>
      <b/>
      <sz val="14"/>
      <color theme="1"/>
      <name val="Book Antiqua"/>
      <family val="1"/>
    </font>
    <font>
      <u/>
      <sz val="12"/>
      <color theme="1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vertAlign val="superscript"/>
      <sz val="12"/>
      <color theme="1"/>
      <name val="Book Antiqua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name val="Bookman Old Style"/>
      <family val="1"/>
    </font>
    <font>
      <sz val="18"/>
      <name val="Book Antiqua"/>
      <family val="1"/>
    </font>
    <font>
      <sz val="12"/>
      <color indexed="8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16"/>
      <color theme="1"/>
      <name val="Times New Roman"/>
      <family val="1"/>
    </font>
    <font>
      <u/>
      <sz val="16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b/>
      <u/>
      <sz val="12"/>
      <color theme="1"/>
      <name val="Times New Roman"/>
      <family val="1"/>
    </font>
    <font>
      <u/>
      <sz val="12"/>
      <name val="Times New Roman"/>
      <family val="1"/>
    </font>
    <font>
      <b/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</fills>
  <borders count="6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9">
    <xf numFmtId="0" fontId="0" fillId="0" borderId="0"/>
    <xf numFmtId="0" fontId="19" fillId="0" borderId="0" applyNumberFormat="0" applyFill="0" applyBorder="0" applyAlignment="0" applyProtection="0"/>
    <xf numFmtId="0" fontId="20" fillId="0" borderId="1"/>
    <xf numFmtId="43" fontId="42" fillId="0" borderId="0" applyFont="0" applyFill="0" applyBorder="0" applyAlignment="0" applyProtection="0"/>
    <xf numFmtId="0" fontId="20" fillId="0" borderId="1"/>
    <xf numFmtId="38" fontId="21" fillId="2" borderId="0" applyNumberFormat="0" applyBorder="0" applyAlignment="0" applyProtection="0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10" fontId="21" fillId="3" borderId="4" applyNumberFormat="0" applyBorder="0" applyAlignment="0" applyProtection="0"/>
    <xf numFmtId="37" fontId="23" fillId="0" borderId="0"/>
    <xf numFmtId="165" fontId="24" fillId="0" borderId="0"/>
    <xf numFmtId="0" fontId="9" fillId="0" borderId="0"/>
    <xf numFmtId="0" fontId="14" fillId="0" borderId="0"/>
    <xf numFmtId="0" fontId="9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9" fillId="0" borderId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</cellStyleXfs>
  <cellXfs count="1756">
    <xf numFmtId="0" fontId="0" fillId="0" borderId="0" xfId="0"/>
    <xf numFmtId="0" fontId="5" fillId="0" borderId="0" xfId="0" applyFont="1" applyBorder="1"/>
    <xf numFmtId="0" fontId="5" fillId="4" borderId="0" xfId="23" applyFont="1" applyFill="1"/>
    <xf numFmtId="0" fontId="5" fillId="0" borderId="0" xfId="0" applyFont="1"/>
    <xf numFmtId="0" fontId="5" fillId="4" borderId="0" xfId="0" applyFont="1" applyFill="1" applyAlignment="1">
      <alignment horizontal="left"/>
    </xf>
    <xf numFmtId="0" fontId="5" fillId="0" borderId="0" xfId="21" applyFont="1">
      <alignment vertical="center"/>
    </xf>
    <xf numFmtId="0" fontId="11" fillId="0" borderId="0" xfId="21" applyFont="1">
      <alignment vertical="center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Alignment="1">
      <alignment shrinkToFit="1"/>
    </xf>
    <xf numFmtId="0" fontId="17" fillId="0" borderId="0" xfId="0" applyFont="1" applyFill="1" applyAlignment="1">
      <alignment shrinkToFit="1"/>
    </xf>
    <xf numFmtId="0" fontId="17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/>
    <xf numFmtId="0" fontId="17" fillId="0" borderId="0" xfId="0" applyFont="1" applyFill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center" vertical="top" shrinkToFit="1"/>
    </xf>
    <xf numFmtId="0" fontId="17" fillId="0" borderId="0" xfId="0" applyFont="1" applyFill="1" applyAlignment="1">
      <alignment vertical="top" shrinkToFit="1"/>
    </xf>
    <xf numFmtId="0" fontId="17" fillId="0" borderId="0" xfId="0" applyFont="1" applyFill="1" applyAlignment="1">
      <alignment horizontal="center" shrinkToFit="1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23" applyFont="1"/>
    <xf numFmtId="0" fontId="5" fillId="0" borderId="5" xfId="0" applyFont="1" applyBorder="1"/>
    <xf numFmtId="0" fontId="5" fillId="4" borderId="6" xfId="23" applyFont="1" applyFill="1" applyBorder="1"/>
    <xf numFmtId="0" fontId="5" fillId="4" borderId="0" xfId="23" applyFont="1" applyFill="1" applyBorder="1"/>
    <xf numFmtId="0" fontId="5" fillId="5" borderId="0" xfId="0" applyFont="1" applyFill="1" applyBorder="1"/>
    <xf numFmtId="0" fontId="2" fillId="5" borderId="0" xfId="0" applyFont="1" applyFill="1"/>
    <xf numFmtId="0" fontId="2" fillId="5" borderId="0" xfId="0" applyFont="1" applyFill="1" applyAlignment="1">
      <alignment horizontal="left"/>
    </xf>
    <xf numFmtId="0" fontId="2" fillId="5" borderId="0" xfId="0" applyFont="1" applyFill="1" applyBorder="1"/>
    <xf numFmtId="0" fontId="5" fillId="5" borderId="0" xfId="0" applyFont="1" applyFill="1"/>
    <xf numFmtId="0" fontId="4" fillId="5" borderId="0" xfId="0" applyFont="1" applyFill="1" applyBorder="1" applyAlignment="1">
      <alignment vertical="center"/>
    </xf>
    <xf numFmtId="0" fontId="4" fillId="5" borderId="0" xfId="0" applyFont="1" applyFill="1" applyBorder="1" applyAlignment="1"/>
    <xf numFmtId="0" fontId="13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0" fontId="29" fillId="5" borderId="0" xfId="0" applyFont="1" applyFill="1" applyBorder="1"/>
    <xf numFmtId="0" fontId="44" fillId="5" borderId="0" xfId="0" applyFont="1" applyFill="1"/>
    <xf numFmtId="0" fontId="44" fillId="5" borderId="0" xfId="0" applyFont="1" applyFill="1" applyBorder="1"/>
    <xf numFmtId="0" fontId="46" fillId="5" borderId="0" xfId="0" applyFont="1" applyFill="1" applyBorder="1" applyAlignment="1"/>
    <xf numFmtId="0" fontId="31" fillId="5" borderId="0" xfId="24" applyFont="1" applyFill="1"/>
    <xf numFmtId="0" fontId="29" fillId="5" borderId="0" xfId="0" applyFont="1" applyFill="1"/>
    <xf numFmtId="0" fontId="30" fillId="5" borderId="0" xfId="0" applyFont="1" applyFill="1"/>
    <xf numFmtId="0" fontId="32" fillId="5" borderId="0" xfId="0" applyFont="1" applyFill="1"/>
    <xf numFmtId="0" fontId="2" fillId="5" borderId="7" xfId="0" applyFont="1" applyFill="1" applyBorder="1"/>
    <xf numFmtId="0" fontId="5" fillId="5" borderId="7" xfId="0" applyFont="1" applyFill="1" applyBorder="1"/>
    <xf numFmtId="0" fontId="13" fillId="5" borderId="7" xfId="0" applyFont="1" applyFill="1" applyBorder="1" applyAlignment="1">
      <alignment horizontal="center"/>
    </xf>
    <xf numFmtId="0" fontId="5" fillId="5" borderId="0" xfId="23" applyFont="1" applyFill="1"/>
    <xf numFmtId="0" fontId="11" fillId="5" borderId="0" xfId="11" applyFont="1" applyFill="1" applyBorder="1"/>
    <xf numFmtId="0" fontId="11" fillId="5" borderId="0" xfId="11" applyFont="1" applyFill="1" applyBorder="1" applyAlignment="1">
      <alignment horizontal="centerContinuous"/>
    </xf>
    <xf numFmtId="0" fontId="16" fillId="5" borderId="0" xfId="21" applyFont="1" applyFill="1" applyAlignment="1">
      <alignment horizontal="centerContinuous" vertical="center"/>
    </xf>
    <xf numFmtId="0" fontId="16" fillId="5" borderId="0" xfId="11" applyFont="1" applyFill="1" applyBorder="1" applyAlignment="1">
      <alignment horizontal="centerContinuous"/>
    </xf>
    <xf numFmtId="0" fontId="16" fillId="5" borderId="0" xfId="11" applyFont="1" applyFill="1" applyBorder="1" applyAlignment="1">
      <alignment horizontal="left"/>
    </xf>
    <xf numFmtId="0" fontId="11" fillId="5" borderId="0" xfId="11" applyFont="1" applyFill="1" applyBorder="1" applyAlignment="1">
      <alignment vertical="top"/>
    </xf>
    <xf numFmtId="0" fontId="16" fillId="5" borderId="0" xfId="11" applyFont="1" applyFill="1" applyBorder="1"/>
    <xf numFmtId="0" fontId="11" fillId="5" borderId="0" xfId="11" applyFont="1" applyFill="1"/>
    <xf numFmtId="0" fontId="16" fillId="5" borderId="0" xfId="11" applyFont="1" applyFill="1" applyBorder="1" applyAlignment="1">
      <alignment horizontal="centerContinuous" vertical="top"/>
    </xf>
    <xf numFmtId="0" fontId="11" fillId="5" borderId="0" xfId="11" applyFont="1" applyFill="1" applyBorder="1" applyAlignment="1"/>
    <xf numFmtId="0" fontId="45" fillId="5" borderId="0" xfId="12" applyFont="1" applyFill="1"/>
    <xf numFmtId="0" fontId="45" fillId="5" borderId="0" xfId="12" applyFont="1" applyFill="1" applyAlignment="1">
      <alignment horizontal="center"/>
    </xf>
    <xf numFmtId="0" fontId="49" fillId="5" borderId="0" xfId="14" applyFont="1" applyFill="1"/>
    <xf numFmtId="0" fontId="50" fillId="5" borderId="0" xfId="11" applyFont="1" applyFill="1" applyBorder="1"/>
    <xf numFmtId="0" fontId="46" fillId="5" borderId="0" xfId="11" applyFont="1" applyFill="1" applyBorder="1" applyAlignment="1">
      <alignment vertical="center"/>
    </xf>
    <xf numFmtId="0" fontId="51" fillId="5" borderId="0" xfId="11" applyFont="1" applyFill="1" applyBorder="1"/>
    <xf numFmtId="0" fontId="50" fillId="5" borderId="0" xfId="11" applyFont="1" applyFill="1" applyBorder="1" applyAlignment="1"/>
    <xf numFmtId="0" fontId="50" fillId="5" borderId="0" xfId="11" applyFont="1" applyFill="1" applyBorder="1" applyAlignment="1">
      <alignment vertical="top"/>
    </xf>
    <xf numFmtId="0" fontId="50" fillId="5" borderId="0" xfId="11" applyFont="1" applyFill="1"/>
    <xf numFmtId="0" fontId="4" fillId="5" borderId="0" xfId="0" quotePrefix="1" applyFont="1" applyFill="1" applyAlignment="1">
      <alignment horizontal="left"/>
    </xf>
    <xf numFmtId="0" fontId="29" fillId="5" borderId="4" xfId="0" applyFont="1" applyFill="1" applyBorder="1"/>
    <xf numFmtId="0" fontId="9" fillId="5" borderId="0" xfId="23" applyFill="1"/>
    <xf numFmtId="0" fontId="31" fillId="5" borderId="0" xfId="23" applyFont="1" applyFill="1"/>
    <xf numFmtId="0" fontId="55" fillId="5" borderId="0" xfId="23" applyFont="1" applyFill="1"/>
    <xf numFmtId="0" fontId="55" fillId="5" borderId="0" xfId="23" applyFont="1" applyFill="1" applyBorder="1"/>
    <xf numFmtId="0" fontId="56" fillId="5" borderId="0" xfId="23" applyFont="1" applyFill="1"/>
    <xf numFmtId="0" fontId="46" fillId="5" borderId="0" xfId="23" applyFont="1" applyFill="1" applyBorder="1" applyAlignment="1">
      <alignment vertical="top"/>
    </xf>
    <xf numFmtId="0" fontId="4" fillId="5" borderId="0" xfId="0" applyFont="1" applyFill="1" applyAlignment="1"/>
    <xf numFmtId="0" fontId="29" fillId="5" borderId="0" xfId="0" applyFont="1" applyFill="1" applyAlignment="1">
      <alignment vertical="top" wrapText="1"/>
    </xf>
    <xf numFmtId="0" fontId="14" fillId="5" borderId="0" xfId="23" applyFont="1" applyFill="1"/>
    <xf numFmtId="0" fontId="10" fillId="5" borderId="0" xfId="23" applyFont="1" applyFill="1" applyAlignment="1">
      <alignment vertical="top"/>
    </xf>
    <xf numFmtId="0" fontId="2" fillId="5" borderId="0" xfId="0" quotePrefix="1" applyFont="1" applyFill="1" applyBorder="1" applyAlignment="1">
      <alignment horizontal="left"/>
    </xf>
    <xf numFmtId="0" fontId="2" fillId="5" borderId="9" xfId="0" applyFont="1" applyFill="1" applyBorder="1" applyAlignment="1">
      <alignment horizontal="left"/>
    </xf>
    <xf numFmtId="0" fontId="2" fillId="5" borderId="9" xfId="0" applyFont="1" applyFill="1" applyBorder="1"/>
    <xf numFmtId="0" fontId="2" fillId="5" borderId="10" xfId="0" applyFont="1" applyFill="1" applyBorder="1"/>
    <xf numFmtId="0" fontId="29" fillId="5" borderId="0" xfId="0" applyFont="1" applyFill="1" applyAlignment="1">
      <alignment wrapText="1"/>
    </xf>
    <xf numFmtId="0" fontId="29" fillId="5" borderId="10" xfId="0" applyFont="1" applyFill="1" applyBorder="1"/>
    <xf numFmtId="0" fontId="28" fillId="5" borderId="0" xfId="0" applyFont="1" applyFill="1"/>
    <xf numFmtId="0" fontId="11" fillId="5" borderId="0" xfId="21" applyFont="1" applyFill="1">
      <alignment vertical="center"/>
    </xf>
    <xf numFmtId="0" fontId="11" fillId="5" borderId="0" xfId="21" applyFont="1" applyFill="1" applyAlignment="1">
      <alignment vertical="center"/>
    </xf>
    <xf numFmtId="0" fontId="16" fillId="5" borderId="0" xfId="21" applyFont="1" applyFill="1" applyAlignment="1">
      <alignment vertical="center"/>
    </xf>
    <xf numFmtId="0" fontId="11" fillId="5" borderId="0" xfId="21" applyFont="1" applyFill="1" applyAlignment="1">
      <alignment horizontal="centerContinuous" vertical="center"/>
    </xf>
    <xf numFmtId="0" fontId="0" fillId="5" borderId="0" xfId="0" applyFill="1" applyAlignment="1">
      <alignment vertical="center"/>
    </xf>
    <xf numFmtId="0" fontId="30" fillId="5" borderId="0" xfId="0" applyFont="1" applyFill="1" applyAlignment="1">
      <alignment vertical="center"/>
    </xf>
    <xf numFmtId="0" fontId="12" fillId="5" borderId="0" xfId="0" applyFont="1" applyFill="1" applyAlignment="1">
      <alignment vertical="center"/>
    </xf>
    <xf numFmtId="0" fontId="12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12" fillId="5" borderId="7" xfId="0" applyFont="1" applyFill="1" applyBorder="1" applyAlignment="1">
      <alignment vertical="center"/>
    </xf>
    <xf numFmtId="0" fontId="11" fillId="5" borderId="0" xfId="0" applyFont="1" applyFill="1" applyBorder="1" applyAlignment="1">
      <alignment vertical="center"/>
    </xf>
    <xf numFmtId="0" fontId="11" fillId="5" borderId="0" xfId="0" applyFont="1" applyFill="1" applyAlignment="1">
      <alignment vertical="center"/>
    </xf>
    <xf numFmtId="0" fontId="11" fillId="5" borderId="7" xfId="0" applyFont="1" applyFill="1" applyBorder="1" applyAlignment="1">
      <alignment vertical="center"/>
    </xf>
    <xf numFmtId="0" fontId="8" fillId="5" borderId="0" xfId="0" applyFont="1" applyFill="1" applyBorder="1" applyAlignment="1">
      <alignment vertical="center"/>
    </xf>
    <xf numFmtId="0" fontId="8" fillId="5" borderId="0" xfId="0" quotePrefix="1" applyFont="1" applyFill="1" applyBorder="1" applyAlignment="1">
      <alignment horizontal="left" vertical="center"/>
    </xf>
    <xf numFmtId="0" fontId="3" fillId="5" borderId="0" xfId="21" applyFont="1" applyFill="1" applyAlignment="1">
      <alignment horizontal="centerContinuous" vertical="center"/>
    </xf>
    <xf numFmtId="0" fontId="2" fillId="5" borderId="0" xfId="11" applyFont="1" applyFill="1"/>
    <xf numFmtId="0" fontId="37" fillId="4" borderId="0" xfId="0" applyFont="1" applyFill="1"/>
    <xf numFmtId="0" fontId="37" fillId="5" borderId="0" xfId="21" applyFont="1" applyFill="1">
      <alignment vertical="center"/>
    </xf>
    <xf numFmtId="0" fontId="39" fillId="0" borderId="0" xfId="21" applyFont="1" applyFill="1" applyAlignment="1">
      <alignment horizontal="center" vertical="center"/>
    </xf>
    <xf numFmtId="0" fontId="37" fillId="5" borderId="4" xfId="21" applyFont="1" applyFill="1" applyBorder="1" applyAlignment="1">
      <alignment vertical="center" wrapText="1"/>
    </xf>
    <xf numFmtId="0" fontId="39" fillId="5" borderId="0" xfId="21" applyFont="1" applyFill="1">
      <alignment vertical="center"/>
    </xf>
    <xf numFmtId="0" fontId="57" fillId="5" borderId="0" xfId="21" applyFont="1" applyFill="1" applyAlignment="1">
      <alignment horizontal="centerContinuous" vertical="center"/>
    </xf>
    <xf numFmtId="0" fontId="37" fillId="5" borderId="0" xfId="11" applyFont="1" applyFill="1"/>
    <xf numFmtId="0" fontId="37" fillId="5" borderId="4" xfId="11" applyFont="1" applyFill="1" applyBorder="1"/>
    <xf numFmtId="0" fontId="57" fillId="5" borderId="0" xfId="11" applyFont="1" applyFill="1" applyBorder="1" applyAlignment="1">
      <alignment vertical="center"/>
    </xf>
    <xf numFmtId="0" fontId="58" fillId="5" borderId="0" xfId="11" applyFont="1" applyFill="1"/>
    <xf numFmtId="0" fontId="57" fillId="5" borderId="0" xfId="11" applyFont="1" applyFill="1" applyBorder="1" applyAlignment="1">
      <alignment horizontal="centerContinuous"/>
    </xf>
    <xf numFmtId="0" fontId="58" fillId="5" borderId="0" xfId="11" applyFont="1" applyFill="1" applyBorder="1" applyAlignment="1">
      <alignment horizontal="centerContinuous"/>
    </xf>
    <xf numFmtId="0" fontId="58" fillId="5" borderId="0" xfId="11" applyFont="1" applyFill="1" applyBorder="1" applyAlignment="1">
      <alignment horizontal="right"/>
    </xf>
    <xf numFmtId="0" fontId="57" fillId="6" borderId="4" xfId="21" applyFont="1" applyFill="1" applyBorder="1" applyAlignment="1">
      <alignment horizontal="center" vertical="center" wrapText="1"/>
    </xf>
    <xf numFmtId="0" fontId="58" fillId="5" borderId="0" xfId="11" applyFont="1" applyFill="1" applyBorder="1"/>
    <xf numFmtId="0" fontId="58" fillId="5" borderId="11" xfId="11" applyFont="1" applyFill="1" applyBorder="1"/>
    <xf numFmtId="0" fontId="58" fillId="5" borderId="0" xfId="0" quotePrefix="1" applyFont="1" applyFill="1" applyAlignment="1">
      <alignment horizontal="right"/>
    </xf>
    <xf numFmtId="0" fontId="59" fillId="5" borderId="20" xfId="0" applyFont="1" applyFill="1" applyBorder="1" applyAlignment="1">
      <alignment vertical="center"/>
    </xf>
    <xf numFmtId="0" fontId="58" fillId="5" borderId="0" xfId="0" applyFont="1" applyFill="1"/>
    <xf numFmtId="0" fontId="58" fillId="5" borderId="0" xfId="0" applyFont="1" applyFill="1" applyBorder="1"/>
    <xf numFmtId="0" fontId="60" fillId="5" borderId="0" xfId="0" quotePrefix="1" applyFont="1" applyFill="1" applyAlignment="1">
      <alignment horizontal="left"/>
    </xf>
    <xf numFmtId="0" fontId="58" fillId="5" borderId="0" xfId="0" applyFont="1" applyFill="1" applyAlignment="1">
      <alignment horizontal="right"/>
    </xf>
    <xf numFmtId="0" fontId="61" fillId="5" borderId="0" xfId="0" applyFont="1" applyFill="1"/>
    <xf numFmtId="0" fontId="62" fillId="5" borderId="0" xfId="0" applyFont="1" applyFill="1"/>
    <xf numFmtId="0" fontId="61" fillId="5" borderId="0" xfId="21" applyFont="1" applyFill="1" applyAlignment="1">
      <alignment horizontal="left" vertical="center"/>
    </xf>
    <xf numFmtId="0" fontId="37" fillId="5" borderId="0" xfId="0" applyFont="1" applyFill="1" applyAlignment="1">
      <alignment vertical="center"/>
    </xf>
    <xf numFmtId="0" fontId="15" fillId="5" borderId="0" xfId="0" applyFont="1" applyFill="1" applyAlignment="1">
      <alignment vertical="center"/>
    </xf>
    <xf numFmtId="0" fontId="37" fillId="5" borderId="0" xfId="24" applyFont="1" applyFill="1" applyAlignment="1">
      <alignment vertical="center"/>
    </xf>
    <xf numFmtId="0" fontId="39" fillId="5" borderId="0" xfId="0" applyFont="1" applyFill="1" applyAlignment="1">
      <alignment horizontal="center" vertical="center"/>
    </xf>
    <xf numFmtId="0" fontId="39" fillId="5" borderId="0" xfId="21" applyFont="1" applyFill="1" applyAlignment="1">
      <alignment vertical="center"/>
    </xf>
    <xf numFmtId="0" fontId="58" fillId="5" borderId="19" xfId="0" applyFont="1" applyFill="1" applyBorder="1" applyAlignment="1">
      <alignment horizontal="right"/>
    </xf>
    <xf numFmtId="0" fontId="57" fillId="5" borderId="12" xfId="0" applyFont="1" applyFill="1" applyBorder="1"/>
    <xf numFmtId="0" fontId="58" fillId="5" borderId="12" xfId="0" applyFont="1" applyFill="1" applyBorder="1"/>
    <xf numFmtId="0" fontId="58" fillId="5" borderId="15" xfId="0" applyFont="1" applyFill="1" applyBorder="1"/>
    <xf numFmtId="0" fontId="58" fillId="5" borderId="11" xfId="0" applyFont="1" applyFill="1" applyBorder="1" applyAlignment="1">
      <alignment horizontal="right"/>
    </xf>
    <xf numFmtId="0" fontId="57" fillId="5" borderId="4" xfId="0" quotePrefix="1" applyFont="1" applyFill="1" applyBorder="1" applyAlignment="1">
      <alignment horizontal="left"/>
    </xf>
    <xf numFmtId="0" fontId="57" fillId="5" borderId="4" xfId="0" applyFont="1" applyFill="1" applyBorder="1"/>
    <xf numFmtId="0" fontId="58" fillId="5" borderId="4" xfId="0" applyFont="1" applyFill="1" applyBorder="1"/>
    <xf numFmtId="0" fontId="58" fillId="5" borderId="8" xfId="0" applyFont="1" applyFill="1" applyBorder="1"/>
    <xf numFmtId="0" fontId="58" fillId="5" borderId="4" xfId="0" quotePrefix="1" applyFont="1" applyFill="1" applyBorder="1" applyAlignment="1">
      <alignment horizontal="left"/>
    </xf>
    <xf numFmtId="0" fontId="58" fillId="5" borderId="4" xfId="0" applyFont="1" applyFill="1" applyBorder="1" applyAlignment="1">
      <alignment horizontal="left"/>
    </xf>
    <xf numFmtId="0" fontId="57" fillId="5" borderId="0" xfId="0" applyFont="1" applyFill="1"/>
    <xf numFmtId="0" fontId="57" fillId="5" borderId="0" xfId="0" applyFont="1" applyFill="1" applyBorder="1" applyAlignment="1"/>
    <xf numFmtId="0" fontId="58" fillId="5" borderId="18" xfId="0" applyFont="1" applyFill="1" applyBorder="1" applyAlignment="1">
      <alignment horizontal="right"/>
    </xf>
    <xf numFmtId="0" fontId="58" fillId="5" borderId="16" xfId="0" applyFont="1" applyFill="1" applyBorder="1"/>
    <xf numFmtId="0" fontId="58" fillId="5" borderId="17" xfId="0" applyFont="1" applyFill="1" applyBorder="1"/>
    <xf numFmtId="0" fontId="37" fillId="5" borderId="0" xfId="0" applyFont="1" applyFill="1"/>
    <xf numFmtId="0" fontId="39" fillId="5" borderId="0" xfId="0" applyFont="1" applyFill="1" applyAlignment="1">
      <alignment horizontal="center"/>
    </xf>
    <xf numFmtId="0" fontId="37" fillId="5" borderId="0" xfId="24" applyFont="1" applyFill="1"/>
    <xf numFmtId="0" fontId="39" fillId="5" borderId="0" xfId="0" applyFont="1" applyFill="1"/>
    <xf numFmtId="0" fontId="37" fillId="5" borderId="4" xfId="0" applyFont="1" applyFill="1" applyBorder="1"/>
    <xf numFmtId="0" fontId="37" fillId="5" borderId="8" xfId="0" applyFont="1" applyFill="1" applyBorder="1"/>
    <xf numFmtId="0" fontId="37" fillId="5" borderId="16" xfId="0" applyFont="1" applyFill="1" applyBorder="1"/>
    <xf numFmtId="0" fontId="37" fillId="5" borderId="0" xfId="0" applyFont="1" applyFill="1" applyAlignment="1">
      <alignment horizontal="left"/>
    </xf>
    <xf numFmtId="0" fontId="37" fillId="5" borderId="0" xfId="0" applyFont="1" applyFill="1" applyBorder="1"/>
    <xf numFmtId="0" fontId="15" fillId="5" borderId="0" xfId="0" applyFont="1" applyFill="1"/>
    <xf numFmtId="0" fontId="37" fillId="5" borderId="0" xfId="0" applyFont="1" applyFill="1" applyBorder="1" applyAlignment="1">
      <alignment horizontal="left"/>
    </xf>
    <xf numFmtId="0" fontId="15" fillId="5" borderId="0" xfId="0" applyFont="1" applyFill="1" applyBorder="1" applyAlignment="1">
      <alignment horizontal="left"/>
    </xf>
    <xf numFmtId="0" fontId="37" fillId="5" borderId="18" xfId="0" applyFont="1" applyFill="1" applyBorder="1" applyAlignment="1">
      <alignment horizontal="left"/>
    </xf>
    <xf numFmtId="0" fontId="38" fillId="5" borderId="16" xfId="0" applyFont="1" applyFill="1" applyBorder="1"/>
    <xf numFmtId="0" fontId="38" fillId="6" borderId="14" xfId="0" applyFont="1" applyFill="1" applyBorder="1" applyAlignment="1">
      <alignment horizontal="center" vertical="center" wrapText="1"/>
    </xf>
    <xf numFmtId="0" fontId="15" fillId="6" borderId="18" xfId="0" applyFont="1" applyFill="1" applyBorder="1" applyAlignment="1">
      <alignment horizontal="left"/>
    </xf>
    <xf numFmtId="0" fontId="37" fillId="5" borderId="0" xfId="0" applyFont="1" applyFill="1" applyAlignment="1">
      <alignment horizontal="left" vertical="center"/>
    </xf>
    <xf numFmtId="0" fontId="39" fillId="5" borderId="0" xfId="0" applyFont="1" applyFill="1" applyBorder="1" applyAlignment="1">
      <alignment vertical="center"/>
    </xf>
    <xf numFmtId="0" fontId="37" fillId="5" borderId="0" xfId="0" applyFont="1" applyFill="1" applyBorder="1" applyAlignment="1">
      <alignment vertical="center"/>
    </xf>
    <xf numFmtId="0" fontId="39" fillId="5" borderId="0" xfId="0" quotePrefix="1" applyFont="1" applyFill="1" applyBorder="1" applyAlignment="1">
      <alignment vertical="center"/>
    </xf>
    <xf numFmtId="0" fontId="37" fillId="5" borderId="0" xfId="0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left" vertical="center"/>
    </xf>
    <xf numFmtId="0" fontId="35" fillId="5" borderId="4" xfId="0" applyFont="1" applyFill="1" applyBorder="1" applyAlignment="1">
      <alignment vertical="center"/>
    </xf>
    <xf numFmtId="0" fontId="39" fillId="6" borderId="4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right" vertical="center"/>
    </xf>
    <xf numFmtId="0" fontId="5" fillId="5" borderId="0" xfId="0" applyFont="1" applyFill="1" applyBorder="1" applyAlignment="1">
      <alignment horizontal="right" vertical="center"/>
    </xf>
    <xf numFmtId="0" fontId="8" fillId="5" borderId="0" xfId="0" applyFont="1" applyFill="1" applyBorder="1" applyAlignment="1">
      <alignment horizontal="right" vertical="center"/>
    </xf>
    <xf numFmtId="0" fontId="12" fillId="5" borderId="0" xfId="0" applyFont="1" applyFill="1" applyBorder="1" applyAlignment="1">
      <alignment horizontal="right" vertical="center"/>
    </xf>
    <xf numFmtId="0" fontId="15" fillId="5" borderId="0" xfId="0" applyFont="1" applyFill="1" applyAlignment="1">
      <alignment horizontal="right" vertical="center"/>
    </xf>
    <xf numFmtId="0" fontId="15" fillId="5" borderId="0" xfId="0" applyFont="1" applyFill="1" applyBorder="1" applyAlignment="1">
      <alignment vertical="center"/>
    </xf>
    <xf numFmtId="0" fontId="34" fillId="5" borderId="29" xfId="0" applyFont="1" applyFill="1" applyBorder="1" applyAlignment="1">
      <alignment vertical="center"/>
    </xf>
    <xf numFmtId="0" fontId="34" fillId="5" borderId="2" xfId="0" applyFont="1" applyFill="1" applyBorder="1" applyAlignment="1">
      <alignment vertical="center"/>
    </xf>
    <xf numFmtId="0" fontId="34" fillId="5" borderId="30" xfId="0" applyFont="1" applyFill="1" applyBorder="1" applyAlignment="1">
      <alignment vertical="center"/>
    </xf>
    <xf numFmtId="0" fontId="34" fillId="5" borderId="0" xfId="0" applyFont="1" applyFill="1" applyBorder="1" applyAlignment="1">
      <alignment vertical="center"/>
    </xf>
    <xf numFmtId="0" fontId="34" fillId="5" borderId="30" xfId="0" quotePrefix="1" applyFont="1" applyFill="1" applyBorder="1" applyAlignment="1">
      <alignment vertical="center"/>
    </xf>
    <xf numFmtId="0" fontId="34" fillId="5" borderId="0" xfId="0" quotePrefix="1" applyFont="1" applyFill="1" applyBorder="1" applyAlignment="1">
      <alignment vertical="center"/>
    </xf>
    <xf numFmtId="0" fontId="15" fillId="5" borderId="0" xfId="0" applyFont="1" applyFill="1" applyBorder="1" applyAlignment="1">
      <alignment horizontal="right" vertical="center"/>
    </xf>
    <xf numFmtId="0" fontId="18" fillId="5" borderId="19" xfId="0" applyFont="1" applyFill="1" applyBorder="1" applyAlignment="1">
      <alignment horizontal="right" vertical="center"/>
    </xf>
    <xf numFmtId="0" fontId="18" fillId="5" borderId="12" xfId="0" applyFont="1" applyFill="1" applyBorder="1" applyAlignment="1">
      <alignment vertical="center"/>
    </xf>
    <xf numFmtId="0" fontId="17" fillId="5" borderId="12" xfId="0" applyFont="1" applyFill="1" applyBorder="1" applyAlignment="1">
      <alignment vertical="center"/>
    </xf>
    <xf numFmtId="0" fontId="17" fillId="5" borderId="15" xfId="0" applyFont="1" applyFill="1" applyBorder="1" applyAlignment="1">
      <alignment vertical="center"/>
    </xf>
    <xf numFmtId="0" fontId="17" fillId="5" borderId="11" xfId="0" applyFont="1" applyFill="1" applyBorder="1" applyAlignment="1">
      <alignment horizontal="right" vertical="center"/>
    </xf>
    <xf numFmtId="0" fontId="17" fillId="5" borderId="4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vertical="center"/>
    </xf>
    <xf numFmtId="0" fontId="17" fillId="5" borderId="4" xfId="0" quotePrefix="1" applyFont="1" applyFill="1" applyBorder="1" applyAlignment="1">
      <alignment horizontal="left" vertical="center"/>
    </xf>
    <xf numFmtId="0" fontId="18" fillId="5" borderId="18" xfId="0" applyFont="1" applyFill="1" applyBorder="1" applyAlignment="1">
      <alignment horizontal="right" vertical="center"/>
    </xf>
    <xf numFmtId="0" fontId="18" fillId="5" borderId="16" xfId="0" applyFont="1" applyFill="1" applyBorder="1" applyAlignment="1">
      <alignment horizontal="left" vertical="center"/>
    </xf>
    <xf numFmtId="0" fontId="37" fillId="5" borderId="19" xfId="23" applyFont="1" applyFill="1" applyBorder="1"/>
    <xf numFmtId="0" fontId="37" fillId="5" borderId="12" xfId="23" applyFont="1" applyFill="1" applyBorder="1" applyAlignment="1">
      <alignment wrapText="1"/>
    </xf>
    <xf numFmtId="0" fontId="37" fillId="5" borderId="12" xfId="23" applyFont="1" applyFill="1" applyBorder="1"/>
    <xf numFmtId="0" fontId="37" fillId="5" borderId="15" xfId="23" applyFont="1" applyFill="1" applyBorder="1"/>
    <xf numFmtId="0" fontId="37" fillId="5" borderId="11" xfId="23" applyFont="1" applyFill="1" applyBorder="1"/>
    <xf numFmtId="0" fontId="37" fillId="5" borderId="4" xfId="23" applyFont="1" applyFill="1" applyBorder="1" applyAlignment="1">
      <alignment wrapText="1"/>
    </xf>
    <xf numFmtId="0" fontId="37" fillId="5" borderId="4" xfId="23" applyFont="1" applyFill="1" applyBorder="1"/>
    <xf numFmtId="0" fontId="37" fillId="5" borderId="8" xfId="23" applyFont="1" applyFill="1" applyBorder="1"/>
    <xf numFmtId="0" fontId="37" fillId="5" borderId="11" xfId="0" applyFont="1" applyFill="1" applyBorder="1" applyAlignment="1">
      <alignment horizontal="left" vertical="center"/>
    </xf>
    <xf numFmtId="0" fontId="37" fillId="5" borderId="4" xfId="0" quotePrefix="1" applyFont="1" applyFill="1" applyBorder="1" applyAlignment="1">
      <alignment horizontal="left" wrapText="1"/>
    </xf>
    <xf numFmtId="0" fontId="37" fillId="0" borderId="4" xfId="23" applyFont="1" applyBorder="1"/>
    <xf numFmtId="0" fontId="39" fillId="5" borderId="16" xfId="23" applyFont="1" applyFill="1" applyBorder="1"/>
    <xf numFmtId="0" fontId="37" fillId="4" borderId="0" xfId="23" applyFont="1" applyFill="1"/>
    <xf numFmtId="0" fontId="37" fillId="5" borderId="0" xfId="23" applyFont="1" applyFill="1"/>
    <xf numFmtId="0" fontId="39" fillId="6" borderId="28" xfId="0" applyFont="1" applyFill="1" applyBorder="1" applyAlignment="1">
      <alignment horizontal="center" vertical="center"/>
    </xf>
    <xf numFmtId="0" fontId="39" fillId="6" borderId="31" xfId="0" applyFont="1" applyFill="1" applyBorder="1" applyAlignment="1">
      <alignment horizontal="center" vertical="center"/>
    </xf>
    <xf numFmtId="0" fontId="37" fillId="4" borderId="0" xfId="23" applyFont="1" applyFill="1" applyAlignment="1">
      <alignment horizontal="right"/>
    </xf>
    <xf numFmtId="0" fontId="37" fillId="5" borderId="0" xfId="23" applyFont="1" applyFill="1" applyAlignment="1">
      <alignment horizontal="right"/>
    </xf>
    <xf numFmtId="0" fontId="37" fillId="5" borderId="19" xfId="23" applyFont="1" applyFill="1" applyBorder="1" applyAlignment="1">
      <alignment horizontal="right"/>
    </xf>
    <xf numFmtId="0" fontId="37" fillId="5" borderId="11" xfId="23" applyFont="1" applyFill="1" applyBorder="1" applyAlignment="1">
      <alignment horizontal="right"/>
    </xf>
    <xf numFmtId="0" fontId="37" fillId="5" borderId="11" xfId="0" applyFont="1" applyFill="1" applyBorder="1" applyAlignment="1">
      <alignment horizontal="right" vertical="center"/>
    </xf>
    <xf numFmtId="0" fontId="37" fillId="5" borderId="11" xfId="0" applyFont="1" applyFill="1" applyBorder="1" applyAlignment="1">
      <alignment horizontal="right"/>
    </xf>
    <xf numFmtId="0" fontId="37" fillId="0" borderId="11" xfId="23" applyFont="1" applyBorder="1" applyAlignment="1">
      <alignment horizontal="right"/>
    </xf>
    <xf numFmtId="0" fontId="39" fillId="5" borderId="18" xfId="23" applyFont="1" applyFill="1" applyBorder="1" applyAlignment="1">
      <alignment horizontal="right"/>
    </xf>
    <xf numFmtId="0" fontId="5" fillId="4" borderId="6" xfId="23" applyFont="1" applyFill="1" applyBorder="1" applyAlignment="1">
      <alignment horizontal="right"/>
    </xf>
    <xf numFmtId="0" fontId="5" fillId="0" borderId="0" xfId="23" applyFont="1" applyAlignment="1">
      <alignment horizontal="right"/>
    </xf>
    <xf numFmtId="0" fontId="37" fillId="5" borderId="0" xfId="11" applyFont="1" applyFill="1" applyBorder="1"/>
    <xf numFmtId="0" fontId="39" fillId="5" borderId="0" xfId="21" applyFont="1" applyFill="1" applyAlignment="1">
      <alignment horizontal="centerContinuous" vertical="center"/>
    </xf>
    <xf numFmtId="0" fontId="37" fillId="5" borderId="0" xfId="11" applyFont="1" applyFill="1" applyBorder="1" applyAlignment="1">
      <alignment horizontal="centerContinuous"/>
    </xf>
    <xf numFmtId="0" fontId="39" fillId="5" borderId="0" xfId="11" applyFont="1" applyFill="1" applyBorder="1" applyAlignment="1">
      <alignment horizontal="left"/>
    </xf>
    <xf numFmtId="0" fontId="39" fillId="5" borderId="0" xfId="11" applyFont="1" applyFill="1" applyAlignment="1">
      <alignment horizontal="centerContinuous"/>
    </xf>
    <xf numFmtId="0" fontId="39" fillId="5" borderId="0" xfId="11" applyFont="1" applyFill="1" applyBorder="1" applyAlignment="1">
      <alignment horizontal="centerContinuous"/>
    </xf>
    <xf numFmtId="0" fontId="37" fillId="5" borderId="4" xfId="11" quotePrefix="1" applyFont="1" applyFill="1" applyBorder="1" applyAlignment="1">
      <alignment horizontal="center" vertical="top" wrapText="1"/>
    </xf>
    <xf numFmtId="0" fontId="37" fillId="5" borderId="4" xfId="11" applyFont="1" applyFill="1" applyBorder="1" applyAlignment="1">
      <alignment horizontal="center" vertical="top" wrapText="1"/>
    </xf>
    <xf numFmtId="0" fontId="37" fillId="5" borderId="4" xfId="11" applyFont="1" applyFill="1" applyBorder="1" applyAlignment="1">
      <alignment horizontal="left" vertical="top"/>
    </xf>
    <xf numFmtId="0" fontId="39" fillId="5" borderId="4" xfId="11" applyFont="1" applyFill="1" applyBorder="1"/>
    <xf numFmtId="0" fontId="39" fillId="5" borderId="16" xfId="11" applyFont="1" applyFill="1" applyBorder="1" applyAlignment="1">
      <alignment horizontal="left" vertical="top"/>
    </xf>
    <xf numFmtId="0" fontId="39" fillId="5" borderId="0" xfId="11" applyFont="1" applyFill="1" applyAlignment="1">
      <alignment horizontal="left"/>
    </xf>
    <xf numFmtId="0" fontId="37" fillId="5" borderId="11" xfId="11" applyFont="1" applyFill="1" applyBorder="1" applyAlignment="1">
      <alignment vertical="top"/>
    </xf>
    <xf numFmtId="0" fontId="37" fillId="5" borderId="4" xfId="11" applyFont="1" applyFill="1" applyBorder="1" applyAlignment="1">
      <alignment horizontal="left" vertical="top" wrapText="1"/>
    </xf>
    <xf numFmtId="0" fontId="39" fillId="5" borderId="11" xfId="11" applyFont="1" applyFill="1" applyBorder="1"/>
    <xf numFmtId="0" fontId="37" fillId="5" borderId="11" xfId="11" applyFont="1" applyFill="1" applyBorder="1"/>
    <xf numFmtId="0" fontId="37" fillId="5" borderId="18" xfId="11" applyFont="1" applyFill="1" applyBorder="1"/>
    <xf numFmtId="0" fontId="57" fillId="5" borderId="0" xfId="11" applyFont="1" applyFill="1" applyBorder="1"/>
    <xf numFmtId="0" fontId="58" fillId="5" borderId="0" xfId="14" applyFont="1" applyFill="1" applyAlignment="1">
      <alignment horizontal="center"/>
    </xf>
    <xf numFmtId="0" fontId="58" fillId="5" borderId="0" xfId="14" applyFont="1" applyFill="1" applyBorder="1"/>
    <xf numFmtId="0" fontId="58" fillId="5" borderId="0" xfId="14" applyFont="1" applyFill="1"/>
    <xf numFmtId="0" fontId="58" fillId="5" borderId="0" xfId="12" applyFont="1" applyFill="1"/>
    <xf numFmtId="0" fontId="58" fillId="5" borderId="0" xfId="12" applyFont="1" applyFill="1" applyAlignment="1">
      <alignment horizontal="center"/>
    </xf>
    <xf numFmtId="0" fontId="58" fillId="5" borderId="0" xfId="12" applyFont="1" applyFill="1" applyBorder="1"/>
    <xf numFmtId="0" fontId="57" fillId="5" borderId="0" xfId="14" applyFont="1" applyFill="1" applyBorder="1"/>
    <xf numFmtId="0" fontId="57" fillId="6" borderId="4" xfId="14" applyFont="1" applyFill="1" applyBorder="1" applyAlignment="1">
      <alignment horizontal="center" vertical="center"/>
    </xf>
    <xf numFmtId="0" fontId="57" fillId="6" borderId="14" xfId="14" applyFont="1" applyFill="1" applyBorder="1" applyAlignment="1">
      <alignment horizontal="center" vertical="center"/>
    </xf>
    <xf numFmtId="0" fontId="57" fillId="6" borderId="11" xfId="12" applyFont="1" applyFill="1" applyBorder="1" applyAlignment="1">
      <alignment horizontal="center" vertical="center" wrapText="1"/>
    </xf>
    <xf numFmtId="0" fontId="57" fillId="6" borderId="4" xfId="12" applyFont="1" applyFill="1" applyBorder="1" applyAlignment="1">
      <alignment horizontal="center" vertical="center" wrapText="1"/>
    </xf>
    <xf numFmtId="0" fontId="58" fillId="5" borderId="11" xfId="12" applyFont="1" applyFill="1" applyBorder="1" applyAlignment="1">
      <alignment horizontal="center" vertical="center" wrapText="1"/>
    </xf>
    <xf numFmtId="0" fontId="58" fillId="5" borderId="4" xfId="12" applyFont="1" applyFill="1" applyBorder="1" applyAlignment="1">
      <alignment horizontal="left" vertical="center" wrapText="1" indent="1"/>
    </xf>
    <xf numFmtId="0" fontId="57" fillId="5" borderId="21" xfId="12" applyFont="1" applyFill="1" applyBorder="1" applyAlignment="1">
      <alignment horizontal="left" vertical="center" wrapText="1" indent="1"/>
    </xf>
    <xf numFmtId="0" fontId="58" fillId="5" borderId="4" xfId="12" applyFont="1" applyFill="1" applyBorder="1"/>
    <xf numFmtId="0" fontId="57" fillId="5" borderId="16" xfId="12" applyFont="1" applyFill="1" applyBorder="1" applyAlignment="1">
      <alignment horizontal="left" vertical="center" wrapText="1" indent="1"/>
    </xf>
    <xf numFmtId="0" fontId="57" fillId="5" borderId="0" xfId="11" applyFont="1" applyFill="1" applyBorder="1" applyAlignment="1">
      <alignment horizontal="center" vertical="center" wrapText="1"/>
    </xf>
    <xf numFmtId="0" fontId="58" fillId="5" borderId="4" xfId="11" applyFont="1" applyFill="1" applyBorder="1" applyAlignment="1">
      <alignment horizontal="left" vertical="top"/>
    </xf>
    <xf numFmtId="0" fontId="57" fillId="5" borderId="11" xfId="11" applyFont="1" applyFill="1" applyBorder="1"/>
    <xf numFmtId="0" fontId="57" fillId="5" borderId="18" xfId="11" applyFont="1" applyFill="1" applyBorder="1" applyAlignment="1">
      <alignment vertical="top"/>
    </xf>
    <xf numFmtId="0" fontId="57" fillId="5" borderId="16" xfId="11" applyFont="1" applyFill="1" applyBorder="1" applyAlignment="1">
      <alignment horizontal="left" vertical="top"/>
    </xf>
    <xf numFmtId="0" fontId="57" fillId="5" borderId="36" xfId="11" applyFont="1" applyFill="1" applyBorder="1" applyAlignment="1">
      <alignment vertical="top"/>
    </xf>
    <xf numFmtId="0" fontId="63" fillId="5" borderId="0" xfId="11" applyFont="1" applyFill="1" applyBorder="1" applyAlignment="1">
      <alignment horizontal="left"/>
    </xf>
    <xf numFmtId="0" fontId="58" fillId="5" borderId="0" xfId="0" quotePrefix="1" applyFont="1" applyFill="1" applyAlignment="1">
      <alignment horizontal="left"/>
    </xf>
    <xf numFmtId="0" fontId="58" fillId="5" borderId="0" xfId="23" applyFont="1" applyFill="1"/>
    <xf numFmtId="0" fontId="57" fillId="5" borderId="0" xfId="23" applyFont="1" applyFill="1" applyBorder="1" applyAlignment="1">
      <alignment horizontal="center" vertical="top"/>
    </xf>
    <xf numFmtId="0" fontId="57" fillId="5" borderId="0" xfId="23" applyFont="1" applyFill="1" applyBorder="1" applyAlignment="1">
      <alignment vertical="top"/>
    </xf>
    <xf numFmtId="0" fontId="57" fillId="5" borderId="0" xfId="0" applyFont="1" applyFill="1" applyAlignment="1">
      <alignment horizontal="center"/>
    </xf>
    <xf numFmtId="0" fontId="57" fillId="5" borderId="0" xfId="0" applyFont="1" applyFill="1" applyBorder="1" applyAlignment="1">
      <alignment horizontal="center"/>
    </xf>
    <xf numFmtId="0" fontId="58" fillId="5" borderId="19" xfId="0" applyFont="1" applyFill="1" applyBorder="1"/>
    <xf numFmtId="0" fontId="58" fillId="5" borderId="12" xfId="0" applyNumberFormat="1" applyFont="1" applyFill="1" applyBorder="1" applyAlignment="1">
      <alignment horizontal="left" vertical="top" wrapText="1"/>
    </xf>
    <xf numFmtId="0" fontId="58" fillId="5" borderId="11" xfId="0" applyFont="1" applyFill="1" applyBorder="1"/>
    <xf numFmtId="0" fontId="58" fillId="5" borderId="4" xfId="0" applyNumberFormat="1" applyFont="1" applyFill="1" applyBorder="1" applyAlignment="1">
      <alignment horizontal="left" vertical="top" wrapText="1"/>
    </xf>
    <xf numFmtId="0" fontId="58" fillId="5" borderId="18" xfId="0" applyFont="1" applyFill="1" applyBorder="1"/>
    <xf numFmtId="0" fontId="58" fillId="5" borderId="16" xfId="0" applyNumberFormat="1" applyFont="1" applyFill="1" applyBorder="1" applyAlignment="1">
      <alignment horizontal="left" vertical="top" wrapText="1"/>
    </xf>
    <xf numFmtId="0" fontId="57" fillId="5" borderId="0" xfId="0" applyFont="1" applyFill="1" applyBorder="1"/>
    <xf numFmtId="0" fontId="39" fillId="5" borderId="0" xfId="0" applyFont="1" applyFill="1" applyAlignment="1"/>
    <xf numFmtId="0" fontId="37" fillId="5" borderId="0" xfId="0" quotePrefix="1" applyFont="1" applyFill="1" applyAlignment="1">
      <alignment horizontal="left"/>
    </xf>
    <xf numFmtId="0" fontId="37" fillId="5" borderId="40" xfId="0" applyFont="1" applyFill="1" applyBorder="1"/>
    <xf numFmtId="0" fontId="37" fillId="5" borderId="12" xfId="0" applyFont="1" applyFill="1" applyBorder="1"/>
    <xf numFmtId="0" fontId="37" fillId="5" borderId="15" xfId="0" applyFont="1" applyFill="1" applyBorder="1"/>
    <xf numFmtId="0" fontId="37" fillId="5" borderId="24" xfId="0" applyFont="1" applyFill="1" applyBorder="1"/>
    <xf numFmtId="0" fontId="37" fillId="5" borderId="43" xfId="0" applyFont="1" applyFill="1" applyBorder="1"/>
    <xf numFmtId="0" fontId="37" fillId="5" borderId="28" xfId="0" applyFont="1" applyFill="1" applyBorder="1"/>
    <xf numFmtId="0" fontId="39" fillId="6" borderId="44" xfId="0" applyFont="1" applyFill="1" applyBorder="1" applyAlignment="1">
      <alignment horizontal="center" vertical="center"/>
    </xf>
    <xf numFmtId="0" fontId="9" fillId="5" borderId="0" xfId="23" applyFill="1" applyBorder="1"/>
    <xf numFmtId="0" fontId="4" fillId="5" borderId="0" xfId="23" applyFont="1" applyFill="1" applyBorder="1" applyAlignment="1">
      <alignment vertical="top"/>
    </xf>
    <xf numFmtId="0" fontId="37" fillId="5" borderId="18" xfId="23" applyFont="1" applyFill="1" applyBorder="1"/>
    <xf numFmtId="0" fontId="37" fillId="5" borderId="16" xfId="23" applyFont="1" applyFill="1" applyBorder="1"/>
    <xf numFmtId="0" fontId="37" fillId="5" borderId="17" xfId="23" applyFont="1" applyFill="1" applyBorder="1"/>
    <xf numFmtId="0" fontId="39" fillId="6" borderId="9" xfId="23" applyFont="1" applyFill="1" applyBorder="1" applyAlignment="1">
      <alignment horizontal="center"/>
    </xf>
    <xf numFmtId="0" fontId="37" fillId="5" borderId="0" xfId="0" quotePrefix="1" applyFont="1" applyFill="1" applyBorder="1" applyAlignment="1">
      <alignment horizontal="left"/>
    </xf>
    <xf numFmtId="0" fontId="39" fillId="6" borderId="33" xfId="0" applyFont="1" applyFill="1" applyBorder="1" applyAlignment="1">
      <alignment horizontal="center" vertical="center"/>
    </xf>
    <xf numFmtId="0" fontId="37" fillId="5" borderId="12" xfId="0" quotePrefix="1" applyFont="1" applyFill="1" applyBorder="1" applyAlignment="1">
      <alignment horizontal="left"/>
    </xf>
    <xf numFmtId="0" fontId="37" fillId="5" borderId="4" xfId="0" applyFont="1" applyFill="1" applyBorder="1" applyAlignment="1">
      <alignment horizontal="left"/>
    </xf>
    <xf numFmtId="0" fontId="37" fillId="5" borderId="4" xfId="0" quotePrefix="1" applyFont="1" applyFill="1" applyBorder="1" applyAlignment="1">
      <alignment horizontal="left"/>
    </xf>
    <xf numFmtId="0" fontId="37" fillId="5" borderId="4" xfId="0" applyFont="1" applyFill="1" applyBorder="1" applyAlignment="1">
      <alignment horizontal="left" wrapText="1"/>
    </xf>
    <xf numFmtId="0" fontId="37" fillId="5" borderId="19" xfId="0" applyFont="1" applyFill="1" applyBorder="1" applyAlignment="1">
      <alignment horizontal="center" vertical="center"/>
    </xf>
    <xf numFmtId="0" fontId="37" fillId="5" borderId="19" xfId="0" applyFont="1" applyFill="1" applyBorder="1" applyAlignment="1">
      <alignment vertical="center"/>
    </xf>
    <xf numFmtId="0" fontId="37" fillId="5" borderId="12" xfId="0" applyFont="1" applyFill="1" applyBorder="1" applyAlignment="1">
      <alignment vertical="center"/>
    </xf>
    <xf numFmtId="0" fontId="37" fillId="5" borderId="11" xfId="0" applyFont="1" applyFill="1" applyBorder="1" applyAlignment="1">
      <alignment horizontal="center" vertical="center"/>
    </xf>
    <xf numFmtId="0" fontId="37" fillId="5" borderId="11" xfId="0" applyFont="1" applyFill="1" applyBorder="1" applyAlignment="1">
      <alignment horizontal="center"/>
    </xf>
    <xf numFmtId="0" fontId="37" fillId="5" borderId="18" xfId="0" applyFont="1" applyFill="1" applyBorder="1" applyAlignment="1">
      <alignment horizontal="center"/>
    </xf>
    <xf numFmtId="0" fontId="37" fillId="5" borderId="4" xfId="0" applyFont="1" applyFill="1" applyBorder="1" applyAlignment="1">
      <alignment horizontal="left" vertical="center" wrapText="1"/>
    </xf>
    <xf numFmtId="0" fontId="39" fillId="5" borderId="12" xfId="0" applyFont="1" applyFill="1" applyBorder="1" applyAlignment="1">
      <alignment vertical="center"/>
    </xf>
    <xf numFmtId="0" fontId="39" fillId="5" borderId="4" xfId="11" applyFont="1" applyFill="1" applyBorder="1" applyAlignment="1">
      <alignment vertical="top" wrapText="1"/>
    </xf>
    <xf numFmtId="0" fontId="39" fillId="5" borderId="4" xfId="11" applyFont="1" applyFill="1" applyBorder="1" applyAlignment="1">
      <alignment horizontal="right"/>
    </xf>
    <xf numFmtId="0" fontId="39" fillId="5" borderId="4" xfId="11" applyFont="1" applyFill="1" applyBorder="1" applyAlignment="1">
      <alignment vertical="top"/>
    </xf>
    <xf numFmtId="0" fontId="39" fillId="5" borderId="8" xfId="11" applyFont="1" applyFill="1" applyBorder="1" applyAlignment="1">
      <alignment horizontal="right"/>
    </xf>
    <xf numFmtId="0" fontId="37" fillId="5" borderId="4" xfId="11" applyFont="1" applyFill="1" applyBorder="1" applyAlignment="1" applyProtection="1">
      <alignment horizontal="left" vertical="top" wrapText="1"/>
    </xf>
    <xf numFmtId="0" fontId="39" fillId="5" borderId="16" xfId="11" applyFont="1" applyFill="1" applyBorder="1" applyAlignment="1">
      <alignment vertical="top"/>
    </xf>
    <xf numFmtId="0" fontId="37" fillId="5" borderId="0" xfId="11" applyFont="1" applyFill="1" applyBorder="1" applyAlignment="1">
      <alignment vertical="top"/>
    </xf>
    <xf numFmtId="0" fontId="37" fillId="5" borderId="11" xfId="11" applyFont="1" applyFill="1" applyBorder="1" applyAlignment="1">
      <alignment horizontal="center" vertical="top"/>
    </xf>
    <xf numFmtId="0" fontId="37" fillId="5" borderId="4" xfId="21" applyFont="1" applyFill="1" applyBorder="1">
      <alignment vertical="center"/>
    </xf>
    <xf numFmtId="0" fontId="37" fillId="5" borderId="8" xfId="21" applyFont="1" applyFill="1" applyBorder="1">
      <alignment vertical="center"/>
    </xf>
    <xf numFmtId="0" fontId="37" fillId="5" borderId="46" xfId="11" applyFont="1" applyFill="1" applyBorder="1" applyAlignment="1">
      <alignment horizontal="center"/>
    </xf>
    <xf numFmtId="0" fontId="39" fillId="5" borderId="47" xfId="11" applyFont="1" applyFill="1" applyBorder="1" applyProtection="1"/>
    <xf numFmtId="0" fontId="39" fillId="6" borderId="20" xfId="21" applyFont="1" applyFill="1" applyBorder="1" applyAlignment="1">
      <alignment horizontal="center" vertical="center" wrapText="1"/>
    </xf>
    <xf numFmtId="0" fontId="39" fillId="6" borderId="49" xfId="21" applyFont="1" applyFill="1" applyBorder="1" applyAlignment="1">
      <alignment horizontal="center" vertical="center"/>
    </xf>
    <xf numFmtId="0" fontId="39" fillId="6" borderId="47" xfId="21" applyFont="1" applyFill="1" applyBorder="1" applyAlignment="1">
      <alignment horizontal="center" vertical="center" wrapText="1"/>
    </xf>
    <xf numFmtId="0" fontId="39" fillId="6" borderId="48" xfId="21" applyFont="1" applyFill="1" applyBorder="1" applyAlignment="1">
      <alignment horizontal="center" vertical="center" wrapText="1"/>
    </xf>
    <xf numFmtId="0" fontId="37" fillId="6" borderId="23" xfId="21" applyFont="1" applyFill="1" applyBorder="1" applyAlignment="1">
      <alignment horizontal="center" vertical="center"/>
    </xf>
    <xf numFmtId="0" fontId="37" fillId="6" borderId="24" xfId="21" applyFont="1" applyFill="1" applyBorder="1" applyAlignment="1">
      <alignment horizontal="center" vertical="center"/>
    </xf>
    <xf numFmtId="0" fontId="37" fillId="6" borderId="26" xfId="21" applyFont="1" applyFill="1" applyBorder="1" applyAlignment="1">
      <alignment horizontal="center" vertical="center"/>
    </xf>
    <xf numFmtId="0" fontId="37" fillId="5" borderId="0" xfId="21" applyFont="1" applyFill="1" applyAlignment="1">
      <alignment vertical="center"/>
    </xf>
    <xf numFmtId="0" fontId="39" fillId="5" borderId="0" xfId="21" applyFont="1" applyFill="1" applyAlignment="1">
      <alignment horizontal="right" vertical="center"/>
    </xf>
    <xf numFmtId="0" fontId="37" fillId="5" borderId="11" xfId="21" applyFont="1" applyFill="1" applyBorder="1">
      <alignment vertical="center"/>
    </xf>
    <xf numFmtId="0" fontId="37" fillId="5" borderId="4" xfId="21" applyFont="1" applyFill="1" applyBorder="1" applyAlignment="1">
      <alignment vertical="top" wrapText="1"/>
    </xf>
    <xf numFmtId="0" fontId="39" fillId="5" borderId="4" xfId="21" applyFont="1" applyFill="1" applyBorder="1">
      <alignment vertical="center"/>
    </xf>
    <xf numFmtId="0" fontId="37" fillId="5" borderId="11" xfId="21" applyFont="1" applyFill="1" applyBorder="1" applyAlignment="1">
      <alignment horizontal="center" vertical="top" wrapText="1"/>
    </xf>
    <xf numFmtId="0" fontId="39" fillId="5" borderId="11" xfId="21" applyFont="1" applyFill="1" applyBorder="1" applyAlignment="1">
      <alignment horizontal="center" vertical="top" wrapText="1"/>
    </xf>
    <xf numFmtId="0" fontId="39" fillId="5" borderId="4" xfId="21" applyFont="1" applyFill="1" applyBorder="1" applyAlignment="1">
      <alignment vertical="top" wrapText="1"/>
    </xf>
    <xf numFmtId="0" fontId="37" fillId="5" borderId="18" xfId="21" applyFont="1" applyFill="1" applyBorder="1" applyAlignment="1">
      <alignment horizontal="center" vertical="top" wrapText="1"/>
    </xf>
    <xf numFmtId="0" fontId="37" fillId="5" borderId="16" xfId="21" applyFont="1" applyFill="1" applyBorder="1" applyAlignment="1">
      <alignment vertical="top" wrapText="1"/>
    </xf>
    <xf numFmtId="0" fontId="37" fillId="5" borderId="16" xfId="21" applyFont="1" applyFill="1" applyBorder="1">
      <alignment vertical="center"/>
    </xf>
    <xf numFmtId="0" fontId="37" fillId="5" borderId="17" xfId="21" applyFont="1" applyFill="1" applyBorder="1">
      <alignment vertical="center"/>
    </xf>
    <xf numFmtId="0" fontId="37" fillId="5" borderId="0" xfId="21" applyFont="1" applyFill="1" applyBorder="1" applyAlignment="1">
      <alignment horizontal="center" vertical="top" wrapText="1"/>
    </xf>
    <xf numFmtId="0" fontId="37" fillId="5" borderId="0" xfId="21" applyFont="1" applyFill="1" applyBorder="1" applyAlignment="1">
      <alignment vertical="top" wrapText="1"/>
    </xf>
    <xf numFmtId="0" fontId="37" fillId="5" borderId="0" xfId="21" applyFont="1" applyFill="1" applyBorder="1">
      <alignment vertical="center"/>
    </xf>
    <xf numFmtId="0" fontId="39" fillId="6" borderId="4" xfId="0" applyFont="1" applyFill="1" applyBorder="1" applyAlignment="1">
      <alignment horizontal="center" vertical="top" wrapText="1"/>
    </xf>
    <xf numFmtId="0" fontId="37" fillId="5" borderId="4" xfId="0" applyFont="1" applyFill="1" applyBorder="1" applyAlignment="1">
      <alignment horizontal="center" vertical="top" wrapText="1"/>
    </xf>
    <xf numFmtId="0" fontId="37" fillId="5" borderId="4" xfId="0" applyFont="1" applyFill="1" applyBorder="1" applyAlignment="1">
      <alignment vertical="top" wrapText="1"/>
    </xf>
    <xf numFmtId="0" fontId="37" fillId="5" borderId="4" xfId="0" applyFont="1" applyFill="1" applyBorder="1" applyAlignment="1">
      <alignment horizontal="center" vertical="center" shrinkToFit="1"/>
    </xf>
    <xf numFmtId="0" fontId="37" fillId="5" borderId="4" xfId="0" applyFont="1" applyFill="1" applyBorder="1" applyAlignment="1">
      <alignment shrinkToFit="1"/>
    </xf>
    <xf numFmtId="0" fontId="37" fillId="5" borderId="4" xfId="0" applyFont="1" applyFill="1" applyBorder="1" applyAlignment="1">
      <alignment horizontal="justify" vertical="top" wrapText="1"/>
    </xf>
    <xf numFmtId="0" fontId="37" fillId="5" borderId="11" xfId="21" applyFont="1" applyFill="1" applyBorder="1" applyAlignment="1">
      <alignment horizontal="left" vertical="center"/>
    </xf>
    <xf numFmtId="0" fontId="39" fillId="6" borderId="12" xfId="0" applyFont="1" applyFill="1" applyBorder="1" applyAlignment="1">
      <alignment vertical="center"/>
    </xf>
    <xf numFmtId="0" fontId="37" fillId="5" borderId="13" xfId="0" applyFont="1" applyFill="1" applyBorder="1"/>
    <xf numFmtId="0" fontId="37" fillId="5" borderId="14" xfId="0" applyFont="1" applyFill="1" applyBorder="1"/>
    <xf numFmtId="0" fontId="55" fillId="0" borderId="0" xfId="23" applyFont="1" applyFill="1"/>
    <xf numFmtId="0" fontId="17" fillId="0" borderId="0" xfId="0" applyFont="1" applyFill="1" applyBorder="1"/>
    <xf numFmtId="0" fontId="57" fillId="6" borderId="14" xfId="15" applyFont="1" applyFill="1" applyBorder="1" applyAlignment="1">
      <alignment horizontal="center" vertical="center" wrapText="1"/>
    </xf>
    <xf numFmtId="0" fontId="57" fillId="6" borderId="11" xfId="15" applyFont="1" applyFill="1" applyBorder="1" applyAlignment="1">
      <alignment horizontal="center" vertical="center"/>
    </xf>
    <xf numFmtId="0" fontId="57" fillId="6" borderId="4" xfId="15" applyFont="1" applyFill="1" applyBorder="1" applyAlignment="1">
      <alignment horizontal="center" vertical="center"/>
    </xf>
    <xf numFmtId="0" fontId="57" fillId="6" borderId="14" xfId="15" applyFont="1" applyFill="1" applyBorder="1" applyAlignment="1">
      <alignment horizontal="center" vertical="center"/>
    </xf>
    <xf numFmtId="0" fontId="58" fillId="5" borderId="11" xfId="15" applyFont="1" applyFill="1" applyBorder="1" applyAlignment="1">
      <alignment horizontal="center" vertical="center"/>
    </xf>
    <xf numFmtId="0" fontId="57" fillId="5" borderId="4" xfId="15" applyFont="1" applyFill="1" applyBorder="1" applyAlignment="1">
      <alignment vertical="center"/>
    </xf>
    <xf numFmtId="0" fontId="58" fillId="5" borderId="4" xfId="15" applyFont="1" applyFill="1" applyBorder="1" applyAlignment="1">
      <alignment vertical="center"/>
    </xf>
    <xf numFmtId="0" fontId="58" fillId="5" borderId="14" xfId="15" applyFont="1" applyFill="1" applyBorder="1" applyAlignment="1">
      <alignment vertical="center"/>
    </xf>
    <xf numFmtId="0" fontId="58" fillId="5" borderId="8" xfId="15" applyFont="1" applyFill="1" applyBorder="1" applyAlignment="1">
      <alignment vertical="center"/>
    </xf>
    <xf numFmtId="0" fontId="58" fillId="5" borderId="11" xfId="15" applyFont="1" applyFill="1" applyBorder="1" applyAlignment="1">
      <alignment horizontal="center" vertical="center" wrapText="1"/>
    </xf>
    <xf numFmtId="0" fontId="58" fillId="5" borderId="4" xfId="15" applyFont="1" applyFill="1" applyBorder="1" applyAlignment="1">
      <alignment vertical="center" wrapText="1"/>
    </xf>
    <xf numFmtId="0" fontId="58" fillId="5" borderId="4" xfId="15" applyFont="1" applyFill="1" applyBorder="1" applyAlignment="1">
      <alignment horizontal="center" vertical="center" wrapText="1"/>
    </xf>
    <xf numFmtId="0" fontId="58" fillId="5" borderId="45" xfId="15" applyFont="1" applyFill="1" applyBorder="1" applyAlignment="1">
      <alignment vertical="top" wrapText="1"/>
    </xf>
    <xf numFmtId="0" fontId="58" fillId="7" borderId="19" xfId="0" applyFont="1" applyFill="1" applyBorder="1" applyAlignment="1">
      <alignment horizontal="right"/>
    </xf>
    <xf numFmtId="0" fontId="57" fillId="7" borderId="12" xfId="0" quotePrefix="1" applyFont="1" applyFill="1" applyBorder="1" applyAlignment="1">
      <alignment horizontal="left"/>
    </xf>
    <xf numFmtId="0" fontId="58" fillId="7" borderId="11" xfId="0" applyFont="1" applyFill="1" applyBorder="1" applyAlignment="1">
      <alignment horizontal="right"/>
    </xf>
    <xf numFmtId="0" fontId="57" fillId="7" borderId="4" xfId="0" quotePrefix="1" applyFont="1" applyFill="1" applyBorder="1" applyAlignment="1">
      <alignment horizontal="left"/>
    </xf>
    <xf numFmtId="0" fontId="57" fillId="7" borderId="4" xfId="0" applyFont="1" applyFill="1" applyBorder="1" applyAlignment="1">
      <alignment horizontal="left"/>
    </xf>
    <xf numFmtId="0" fontId="37" fillId="5" borderId="0" xfId="0" applyFont="1" applyFill="1" applyAlignment="1">
      <alignment horizontal="center" vertical="center"/>
    </xf>
    <xf numFmtId="0" fontId="58" fillId="0" borderId="39" xfId="12" applyFont="1" applyFill="1" applyBorder="1" applyAlignment="1">
      <alignment horizontal="center" vertical="center" wrapText="1"/>
    </xf>
    <xf numFmtId="0" fontId="58" fillId="0" borderId="21" xfId="12" applyFont="1" applyFill="1" applyBorder="1" applyAlignment="1">
      <alignment horizontal="left" vertical="center" wrapText="1" indent="1"/>
    </xf>
    <xf numFmtId="0" fontId="57" fillId="0" borderId="39" xfId="12" applyFont="1" applyFill="1" applyBorder="1" applyAlignment="1">
      <alignment horizontal="center" vertical="center" wrapText="1"/>
    </xf>
    <xf numFmtId="0" fontId="58" fillId="0" borderId="11" xfId="12" applyFont="1" applyFill="1" applyBorder="1" applyAlignment="1">
      <alignment horizontal="center" vertical="center"/>
    </xf>
    <xf numFmtId="0" fontId="57" fillId="0" borderId="18" xfId="12" applyFont="1" applyFill="1" applyBorder="1" applyAlignment="1">
      <alignment horizontal="center" vertical="center" wrapText="1"/>
    </xf>
    <xf numFmtId="0" fontId="37" fillId="5" borderId="11" xfId="23" applyFont="1" applyFill="1" applyBorder="1" applyAlignment="1">
      <alignment horizontal="right" vertical="center"/>
    </xf>
    <xf numFmtId="0" fontId="37" fillId="0" borderId="11" xfId="0" applyFont="1" applyFill="1" applyBorder="1" applyAlignment="1">
      <alignment horizontal="center"/>
    </xf>
    <xf numFmtId="0" fontId="37" fillId="0" borderId="4" xfId="0" applyFont="1" applyFill="1" applyBorder="1"/>
    <xf numFmtId="0" fontId="37" fillId="0" borderId="11" xfId="21" applyFont="1" applyFill="1" applyBorder="1">
      <alignment vertical="center"/>
    </xf>
    <xf numFmtId="0" fontId="37" fillId="0" borderId="4" xfId="21" applyFont="1" applyFill="1" applyBorder="1">
      <alignment vertical="center"/>
    </xf>
    <xf numFmtId="0" fontId="29" fillId="5" borderId="29" xfId="0" applyFont="1" applyFill="1" applyBorder="1"/>
    <xf numFmtId="0" fontId="37" fillId="0" borderId="11" xfId="0" quotePrefix="1" applyFont="1" applyFill="1" applyBorder="1" applyAlignment="1">
      <alignment horizontal="center"/>
    </xf>
    <xf numFmtId="0" fontId="39" fillId="0" borderId="4" xfId="0" applyFont="1" applyFill="1" applyBorder="1"/>
    <xf numFmtId="0" fontId="39" fillId="0" borderId="11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left" vertical="center" wrapText="1"/>
    </xf>
    <xf numFmtId="0" fontId="57" fillId="5" borderId="12" xfId="0" quotePrefix="1" applyFont="1" applyFill="1" applyBorder="1" applyAlignment="1">
      <alignment horizontal="left"/>
    </xf>
    <xf numFmtId="0" fontId="57" fillId="5" borderId="4" xfId="0" applyFont="1" applyFill="1" applyBorder="1" applyAlignment="1">
      <alignment horizontal="left"/>
    </xf>
    <xf numFmtId="0" fontId="57" fillId="5" borderId="11" xfId="0" applyFont="1" applyFill="1" applyBorder="1" applyAlignment="1">
      <alignment horizontal="right"/>
    </xf>
    <xf numFmtId="0" fontId="39" fillId="5" borderId="4" xfId="0" applyFont="1" applyFill="1" applyBorder="1" applyAlignment="1">
      <alignment vertical="top" wrapText="1"/>
    </xf>
    <xf numFmtId="0" fontId="37" fillId="5" borderId="4" xfId="0" applyFont="1" applyFill="1" applyBorder="1" applyAlignment="1">
      <alignment horizontal="left" vertical="top" wrapText="1"/>
    </xf>
    <xf numFmtId="0" fontId="37" fillId="5" borderId="4" xfId="0" applyFont="1" applyFill="1" applyBorder="1" applyAlignment="1">
      <alignment horizontal="left" vertical="top"/>
    </xf>
    <xf numFmtId="0" fontId="15" fillId="5" borderId="19" xfId="0" applyFont="1" applyFill="1" applyBorder="1" applyAlignment="1">
      <alignment horizontal="center" vertical="center"/>
    </xf>
    <xf numFmtId="0" fontId="15" fillId="5" borderId="23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/>
    </xf>
    <xf numFmtId="0" fontId="38" fillId="6" borderId="5" xfId="0" applyFont="1" applyFill="1" applyBorder="1" applyAlignment="1">
      <alignment horizontal="center"/>
    </xf>
    <xf numFmtId="0" fontId="17" fillId="5" borderId="24" xfId="0" applyFont="1" applyFill="1" applyBorder="1" applyAlignment="1">
      <alignment vertical="center"/>
    </xf>
    <xf numFmtId="0" fontId="34" fillId="5" borderId="2" xfId="0" quotePrefix="1" applyFont="1" applyFill="1" applyBorder="1" applyAlignment="1">
      <alignment vertical="center"/>
    </xf>
    <xf numFmtId="0" fontId="58" fillId="5" borderId="0" xfId="15" applyFont="1" applyFill="1" applyAlignment="1">
      <alignment horizontal="center"/>
    </xf>
    <xf numFmtId="0" fontId="58" fillId="5" borderId="0" xfId="15" applyFont="1" applyFill="1"/>
    <xf numFmtId="0" fontId="57" fillId="5" borderId="0" xfId="15" applyFont="1" applyFill="1" applyBorder="1" applyAlignment="1">
      <alignment horizontal="center" wrapText="1"/>
    </xf>
    <xf numFmtId="0" fontId="57" fillId="5" borderId="0" xfId="15" applyFont="1" applyFill="1" applyBorder="1" applyAlignment="1"/>
    <xf numFmtId="0" fontId="58" fillId="5" borderId="0" xfId="15" applyFont="1" applyFill="1" applyBorder="1"/>
    <xf numFmtId="0" fontId="44" fillId="5" borderId="0" xfId="15" applyFont="1" applyFill="1" applyAlignment="1">
      <alignment horizontal="left"/>
    </xf>
    <xf numFmtId="0" fontId="44" fillId="5" borderId="0" xfId="15" applyFont="1" applyFill="1"/>
    <xf numFmtId="0" fontId="44" fillId="5" borderId="0" xfId="15" applyFont="1" applyFill="1" applyBorder="1"/>
    <xf numFmtId="0" fontId="57" fillId="5" borderId="0" xfId="15" applyFont="1" applyFill="1"/>
    <xf numFmtId="0" fontId="58" fillId="5" borderId="0" xfId="15" applyFont="1" applyFill="1" applyAlignment="1">
      <alignment vertical="center"/>
    </xf>
    <xf numFmtId="0" fontId="39" fillId="0" borderId="4" xfId="15" applyFont="1" applyFill="1" applyBorder="1" applyAlignment="1">
      <alignment horizontal="left" vertical="top"/>
    </xf>
    <xf numFmtId="0" fontId="37" fillId="0" borderId="4" xfId="15" applyFont="1" applyFill="1" applyBorder="1" applyAlignment="1">
      <alignment horizontal="left" vertical="top"/>
    </xf>
    <xf numFmtId="0" fontId="64" fillId="8" borderId="4" xfId="11" applyFont="1" applyFill="1" applyBorder="1" applyAlignment="1" applyProtection="1">
      <alignment horizontal="left"/>
    </xf>
    <xf numFmtId="0" fontId="65" fillId="0" borderId="4" xfId="11" applyFont="1" applyFill="1" applyBorder="1" applyAlignment="1" applyProtection="1">
      <alignment horizontal="left"/>
    </xf>
    <xf numFmtId="0" fontId="64" fillId="0" borderId="4" xfId="11" applyFont="1" applyFill="1" applyBorder="1" applyAlignment="1" applyProtection="1">
      <alignment horizontal="left"/>
    </xf>
    <xf numFmtId="0" fontId="9" fillId="5" borderId="0" xfId="23" applyFont="1" applyFill="1"/>
    <xf numFmtId="0" fontId="58" fillId="5" borderId="11" xfId="0" applyFont="1" applyFill="1" applyBorder="1" applyAlignment="1">
      <alignment horizontal="center" vertical="center"/>
    </xf>
    <xf numFmtId="0" fontId="58" fillId="5" borderId="4" xfId="0" applyFont="1" applyFill="1" applyBorder="1" applyAlignment="1">
      <alignment horizontal="center" vertical="center"/>
    </xf>
    <xf numFmtId="0" fontId="58" fillId="5" borderId="4" xfId="0" applyFont="1" applyFill="1" applyBorder="1" applyAlignment="1">
      <alignment wrapText="1"/>
    </xf>
    <xf numFmtId="0" fontId="57" fillId="5" borderId="24" xfId="0" applyFont="1" applyFill="1" applyBorder="1" applyAlignment="1"/>
    <xf numFmtId="0" fontId="39" fillId="6" borderId="4" xfId="23" applyFont="1" applyFill="1" applyBorder="1" applyAlignment="1">
      <alignment horizontal="center"/>
    </xf>
    <xf numFmtId="0" fontId="58" fillId="5" borderId="2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5" borderId="0" xfId="23" applyFont="1" applyFill="1" applyBorder="1" applyAlignment="1">
      <alignment horizontal="center" vertical="top"/>
    </xf>
    <xf numFmtId="0" fontId="39" fillId="6" borderId="4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vertical="center"/>
    </xf>
    <xf numFmtId="0" fontId="39" fillId="6" borderId="4" xfId="0" applyFont="1" applyFill="1" applyBorder="1" applyAlignment="1">
      <alignment horizontal="center" vertical="center"/>
    </xf>
    <xf numFmtId="0" fontId="39" fillId="6" borderId="9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/>
    </xf>
    <xf numFmtId="0" fontId="58" fillId="5" borderId="23" xfId="0" applyFont="1" applyFill="1" applyBorder="1" applyAlignment="1">
      <alignment horizontal="right"/>
    </xf>
    <xf numFmtId="0" fontId="39" fillId="6" borderId="4" xfId="0" applyFont="1" applyFill="1" applyBorder="1" applyAlignment="1">
      <alignment horizontal="left" vertical="top"/>
    </xf>
    <xf numFmtId="0" fontId="25" fillId="6" borderId="4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vertical="top"/>
    </xf>
    <xf numFmtId="0" fontId="37" fillId="5" borderId="21" xfId="0" applyFont="1" applyFill="1" applyBorder="1"/>
    <xf numFmtId="0" fontId="37" fillId="5" borderId="22" xfId="0" applyFont="1" applyFill="1" applyBorder="1"/>
    <xf numFmtId="0" fontId="37" fillId="4" borderId="4" xfId="0" applyFont="1" applyFill="1" applyBorder="1" applyAlignment="1">
      <alignment horizontal="center"/>
    </xf>
    <xf numFmtId="0" fontId="39" fillId="4" borderId="4" xfId="0" applyFont="1" applyFill="1" applyBorder="1" applyAlignment="1">
      <alignment wrapText="1"/>
    </xf>
    <xf numFmtId="0" fontId="37" fillId="4" borderId="4" xfId="0" applyFont="1" applyFill="1" applyBorder="1" applyAlignment="1">
      <alignment wrapText="1"/>
    </xf>
    <xf numFmtId="2" fontId="37" fillId="4" borderId="4" xfId="0" applyNumberFormat="1" applyFont="1" applyFill="1" applyBorder="1" applyAlignment="1">
      <alignment wrapText="1"/>
    </xf>
    <xf numFmtId="0" fontId="39" fillId="4" borderId="21" xfId="0" applyFont="1" applyFill="1" applyBorder="1" applyAlignment="1">
      <alignment wrapText="1"/>
    </xf>
    <xf numFmtId="0" fontId="39" fillId="4" borderId="4" xfId="0" applyFont="1" applyFill="1" applyBorder="1" applyAlignment="1">
      <alignment horizontal="left" vertical="center" wrapText="1"/>
    </xf>
    <xf numFmtId="0" fontId="37" fillId="0" borderId="4" xfId="0" applyFont="1" applyBorder="1" applyAlignment="1">
      <alignment horizontal="center"/>
    </xf>
    <xf numFmtId="0" fontId="37" fillId="0" borderId="4" xfId="0" applyFont="1" applyBorder="1" applyAlignment="1">
      <alignment horizontal="right"/>
    </xf>
    <xf numFmtId="0" fontId="39" fillId="0" borderId="4" xfId="0" applyFont="1" applyBorder="1" applyAlignment="1">
      <alignment horizontal="center"/>
    </xf>
    <xf numFmtId="0" fontId="37" fillId="0" borderId="4" xfId="0" applyFont="1" applyFill="1" applyBorder="1" applyAlignment="1">
      <alignment horizontal="center"/>
    </xf>
    <xf numFmtId="2" fontId="37" fillId="0" borderId="4" xfId="0" applyNumberFormat="1" applyFont="1" applyFill="1" applyBorder="1" applyAlignment="1">
      <alignment horizontal="center"/>
    </xf>
    <xf numFmtId="0" fontId="39" fillId="6" borderId="4" xfId="0" applyFont="1" applyFill="1" applyBorder="1" applyAlignment="1">
      <alignment horizontal="center" vertical="center"/>
    </xf>
    <xf numFmtId="0" fontId="39" fillId="6" borderId="11" xfId="0" applyFont="1" applyFill="1" applyBorder="1" applyAlignment="1">
      <alignment horizontal="center" vertical="center"/>
    </xf>
    <xf numFmtId="0" fontId="39" fillId="6" borderId="34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 wrapText="1"/>
    </xf>
    <xf numFmtId="0" fontId="18" fillId="6" borderId="4" xfId="21" applyFont="1" applyFill="1" applyBorder="1" applyAlignment="1">
      <alignment horizontal="center" vertical="center" wrapText="1"/>
    </xf>
    <xf numFmtId="0" fontId="39" fillId="6" borderId="32" xfId="0" applyFont="1" applyFill="1" applyBorder="1" applyAlignment="1">
      <alignment horizontal="center" vertical="center"/>
    </xf>
    <xf numFmtId="0" fontId="38" fillId="5" borderId="0" xfId="0" applyFont="1" applyFill="1"/>
    <xf numFmtId="0" fontId="39" fillId="6" borderId="9" xfId="0" applyFont="1" applyFill="1" applyBorder="1" applyAlignment="1">
      <alignment horizontal="center" vertical="center"/>
    </xf>
    <xf numFmtId="0" fontId="39" fillId="5" borderId="4" xfId="0" applyFont="1" applyFill="1" applyBorder="1" applyAlignment="1">
      <alignment horizontal="left" vertical="top" wrapText="1"/>
    </xf>
    <xf numFmtId="0" fontId="37" fillId="5" borderId="57" xfId="0" applyFont="1" applyFill="1" applyBorder="1"/>
    <xf numFmtId="0" fontId="57" fillId="5" borderId="24" xfId="0" applyFont="1" applyFill="1" applyBorder="1" applyAlignment="1">
      <alignment horizontal="left"/>
    </xf>
    <xf numFmtId="0" fontId="39" fillId="6" borderId="13" xfId="0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57" fillId="6" borderId="34" xfId="15" applyFont="1" applyFill="1" applyBorder="1" applyAlignment="1">
      <alignment horizontal="center" vertical="center" wrapText="1"/>
    </xf>
    <xf numFmtId="0" fontId="57" fillId="6" borderId="24" xfId="15" applyFont="1" applyFill="1" applyBorder="1" applyAlignment="1">
      <alignment horizontal="center" vertical="center" wrapText="1"/>
    </xf>
    <xf numFmtId="0" fontId="39" fillId="6" borderId="4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/>
    </xf>
    <xf numFmtId="0" fontId="29" fillId="5" borderId="2" xfId="0" applyFont="1" applyFill="1" applyBorder="1"/>
    <xf numFmtId="0" fontId="39" fillId="0" borderId="4" xfId="0" applyFont="1" applyBorder="1" applyAlignment="1"/>
    <xf numFmtId="0" fontId="66" fillId="0" borderId="4" xfId="0" applyFont="1" applyBorder="1" applyAlignment="1">
      <alignment horizontal="center"/>
    </xf>
    <xf numFmtId="0" fontId="66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ont="1" applyBorder="1"/>
    <xf numFmtId="0" fontId="0" fillId="0" borderId="4" xfId="0" applyBorder="1" applyAlignment="1">
      <alignment horizontal="left" indent="1"/>
    </xf>
    <xf numFmtId="0" fontId="0" fillId="0" borderId="4" xfId="0" applyBorder="1" applyAlignment="1">
      <alignment horizontal="left"/>
    </xf>
    <xf numFmtId="0" fontId="66" fillId="0" borderId="4" xfId="0" applyFont="1" applyBorder="1" applyAlignment="1">
      <alignment horizontal="left" indent="1"/>
    </xf>
    <xf numFmtId="0" fontId="66" fillId="0" borderId="0" xfId="0" applyFont="1" applyBorder="1" applyAlignment="1">
      <alignment horizontal="center"/>
    </xf>
    <xf numFmtId="0" fontId="39" fillId="6" borderId="13" xfId="0" applyFont="1" applyFill="1" applyBorder="1" applyAlignment="1">
      <alignment horizontal="center" vertical="center"/>
    </xf>
    <xf numFmtId="0" fontId="39" fillId="6" borderId="12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39" fillId="6" borderId="9" xfId="0" applyFont="1" applyFill="1" applyBorder="1" applyAlignment="1">
      <alignment horizontal="center" vertical="center"/>
    </xf>
    <xf numFmtId="0" fontId="37" fillId="0" borderId="21" xfId="0" applyFont="1" applyFill="1" applyBorder="1" applyAlignment="1">
      <alignment horizontal="center"/>
    </xf>
    <xf numFmtId="0" fontId="37" fillId="0" borderId="24" xfId="0" applyFont="1" applyFill="1" applyBorder="1" applyAlignment="1">
      <alignment horizontal="center"/>
    </xf>
    <xf numFmtId="0" fontId="29" fillId="5" borderId="0" xfId="0" applyFont="1" applyFill="1" applyBorder="1" applyAlignment="1">
      <alignment wrapText="1"/>
    </xf>
    <xf numFmtId="0" fontId="29" fillId="5" borderId="45" xfId="0" applyFont="1" applyFill="1" applyBorder="1" applyAlignment="1">
      <alignment wrapText="1"/>
    </xf>
    <xf numFmtId="0" fontId="29" fillId="5" borderId="56" xfId="0" applyFont="1" applyFill="1" applyBorder="1" applyAlignment="1">
      <alignment wrapText="1"/>
    </xf>
    <xf numFmtId="0" fontId="29" fillId="5" borderId="10" xfId="0" applyFont="1" applyFill="1" applyBorder="1" applyAlignment="1">
      <alignment wrapText="1"/>
    </xf>
    <xf numFmtId="0" fontId="29" fillId="0" borderId="0" xfId="0" applyFont="1" applyFill="1"/>
    <xf numFmtId="0" fontId="4" fillId="0" borderId="0" xfId="0" quotePrefix="1" applyFont="1" applyFill="1" applyAlignment="1">
      <alignment horizontal="left"/>
    </xf>
    <xf numFmtId="0" fontId="37" fillId="0" borderId="12" xfId="0" applyFont="1" applyFill="1" applyBorder="1"/>
    <xf numFmtId="0" fontId="37" fillId="0" borderId="21" xfId="0" applyFont="1" applyFill="1" applyBorder="1"/>
    <xf numFmtId="0" fontId="37" fillId="0" borderId="4" xfId="0" applyFont="1" applyFill="1" applyBorder="1" applyAlignment="1">
      <alignment wrapText="1"/>
    </xf>
    <xf numFmtId="0" fontId="4" fillId="5" borderId="0" xfId="0" applyFont="1" applyFill="1"/>
    <xf numFmtId="0" fontId="67" fillId="5" borderId="0" xfId="0" applyFont="1" applyFill="1"/>
    <xf numFmtId="0" fontId="39" fillId="6" borderId="1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shrinkToFit="1"/>
    </xf>
    <xf numFmtId="0" fontId="17" fillId="0" borderId="4" xfId="0" applyFont="1" applyFill="1" applyBorder="1" applyAlignment="1">
      <alignment shrinkToFit="1"/>
    </xf>
    <xf numFmtId="0" fontId="62" fillId="5" borderId="0" xfId="21" applyFont="1" applyFill="1" applyAlignment="1">
      <alignment horizontal="left" vertical="center"/>
    </xf>
    <xf numFmtId="0" fontId="39" fillId="5" borderId="0" xfId="21" applyFont="1" applyFill="1" applyAlignment="1">
      <alignment horizontal="left" vertical="center"/>
    </xf>
    <xf numFmtId="0" fontId="57" fillId="9" borderId="15" xfId="0" applyFont="1" applyFill="1" applyBorder="1" applyAlignment="1">
      <alignment horizontal="center" vertical="center" wrapText="1"/>
    </xf>
    <xf numFmtId="0" fontId="58" fillId="9" borderId="18" xfId="0" applyFont="1" applyFill="1" applyBorder="1" applyAlignment="1">
      <alignment horizontal="right" vertical="center"/>
    </xf>
    <xf numFmtId="0" fontId="58" fillId="9" borderId="16" xfId="0" applyFont="1" applyFill="1" applyBorder="1" applyAlignment="1">
      <alignment horizontal="center" vertical="center"/>
    </xf>
    <xf numFmtId="0" fontId="58" fillId="9" borderId="16" xfId="0" quotePrefix="1" applyFont="1" applyFill="1" applyBorder="1" applyAlignment="1">
      <alignment horizontal="center" vertical="center"/>
    </xf>
    <xf numFmtId="0" fontId="58" fillId="9" borderId="17" xfId="0" applyFont="1" applyFill="1" applyBorder="1" applyAlignment="1">
      <alignment horizontal="center" vertical="center"/>
    </xf>
    <xf numFmtId="0" fontId="57" fillId="9" borderId="9" xfId="0" applyFont="1" applyFill="1" applyBorder="1" applyAlignment="1">
      <alignment horizontal="right"/>
    </xf>
    <xf numFmtId="0" fontId="57" fillId="9" borderId="9" xfId="0" applyFont="1" applyFill="1" applyBorder="1" applyAlignment="1">
      <alignment horizontal="center"/>
    </xf>
    <xf numFmtId="0" fontId="57" fillId="9" borderId="0" xfId="0" applyFont="1" applyFill="1" applyAlignment="1">
      <alignment horizontal="center" vertical="center"/>
    </xf>
    <xf numFmtId="164" fontId="58" fillId="5" borderId="4" xfId="0" applyNumberFormat="1" applyFont="1" applyFill="1" applyBorder="1"/>
    <xf numFmtId="164" fontId="58" fillId="5" borderId="4" xfId="0" applyNumberFormat="1" applyFont="1" applyFill="1" applyBorder="1" applyAlignment="1">
      <alignment horizontal="center"/>
    </xf>
    <xf numFmtId="0" fontId="39" fillId="5" borderId="4" xfId="0" applyFont="1" applyFill="1" applyBorder="1" applyAlignment="1">
      <alignment horizontal="left"/>
    </xf>
    <xf numFmtId="164" fontId="37" fillId="5" borderId="4" xfId="0" applyNumberFormat="1" applyFont="1" applyFill="1" applyBorder="1"/>
    <xf numFmtId="2" fontId="58" fillId="5" borderId="4" xfId="0" applyNumberFormat="1" applyFont="1" applyFill="1" applyBorder="1"/>
    <xf numFmtId="0" fontId="58" fillId="5" borderId="4" xfId="0" quotePrefix="1" applyFont="1" applyFill="1" applyBorder="1" applyAlignment="1">
      <alignment horizontal="center"/>
    </xf>
    <xf numFmtId="0" fontId="58" fillId="5" borderId="4" xfId="0" applyFont="1" applyFill="1" applyBorder="1" applyAlignment="1">
      <alignment horizontal="center"/>
    </xf>
    <xf numFmtId="0" fontId="58" fillId="5" borderId="0" xfId="0" applyFont="1" applyFill="1" applyAlignment="1">
      <alignment horizontal="center" vertical="center"/>
    </xf>
    <xf numFmtId="0" fontId="58" fillId="5" borderId="4" xfId="0" quotePrefix="1" applyFont="1" applyFill="1" applyBorder="1" applyAlignment="1">
      <alignment horizontal="center" vertical="center"/>
    </xf>
    <xf numFmtId="2" fontId="58" fillId="5" borderId="4" xfId="0" applyNumberFormat="1" applyFont="1" applyFill="1" applyBorder="1" applyAlignment="1">
      <alignment horizontal="center"/>
    </xf>
    <xf numFmtId="0" fontId="39" fillId="9" borderId="19" xfId="0" applyFont="1" applyFill="1" applyBorder="1" applyAlignment="1">
      <alignment horizontal="center" vertical="center" wrapText="1"/>
    </xf>
    <xf numFmtId="0" fontId="39" fillId="9" borderId="12" xfId="0" applyFont="1" applyFill="1" applyBorder="1" applyAlignment="1">
      <alignment horizontal="center" vertical="center" wrapText="1"/>
    </xf>
    <xf numFmtId="0" fontId="39" fillId="9" borderId="15" xfId="0" applyFont="1" applyFill="1" applyBorder="1" applyAlignment="1">
      <alignment horizontal="center" vertical="center" wrapText="1"/>
    </xf>
    <xf numFmtId="0" fontId="37" fillId="9" borderId="4" xfId="24" applyFont="1" applyFill="1" applyBorder="1" applyAlignment="1">
      <alignment horizontal="center" vertical="center" wrapText="1"/>
    </xf>
    <xf numFmtId="0" fontId="39" fillId="9" borderId="19" xfId="11" applyFont="1" applyFill="1" applyBorder="1" applyAlignment="1">
      <alignment horizontal="left" vertical="top" wrapText="1"/>
    </xf>
    <xf numFmtId="0" fontId="39" fillId="9" borderId="12" xfId="11" applyFont="1" applyFill="1" applyBorder="1" applyAlignment="1">
      <alignment horizontal="left" vertical="top" wrapText="1"/>
    </xf>
    <xf numFmtId="0" fontId="39" fillId="9" borderId="12" xfId="11" applyFont="1" applyFill="1" applyBorder="1" applyAlignment="1">
      <alignment vertical="top" wrapText="1"/>
    </xf>
    <xf numFmtId="0" fontId="39" fillId="9" borderId="15" xfId="11" applyFont="1" applyFill="1" applyBorder="1" applyAlignment="1">
      <alignment vertical="top" wrapText="1"/>
    </xf>
    <xf numFmtId="0" fontId="39" fillId="9" borderId="11" xfId="11" applyFont="1" applyFill="1" applyBorder="1" applyAlignment="1">
      <alignment horizontal="center" vertical="center" wrapText="1"/>
    </xf>
    <xf numFmtId="0" fontId="39" fillId="9" borderId="4" xfId="11" applyFont="1" applyFill="1" applyBorder="1" applyAlignment="1">
      <alignment horizontal="center" vertical="center" wrapText="1"/>
    </xf>
    <xf numFmtId="0" fontId="39" fillId="9" borderId="8" xfId="11" applyFont="1" applyFill="1" applyBorder="1" applyAlignment="1">
      <alignment horizontal="center" vertical="center" wrapText="1"/>
    </xf>
    <xf numFmtId="164" fontId="41" fillId="5" borderId="8" xfId="24" quotePrefix="1" applyNumberFormat="1" applyFont="1" applyFill="1" applyBorder="1" applyAlignment="1">
      <alignment horizontal="center" vertical="center"/>
    </xf>
    <xf numFmtId="2" fontId="37" fillId="5" borderId="4" xfId="11" applyNumberFormat="1" applyFont="1" applyFill="1" applyBorder="1" applyAlignment="1">
      <alignment horizontal="center" vertical="top" wrapText="1"/>
    </xf>
    <xf numFmtId="2" fontId="37" fillId="5" borderId="8" xfId="11" applyNumberFormat="1" applyFont="1" applyFill="1" applyBorder="1" applyAlignment="1">
      <alignment vertical="top"/>
    </xf>
    <xf numFmtId="0" fontId="37" fillId="5" borderId="18" xfId="11" applyFont="1" applyFill="1" applyBorder="1" applyAlignment="1">
      <alignment horizontal="center"/>
    </xf>
    <xf numFmtId="2" fontId="39" fillId="5" borderId="16" xfId="11" applyNumberFormat="1" applyFont="1" applyFill="1" applyBorder="1" applyAlignment="1">
      <alignment horizontal="center" vertical="top"/>
    </xf>
    <xf numFmtId="2" fontId="37" fillId="5" borderId="8" xfId="11" applyNumberFormat="1" applyFont="1" applyFill="1" applyBorder="1" applyAlignment="1">
      <alignment horizontal="center" vertical="top"/>
    </xf>
    <xf numFmtId="2" fontId="37" fillId="5" borderId="4" xfId="11" applyNumberFormat="1" applyFont="1" applyFill="1" applyBorder="1" applyAlignment="1">
      <alignment horizontal="center" vertical="top"/>
    </xf>
    <xf numFmtId="0" fontId="39" fillId="5" borderId="4" xfId="11" applyFont="1" applyFill="1" applyBorder="1" applyAlignment="1">
      <alignment horizontal="left" vertical="top" wrapText="1"/>
    </xf>
    <xf numFmtId="0" fontId="11" fillId="5" borderId="4" xfId="11" applyFont="1" applyFill="1" applyBorder="1"/>
    <xf numFmtId="2" fontId="11" fillId="5" borderId="4" xfId="11" applyNumberFormat="1" applyFont="1" applyFill="1" applyBorder="1"/>
    <xf numFmtId="0" fontId="37" fillId="5" borderId="4" xfId="11" applyFont="1" applyFill="1" applyBorder="1" applyAlignment="1">
      <alignment horizontal="center"/>
    </xf>
    <xf numFmtId="164" fontId="41" fillId="5" borderId="4" xfId="24" applyNumberFormat="1" applyFont="1" applyFill="1" applyBorder="1" applyAlignment="1">
      <alignment horizontal="left" vertical="center"/>
    </xf>
    <xf numFmtId="2" fontId="58" fillId="5" borderId="4" xfId="0" quotePrefix="1" applyNumberFormat="1" applyFont="1" applyFill="1" applyBorder="1" applyAlignment="1">
      <alignment horizontal="left"/>
    </xf>
    <xf numFmtId="0" fontId="39" fillId="9" borderId="4" xfId="0" applyFont="1" applyFill="1" applyBorder="1" applyAlignment="1">
      <alignment horizontal="center" vertical="center" wrapText="1"/>
    </xf>
    <xf numFmtId="0" fontId="37" fillId="9" borderId="21" xfId="0" applyFont="1" applyFill="1" applyBorder="1" applyAlignment="1">
      <alignment horizontal="center" vertical="center"/>
    </xf>
    <xf numFmtId="0" fontId="37" fillId="9" borderId="22" xfId="0" applyFont="1" applyFill="1" applyBorder="1" applyAlignment="1">
      <alignment horizontal="center" vertical="center"/>
    </xf>
    <xf numFmtId="0" fontId="39" fillId="9" borderId="18" xfId="0" applyFont="1" applyFill="1" applyBorder="1" applyAlignment="1">
      <alignment horizontal="center" vertical="center"/>
    </xf>
    <xf numFmtId="0" fontId="39" fillId="9" borderId="16" xfId="0" applyFont="1" applyFill="1" applyBorder="1" applyAlignment="1">
      <alignment horizontal="center" vertical="center"/>
    </xf>
    <xf numFmtId="0" fontId="37" fillId="10" borderId="4" xfId="0" applyFont="1" applyFill="1" applyBorder="1" applyAlignment="1">
      <alignment horizontal="left" vertical="center"/>
    </xf>
    <xf numFmtId="0" fontId="37" fillId="10" borderId="16" xfId="0" applyFont="1" applyFill="1" applyBorder="1" applyAlignment="1">
      <alignment horizontal="left"/>
    </xf>
    <xf numFmtId="0" fontId="39" fillId="10" borderId="28" xfId="0" applyFont="1" applyFill="1" applyBorder="1"/>
    <xf numFmtId="0" fontId="39" fillId="5" borderId="18" xfId="11" applyFont="1" applyFill="1" applyBorder="1" applyAlignment="1">
      <alignment vertical="center"/>
    </xf>
    <xf numFmtId="0" fontId="39" fillId="5" borderId="16" xfId="11" applyFont="1" applyFill="1" applyBorder="1" applyAlignment="1">
      <alignment horizontal="left" vertical="center"/>
    </xf>
    <xf numFmtId="0" fontId="11" fillId="5" borderId="0" xfId="11" applyFont="1" applyFill="1" applyAlignment="1">
      <alignment vertical="center"/>
    </xf>
    <xf numFmtId="2" fontId="37" fillId="5" borderId="4" xfId="11" applyNumberFormat="1" applyFont="1" applyFill="1" applyBorder="1" applyAlignment="1">
      <alignment horizontal="left" vertical="top" wrapText="1"/>
    </xf>
    <xf numFmtId="2" fontId="39" fillId="5" borderId="4" xfId="11" applyNumberFormat="1" applyFont="1" applyFill="1" applyBorder="1" applyAlignment="1">
      <alignment horizontal="left" vertical="center" wrapText="1"/>
    </xf>
    <xf numFmtId="2" fontId="58" fillId="5" borderId="0" xfId="0" applyNumberFormat="1" applyFont="1" applyFill="1"/>
    <xf numFmtId="2" fontId="57" fillId="5" borderId="4" xfId="0" quotePrefix="1" applyNumberFormat="1" applyFont="1" applyFill="1" applyBorder="1" applyAlignment="1">
      <alignment horizontal="left"/>
    </xf>
    <xf numFmtId="2" fontId="58" fillId="5" borderId="4" xfId="0" quotePrefix="1" applyNumberFormat="1" applyFont="1" applyFill="1" applyBorder="1" applyAlignment="1">
      <alignment horizontal="right"/>
    </xf>
    <xf numFmtId="0" fontId="39" fillId="9" borderId="13" xfId="0" applyFont="1" applyFill="1" applyBorder="1" applyAlignment="1">
      <alignment horizontal="center" vertical="center" wrapText="1"/>
    </xf>
    <xf numFmtId="0" fontId="39" fillId="9" borderId="4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43" fillId="0" borderId="0" xfId="0" applyFont="1"/>
    <xf numFmtId="0" fontId="69" fillId="0" borderId="4" xfId="0" applyFont="1" applyBorder="1"/>
    <xf numFmtId="0" fontId="39" fillId="9" borderId="19" xfId="11" applyFont="1" applyFill="1" applyBorder="1" applyAlignment="1">
      <alignment horizontal="center" vertical="center" wrapText="1"/>
    </xf>
    <xf numFmtId="0" fontId="39" fillId="9" borderId="12" xfId="11" applyFont="1" applyFill="1" applyBorder="1" applyAlignment="1">
      <alignment horizontal="center" vertical="center" wrapText="1"/>
    </xf>
    <xf numFmtId="16" fontId="39" fillId="9" borderId="12" xfId="11" applyNumberFormat="1" applyFont="1" applyFill="1" applyBorder="1" applyAlignment="1">
      <alignment horizontal="center" vertical="center" wrapText="1"/>
    </xf>
    <xf numFmtId="16" fontId="39" fillId="9" borderId="15" xfId="11" applyNumberFormat="1" applyFont="1" applyFill="1" applyBorder="1" applyAlignment="1">
      <alignment horizontal="center" vertical="center" wrapText="1"/>
    </xf>
    <xf numFmtId="0" fontId="39" fillId="9" borderId="11" xfId="11" applyFont="1" applyFill="1" applyBorder="1" applyAlignment="1">
      <alignment horizontal="center" vertical="center"/>
    </xf>
    <xf numFmtId="0" fontId="39" fillId="9" borderId="4" xfId="11" quotePrefix="1" applyFont="1" applyFill="1" applyBorder="1" applyAlignment="1">
      <alignment horizontal="center" vertical="center" wrapText="1"/>
    </xf>
    <xf numFmtId="0" fontId="39" fillId="9" borderId="8" xfId="11" quotePrefix="1" applyFont="1" applyFill="1" applyBorder="1" applyAlignment="1">
      <alignment horizontal="center" vertical="center" wrapText="1"/>
    </xf>
    <xf numFmtId="0" fontId="39" fillId="9" borderId="41" xfId="0" applyFont="1" applyFill="1" applyBorder="1" applyAlignment="1">
      <alignment horizontal="center" vertical="center" wrapText="1"/>
    </xf>
    <xf numFmtId="0" fontId="37" fillId="9" borderId="11" xfId="0" applyFont="1" applyFill="1" applyBorder="1"/>
    <xf numFmtId="0" fontId="37" fillId="9" borderId="27" xfId="0" applyFont="1" applyFill="1" applyBorder="1"/>
    <xf numFmtId="0" fontId="37" fillId="9" borderId="8" xfId="0" applyFont="1" applyFill="1" applyBorder="1"/>
    <xf numFmtId="0" fontId="39" fillId="9" borderId="25" xfId="0" applyFont="1" applyFill="1" applyBorder="1" applyAlignment="1">
      <alignment horizontal="center" vertical="center" wrapText="1"/>
    </xf>
    <xf numFmtId="0" fontId="39" fillId="9" borderId="24" xfId="0" applyFont="1" applyFill="1" applyBorder="1" applyAlignment="1">
      <alignment horizontal="center" vertical="center" wrapText="1"/>
    </xf>
    <xf numFmtId="0" fontId="39" fillId="9" borderId="26" xfId="0" applyFont="1" applyFill="1" applyBorder="1" applyAlignment="1">
      <alignment horizontal="center" vertical="center" wrapText="1"/>
    </xf>
    <xf numFmtId="0" fontId="39" fillId="9" borderId="11" xfId="0" applyFont="1" applyFill="1" applyBorder="1" applyAlignment="1">
      <alignment horizontal="center" vertical="center"/>
    </xf>
    <xf numFmtId="0" fontId="38" fillId="9" borderId="4" xfId="0" applyFont="1" applyFill="1" applyBorder="1" applyAlignment="1">
      <alignment horizontal="center" vertical="center"/>
    </xf>
    <xf numFmtId="0" fontId="18" fillId="9" borderId="13" xfId="0" applyFont="1" applyFill="1" applyBorder="1" applyAlignment="1">
      <alignment horizontal="center" vertical="center" wrapText="1"/>
    </xf>
    <xf numFmtId="0" fontId="38" fillId="9" borderId="4" xfId="0" applyFont="1" applyFill="1" applyBorder="1" applyAlignment="1">
      <alignment horizontal="center" vertical="center" wrapText="1"/>
    </xf>
    <xf numFmtId="0" fontId="18" fillId="9" borderId="27" xfId="21" applyFont="1" applyFill="1" applyBorder="1" applyAlignment="1">
      <alignment horizontal="center" vertical="center" wrapText="1"/>
    </xf>
    <xf numFmtId="0" fontId="39" fillId="9" borderId="21" xfId="21" applyFont="1" applyFill="1" applyBorder="1" applyAlignment="1">
      <alignment vertical="center" wrapText="1"/>
    </xf>
    <xf numFmtId="0" fontId="18" fillId="9" borderId="4" xfId="0" applyFont="1" applyFill="1" applyBorder="1" applyAlignment="1">
      <alignment horizontal="center" vertical="center"/>
    </xf>
    <xf numFmtId="0" fontId="18" fillId="9" borderId="4" xfId="21" applyFont="1" applyFill="1" applyBorder="1" applyAlignment="1">
      <alignment horizontal="center" vertical="center" wrapText="1"/>
    </xf>
    <xf numFmtId="0" fontId="18" fillId="9" borderId="31" xfId="0" applyFont="1" applyFill="1" applyBorder="1" applyAlignment="1">
      <alignment horizontal="center" vertical="center"/>
    </xf>
    <xf numFmtId="0" fontId="18" fillId="9" borderId="33" xfId="0" applyFont="1" applyFill="1" applyBorder="1" applyAlignment="1">
      <alignment horizontal="center" vertical="center"/>
    </xf>
    <xf numFmtId="0" fontId="18" fillId="9" borderId="34" xfId="0" applyFont="1" applyFill="1" applyBorder="1" applyAlignment="1">
      <alignment horizontal="center" vertical="center"/>
    </xf>
    <xf numFmtId="0" fontId="18" fillId="9" borderId="55" xfId="0" applyFont="1" applyFill="1" applyBorder="1" applyAlignment="1">
      <alignment horizontal="center" vertical="center"/>
    </xf>
    <xf numFmtId="0" fontId="18" fillId="9" borderId="54" xfId="0" applyFont="1" applyFill="1" applyBorder="1" applyAlignment="1">
      <alignment horizontal="center" vertical="center"/>
    </xf>
    <xf numFmtId="0" fontId="38" fillId="9" borderId="14" xfId="0" applyFont="1" applyFill="1" applyBorder="1" applyAlignment="1">
      <alignment horizontal="center" vertical="center" wrapText="1"/>
    </xf>
    <xf numFmtId="0" fontId="39" fillId="9" borderId="4" xfId="21" applyFont="1" applyFill="1" applyBorder="1" applyAlignment="1">
      <alignment horizontal="center" vertical="center" wrapText="1"/>
    </xf>
    <xf numFmtId="0" fontId="18" fillId="9" borderId="21" xfId="21" applyFont="1" applyFill="1" applyBorder="1" applyAlignment="1">
      <alignment vertical="center" wrapText="1"/>
    </xf>
    <xf numFmtId="0" fontId="39" fillId="9" borderId="31" xfId="0" applyFont="1" applyFill="1" applyBorder="1" applyAlignment="1">
      <alignment horizontal="center" vertical="center"/>
    </xf>
    <xf numFmtId="0" fontId="37" fillId="9" borderId="9" xfId="23" applyFont="1" applyFill="1" applyBorder="1" applyAlignment="1">
      <alignment horizontal="right" vertical="center"/>
    </xf>
    <xf numFmtId="0" fontId="37" fillId="9" borderId="9" xfId="23" applyFont="1" applyFill="1" applyBorder="1" applyAlignment="1">
      <alignment horizontal="center" vertical="center"/>
    </xf>
    <xf numFmtId="0" fontId="11" fillId="0" borderId="0" xfId="21" applyFont="1" applyAlignment="1">
      <alignment horizontal="left" vertical="center"/>
    </xf>
    <xf numFmtId="0" fontId="16" fillId="0" borderId="0" xfId="21" applyFont="1" applyAlignment="1">
      <alignment horizontal="left" vertical="center"/>
    </xf>
    <xf numFmtId="0" fontId="43" fillId="0" borderId="0" xfId="0" applyFont="1" applyAlignment="1">
      <alignment horizontal="left"/>
    </xf>
    <xf numFmtId="0" fontId="39" fillId="0" borderId="0" xfId="21" applyFont="1" applyAlignment="1">
      <alignment horizontal="left" vertical="center"/>
    </xf>
    <xf numFmtId="0" fontId="37" fillId="0" borderId="0" xfId="21" applyFont="1" applyAlignment="1">
      <alignment horizontal="left" vertical="center"/>
    </xf>
    <xf numFmtId="0" fontId="37" fillId="5" borderId="0" xfId="21" applyFont="1" applyFill="1" applyAlignment="1">
      <alignment horizontal="left" vertical="center"/>
    </xf>
    <xf numFmtId="164" fontId="5" fillId="0" borderId="0" xfId="21" applyNumberFormat="1" applyFont="1">
      <alignment vertical="center"/>
    </xf>
    <xf numFmtId="0" fontId="39" fillId="5" borderId="4" xfId="21" applyFont="1" applyFill="1" applyBorder="1" applyAlignment="1">
      <alignment horizontal="left" vertical="center"/>
    </xf>
    <xf numFmtId="164" fontId="39" fillId="5" borderId="4" xfId="21" applyNumberFormat="1" applyFont="1" applyFill="1" applyBorder="1" applyAlignment="1">
      <alignment horizontal="center" vertical="center"/>
    </xf>
    <xf numFmtId="0" fontId="5" fillId="0" borderId="0" xfId="21" applyFont="1" applyAlignment="1">
      <alignment horizontal="left" vertical="center"/>
    </xf>
    <xf numFmtId="0" fontId="39" fillId="9" borderId="19" xfId="21" applyFont="1" applyFill="1" applyBorder="1" applyAlignment="1">
      <alignment horizontal="left" vertical="center" wrapText="1"/>
    </xf>
    <xf numFmtId="0" fontId="39" fillId="9" borderId="12" xfId="21" applyFont="1" applyFill="1" applyBorder="1" applyAlignment="1">
      <alignment vertical="center" wrapText="1"/>
    </xf>
    <xf numFmtId="0" fontId="39" fillId="9" borderId="12" xfId="21" applyFont="1" applyFill="1" applyBorder="1" applyAlignment="1">
      <alignment horizontal="left" vertical="center" wrapText="1"/>
    </xf>
    <xf numFmtId="0" fontId="39" fillId="9" borderId="15" xfId="21" applyFont="1" applyFill="1" applyBorder="1" applyAlignment="1">
      <alignment horizontal="left" vertical="center" wrapText="1"/>
    </xf>
    <xf numFmtId="0" fontId="39" fillId="9" borderId="11" xfId="21" applyFont="1" applyFill="1" applyBorder="1" applyAlignment="1">
      <alignment horizontal="left" vertical="center"/>
    </xf>
    <xf numFmtId="0" fontId="39" fillId="9" borderId="4" xfId="21" applyFont="1" applyFill="1" applyBorder="1" applyAlignment="1">
      <alignment horizontal="left" vertical="center"/>
    </xf>
    <xf numFmtId="0" fontId="4" fillId="5" borderId="29" xfId="0" applyFont="1" applyFill="1" applyBorder="1" applyAlignment="1">
      <alignment horizontal="left" vertical="center"/>
    </xf>
    <xf numFmtId="2" fontId="57" fillId="5" borderId="4" xfId="0" quotePrefix="1" applyNumberFormat="1" applyFont="1" applyFill="1" applyBorder="1" applyAlignment="1">
      <alignment horizontal="right"/>
    </xf>
    <xf numFmtId="0" fontId="57" fillId="9" borderId="12" xfId="11" applyFont="1" applyFill="1" applyBorder="1" applyAlignment="1">
      <alignment horizontal="center" vertical="center" wrapText="1"/>
    </xf>
    <xf numFmtId="0" fontId="57" fillId="9" borderId="4" xfId="11" applyFont="1" applyFill="1" applyBorder="1" applyAlignment="1">
      <alignment horizontal="center" vertical="top" wrapText="1"/>
    </xf>
    <xf numFmtId="0" fontId="57" fillId="9" borderId="11" xfId="11" applyFont="1" applyFill="1" applyBorder="1" applyAlignment="1">
      <alignment horizontal="center" vertical="center"/>
    </xf>
    <xf numFmtId="0" fontId="57" fillId="9" borderId="4" xfId="11" applyFont="1" applyFill="1" applyBorder="1" applyAlignment="1">
      <alignment horizontal="center" vertical="center"/>
    </xf>
    <xf numFmtId="0" fontId="57" fillId="9" borderId="8" xfId="11" applyFont="1" applyFill="1" applyBorder="1" applyAlignment="1">
      <alignment horizontal="center" vertical="center"/>
    </xf>
    <xf numFmtId="0" fontId="57" fillId="9" borderId="15" xfId="11" applyFont="1" applyFill="1" applyBorder="1" applyAlignment="1">
      <alignment horizontal="center" vertical="center" wrapText="1"/>
    </xf>
    <xf numFmtId="0" fontId="57" fillId="9" borderId="8" xfId="11" applyFont="1" applyFill="1" applyBorder="1" applyAlignment="1">
      <alignment horizontal="center" vertical="top" wrapText="1"/>
    </xf>
    <xf numFmtId="0" fontId="39" fillId="9" borderId="4" xfId="0" applyFont="1" applyFill="1" applyBorder="1" applyAlignment="1">
      <alignment horizontal="center" vertical="center"/>
    </xf>
    <xf numFmtId="0" fontId="39" fillId="9" borderId="34" xfId="0" applyFont="1" applyFill="1" applyBorder="1" applyAlignment="1">
      <alignment horizontal="center" vertical="center"/>
    </xf>
    <xf numFmtId="0" fontId="39" fillId="9" borderId="9" xfId="0" applyFont="1" applyFill="1" applyBorder="1" applyAlignment="1">
      <alignment horizontal="center" vertical="center"/>
    </xf>
    <xf numFmtId="0" fontId="57" fillId="9" borderId="9" xfId="0" applyFont="1" applyFill="1" applyBorder="1" applyAlignment="1">
      <alignment horizontal="center" vertical="center"/>
    </xf>
    <xf numFmtId="0" fontId="57" fillId="9" borderId="9" xfId="0" applyNumberFormat="1" applyFont="1" applyFill="1" applyBorder="1" applyAlignment="1">
      <alignment horizontal="center" vertical="center"/>
    </xf>
    <xf numFmtId="0" fontId="57" fillId="9" borderId="9" xfId="0" applyNumberFormat="1" applyFont="1" applyFill="1" applyBorder="1" applyAlignment="1">
      <alignment horizontal="center" vertical="center" wrapText="1"/>
    </xf>
    <xf numFmtId="0" fontId="39" fillId="9" borderId="42" xfId="0" applyFont="1" applyFill="1" applyBorder="1" applyAlignment="1">
      <alignment horizontal="center" vertical="center"/>
    </xf>
    <xf numFmtId="0" fontId="39" fillId="9" borderId="28" xfId="0" applyNumberFormat="1" applyFont="1" applyFill="1" applyBorder="1" applyAlignment="1">
      <alignment horizontal="center" vertical="center" wrapText="1"/>
    </xf>
    <xf numFmtId="0" fontId="39" fillId="9" borderId="43" xfId="0" applyFont="1" applyFill="1" applyBorder="1" applyAlignment="1">
      <alignment horizontal="center" vertical="center"/>
    </xf>
    <xf numFmtId="0" fontId="39" fillId="9" borderId="28" xfId="0" applyFont="1" applyFill="1" applyBorder="1" applyAlignment="1">
      <alignment horizontal="center" vertical="center"/>
    </xf>
    <xf numFmtId="0" fontId="37" fillId="5" borderId="4" xfId="0" applyFont="1" applyFill="1" applyBorder="1" applyAlignment="1">
      <alignment horizontal="right"/>
    </xf>
    <xf numFmtId="0" fontId="37" fillId="5" borderId="4" xfId="0" quotePrefix="1" applyFont="1" applyFill="1" applyBorder="1" applyAlignment="1">
      <alignment horizontal="right"/>
    </xf>
    <xf numFmtId="0" fontId="39" fillId="9" borderId="33" xfId="0" applyFont="1" applyFill="1" applyBorder="1" applyAlignment="1">
      <alignment horizontal="center" vertical="center"/>
    </xf>
    <xf numFmtId="0" fontId="39" fillId="9" borderId="34" xfId="0" applyFont="1" applyFill="1" applyBorder="1" applyAlignment="1">
      <alignment horizontal="center" vertical="center" wrapText="1"/>
    </xf>
    <xf numFmtId="0" fontId="37" fillId="9" borderId="4" xfId="0" applyFont="1" applyFill="1" applyBorder="1" applyAlignment="1">
      <alignment horizontal="center" vertical="center" wrapText="1"/>
    </xf>
    <xf numFmtId="2" fontId="37" fillId="5" borderId="4" xfId="0" applyNumberFormat="1" applyFont="1" applyFill="1" applyBorder="1"/>
    <xf numFmtId="0" fontId="57" fillId="6" borderId="12" xfId="21" applyFont="1" applyFill="1" applyBorder="1" applyAlignment="1">
      <alignment horizontal="center" vertical="center" wrapText="1"/>
    </xf>
    <xf numFmtId="0" fontId="57" fillId="6" borderId="4" xfId="15" applyFont="1" applyFill="1" applyBorder="1" applyAlignment="1">
      <alignment horizontal="center" vertical="center"/>
    </xf>
    <xf numFmtId="0" fontId="57" fillId="6" borderId="11" xfId="15" applyFont="1" applyFill="1" applyBorder="1" applyAlignment="1">
      <alignment horizontal="center" vertical="center"/>
    </xf>
    <xf numFmtId="0" fontId="57" fillId="6" borderId="8" xfId="15" applyFont="1" applyFill="1" applyBorder="1" applyAlignment="1">
      <alignment horizontal="center" vertical="center"/>
    </xf>
    <xf numFmtId="0" fontId="39" fillId="9" borderId="9" xfId="0" applyFont="1" applyFill="1" applyBorder="1" applyAlignment="1">
      <alignment horizontal="center" vertical="center"/>
    </xf>
    <xf numFmtId="0" fontId="39" fillId="9" borderId="12" xfId="0" applyFont="1" applyFill="1" applyBorder="1" applyAlignment="1">
      <alignment vertical="center"/>
    </xf>
    <xf numFmtId="0" fontId="58" fillId="0" borderId="0" xfId="15" applyFont="1" applyFill="1" applyAlignment="1">
      <alignment horizontal="center"/>
    </xf>
    <xf numFmtId="0" fontId="58" fillId="0" borderId="0" xfId="15" applyFont="1" applyFill="1"/>
    <xf numFmtId="0" fontId="57" fillId="0" borderId="0" xfId="15" applyFont="1" applyFill="1" applyBorder="1" applyAlignment="1">
      <alignment horizontal="center" wrapText="1"/>
    </xf>
    <xf numFmtId="0" fontId="57" fillId="0" borderId="0" xfId="15" applyFont="1" applyFill="1" applyBorder="1" applyAlignment="1"/>
    <xf numFmtId="0" fontId="44" fillId="0" borderId="0" xfId="15" applyFont="1" applyFill="1" applyAlignment="1">
      <alignment horizontal="left"/>
    </xf>
    <xf numFmtId="0" fontId="44" fillId="0" borderId="0" xfId="15" applyFont="1" applyFill="1"/>
    <xf numFmtId="0" fontId="44" fillId="0" borderId="0" xfId="15" applyFont="1" applyFill="1" applyBorder="1"/>
    <xf numFmtId="0" fontId="57" fillId="0" borderId="0" xfId="15" applyFont="1" applyFill="1"/>
    <xf numFmtId="0" fontId="57" fillId="0" borderId="4" xfId="21" applyFont="1" applyFill="1" applyBorder="1" applyAlignment="1">
      <alignment horizontal="center" vertical="center" wrapText="1"/>
    </xf>
    <xf numFmtId="0" fontId="57" fillId="0" borderId="11" xfId="15" applyFont="1" applyFill="1" applyBorder="1" applyAlignment="1">
      <alignment horizontal="center" vertical="center"/>
    </xf>
    <xf numFmtId="0" fontId="58" fillId="0" borderId="11" xfId="15" applyFont="1" applyFill="1" applyBorder="1" applyAlignment="1">
      <alignment horizontal="center" vertical="center"/>
    </xf>
    <xf numFmtId="0" fontId="58" fillId="0" borderId="8" xfId="15" applyFont="1" applyFill="1" applyBorder="1" applyAlignment="1">
      <alignment vertical="center"/>
    </xf>
    <xf numFmtId="0" fontId="58" fillId="0" borderId="0" xfId="15" applyFont="1" applyFill="1" applyAlignment="1">
      <alignment vertical="center"/>
    </xf>
    <xf numFmtId="0" fontId="58" fillId="0" borderId="11" xfId="15" applyFont="1" applyFill="1" applyBorder="1" applyAlignment="1">
      <alignment horizontal="center" vertical="center" wrapText="1"/>
    </xf>
    <xf numFmtId="0" fontId="39" fillId="0" borderId="0" xfId="21" applyFont="1" applyFill="1">
      <alignment vertical="center"/>
    </xf>
    <xf numFmtId="43" fontId="57" fillId="5" borderId="4" xfId="15" applyNumberFormat="1" applyFont="1" applyFill="1" applyBorder="1" applyAlignment="1">
      <alignment vertical="center"/>
    </xf>
    <xf numFmtId="0" fontId="72" fillId="0" borderId="0" xfId="0" applyFont="1" applyFill="1"/>
    <xf numFmtId="0" fontId="73" fillId="0" borderId="0" xfId="0" applyFont="1" applyFill="1" applyAlignment="1">
      <alignment horizontal="right"/>
    </xf>
    <xf numFmtId="0" fontId="73" fillId="0" borderId="0" xfId="0" applyFont="1" applyFill="1"/>
    <xf numFmtId="0" fontId="74" fillId="0" borderId="0" xfId="0" applyFont="1" applyFill="1" applyAlignment="1">
      <alignment horizontal="left"/>
    </xf>
    <xf numFmtId="0" fontId="76" fillId="0" borderId="0" xfId="0" applyFont="1" applyFill="1"/>
    <xf numFmtId="0" fontId="73" fillId="0" borderId="0" xfId="0" quotePrefix="1" applyFont="1" applyFill="1" applyAlignment="1">
      <alignment horizontal="left"/>
    </xf>
    <xf numFmtId="0" fontId="73" fillId="0" borderId="0" xfId="0" applyFont="1" applyFill="1" applyBorder="1" applyAlignment="1">
      <alignment horizontal="right"/>
    </xf>
    <xf numFmtId="0" fontId="73" fillId="0" borderId="0" xfId="0" applyFont="1" applyFill="1" applyBorder="1"/>
    <xf numFmtId="0" fontId="75" fillId="0" borderId="0" xfId="0" applyFont="1" applyFill="1" applyBorder="1" applyAlignment="1">
      <alignment vertical="center"/>
    </xf>
    <xf numFmtId="0" fontId="75" fillId="0" borderId="0" xfId="0" applyFont="1" applyFill="1" applyAlignment="1">
      <alignment vertical="center"/>
    </xf>
    <xf numFmtId="164" fontId="73" fillId="0" borderId="0" xfId="0" applyNumberFormat="1" applyFont="1" applyFill="1" applyBorder="1"/>
    <xf numFmtId="0" fontId="73" fillId="0" borderId="0" xfId="0" quotePrefix="1" applyFont="1" applyFill="1" applyBorder="1" applyAlignment="1">
      <alignment horizontal="right"/>
    </xf>
    <xf numFmtId="0" fontId="75" fillId="0" borderId="0" xfId="21" applyFont="1" applyFill="1">
      <alignment vertical="center"/>
    </xf>
    <xf numFmtId="2" fontId="73" fillId="0" borderId="0" xfId="0" applyNumberFormat="1" applyFont="1" applyFill="1" applyBorder="1"/>
    <xf numFmtId="0" fontId="70" fillId="0" borderId="0" xfId="21" applyFont="1" applyFill="1">
      <alignment vertical="center"/>
    </xf>
    <xf numFmtId="164" fontId="73" fillId="0" borderId="0" xfId="0" applyNumberFormat="1" applyFont="1" applyFill="1"/>
    <xf numFmtId="0" fontId="73" fillId="0" borderId="0" xfId="21" applyFont="1" applyFill="1">
      <alignment vertical="center"/>
    </xf>
    <xf numFmtId="0" fontId="73" fillId="0" borderId="0" xfId="0" applyFont="1" applyFill="1" applyBorder="1" applyAlignment="1">
      <alignment horizontal="left"/>
    </xf>
    <xf numFmtId="0" fontId="75" fillId="0" borderId="0" xfId="0" applyFont="1" applyFill="1" applyBorder="1" applyAlignment="1">
      <alignment horizontal="right" vertical="center"/>
    </xf>
    <xf numFmtId="0" fontId="73" fillId="0" borderId="5" xfId="0" applyFont="1" applyFill="1" applyBorder="1" applyAlignment="1">
      <alignment horizontal="right"/>
    </xf>
    <xf numFmtId="2" fontId="73" fillId="0" borderId="0" xfId="0" applyNumberFormat="1" applyFont="1" applyFill="1"/>
    <xf numFmtId="0" fontId="77" fillId="0" borderId="0" xfId="0" applyFont="1" applyFill="1"/>
    <xf numFmtId="0" fontId="72" fillId="0" borderId="0" xfId="0" applyFont="1" applyFill="1" applyBorder="1" applyAlignment="1">
      <alignment horizontal="right"/>
    </xf>
    <xf numFmtId="0" fontId="72" fillId="0" borderId="0" xfId="0" applyFont="1" applyFill="1" applyBorder="1"/>
    <xf numFmtId="0" fontId="77" fillId="0" borderId="0" xfId="15" applyFont="1" applyFill="1"/>
    <xf numFmtId="0" fontId="72" fillId="0" borderId="19" xfId="0" applyFont="1" applyFill="1" applyBorder="1" applyAlignment="1">
      <alignment horizontal="right"/>
    </xf>
    <xf numFmtId="0" fontId="72" fillId="0" borderId="12" xfId="0" quotePrefix="1" applyFont="1" applyFill="1" applyBorder="1" applyAlignment="1">
      <alignment horizontal="left"/>
    </xf>
    <xf numFmtId="0" fontId="72" fillId="0" borderId="12" xfId="0" applyFont="1" applyFill="1" applyBorder="1"/>
    <xf numFmtId="164" fontId="72" fillId="0" borderId="4" xfId="0" applyNumberFormat="1" applyFont="1" applyFill="1" applyBorder="1"/>
    <xf numFmtId="0" fontId="72" fillId="0" borderId="11" xfId="0" applyFont="1" applyFill="1" applyBorder="1" applyAlignment="1">
      <alignment horizontal="right"/>
    </xf>
    <xf numFmtId="0" fontId="72" fillId="0" borderId="4" xfId="0" applyFont="1" applyFill="1" applyBorder="1"/>
    <xf numFmtId="168" fontId="72" fillId="0" borderId="4" xfId="0" applyNumberFormat="1" applyFont="1" applyFill="1" applyBorder="1" applyAlignment="1">
      <alignment horizontal="right"/>
    </xf>
    <xf numFmtId="0" fontId="72" fillId="0" borderId="4" xfId="0" applyFont="1" applyFill="1" applyBorder="1" applyAlignment="1">
      <alignment horizontal="left"/>
    </xf>
    <xf numFmtId="168" fontId="72" fillId="0" borderId="4" xfId="0" applyNumberFormat="1" applyFont="1" applyFill="1" applyBorder="1"/>
    <xf numFmtId="41" fontId="72" fillId="0" borderId="4" xfId="0" applyNumberFormat="1" applyFont="1" applyFill="1" applyBorder="1"/>
    <xf numFmtId="0" fontId="72" fillId="0" borderId="38" xfId="0" applyFont="1" applyFill="1" applyBorder="1" applyAlignment="1">
      <alignment horizontal="right"/>
    </xf>
    <xf numFmtId="0" fontId="72" fillId="0" borderId="4" xfId="0" quotePrefix="1" applyFont="1" applyFill="1" applyBorder="1" applyAlignment="1">
      <alignment horizontal="left"/>
    </xf>
    <xf numFmtId="0" fontId="72" fillId="0" borderId="21" xfId="0" applyFont="1" applyFill="1" applyBorder="1" applyAlignment="1">
      <alignment horizontal="left"/>
    </xf>
    <xf numFmtId="0" fontId="72" fillId="0" borderId="21" xfId="0" applyFont="1" applyFill="1" applyBorder="1"/>
    <xf numFmtId="0" fontId="72" fillId="0" borderId="39" xfId="0" applyFont="1" applyFill="1" applyBorder="1" applyAlignment="1">
      <alignment horizontal="right"/>
    </xf>
    <xf numFmtId="0" fontId="72" fillId="0" borderId="18" xfId="0" applyFont="1" applyFill="1" applyBorder="1" applyAlignment="1">
      <alignment horizontal="right"/>
    </xf>
    <xf numFmtId="0" fontId="72" fillId="0" borderId="16" xfId="0" applyFont="1" applyFill="1" applyBorder="1" applyAlignment="1">
      <alignment wrapText="1"/>
    </xf>
    <xf numFmtId="0" fontId="72" fillId="0" borderId="16" xfId="0" applyFont="1" applyFill="1" applyBorder="1"/>
    <xf numFmtId="164" fontId="72" fillId="0" borderId="16" xfId="0" applyNumberFormat="1" applyFont="1" applyFill="1" applyBorder="1"/>
    <xf numFmtId="2" fontId="72" fillId="0" borderId="16" xfId="0" applyNumberFormat="1" applyFont="1" applyFill="1" applyBorder="1"/>
    <xf numFmtId="0" fontId="37" fillId="5" borderId="0" xfId="23" applyFont="1" applyFill="1" applyBorder="1"/>
    <xf numFmtId="0" fontId="37" fillId="5" borderId="0" xfId="23" applyFont="1" applyFill="1" applyBorder="1" applyAlignment="1">
      <alignment horizontal="left" vertical="top"/>
    </xf>
    <xf numFmtId="0" fontId="57" fillId="9" borderId="12" xfId="21" applyFont="1" applyFill="1" applyBorder="1" applyAlignment="1">
      <alignment horizontal="center" vertical="center" wrapText="1"/>
    </xf>
    <xf numFmtId="0" fontId="57" fillId="9" borderId="4" xfId="21" applyFont="1" applyFill="1" applyBorder="1" applyAlignment="1">
      <alignment horizontal="center" vertical="center" wrapText="1"/>
    </xf>
    <xf numFmtId="0" fontId="57" fillId="9" borderId="11" xfId="15" applyFont="1" applyFill="1" applyBorder="1" applyAlignment="1">
      <alignment horizontal="center" vertical="center"/>
    </xf>
    <xf numFmtId="0" fontId="57" fillId="9" borderId="4" xfId="15" applyFont="1" applyFill="1" applyBorder="1" applyAlignment="1">
      <alignment horizontal="center" vertical="center"/>
    </xf>
    <xf numFmtId="0" fontId="57" fillId="9" borderId="8" xfId="15" applyFont="1" applyFill="1" applyBorder="1" applyAlignment="1">
      <alignment horizontal="center" vertical="center"/>
    </xf>
    <xf numFmtId="0" fontId="57" fillId="5" borderId="0" xfId="15" applyFont="1" applyFill="1" applyAlignment="1">
      <alignment vertical="center"/>
    </xf>
    <xf numFmtId="0" fontId="59" fillId="5" borderId="0" xfId="15" applyFont="1" applyFill="1" applyBorder="1" applyAlignment="1">
      <alignment horizontal="right"/>
    </xf>
    <xf numFmtId="0" fontId="39" fillId="9" borderId="38" xfId="0" applyFont="1" applyFill="1" applyBorder="1" applyAlignment="1">
      <alignment horizontal="center" vertical="center"/>
    </xf>
    <xf numFmtId="0" fontId="39" fillId="9" borderId="10" xfId="0" applyFont="1" applyFill="1" applyBorder="1" applyAlignment="1">
      <alignment horizontal="center" vertical="center"/>
    </xf>
    <xf numFmtId="49" fontId="72" fillId="0" borderId="4" xfId="0" applyNumberFormat="1" applyFont="1" applyBorder="1" applyAlignment="1">
      <alignment vertical="top"/>
    </xf>
    <xf numFmtId="0" fontId="39" fillId="0" borderId="4" xfId="0" applyFont="1" applyFill="1" applyBorder="1" applyAlignment="1">
      <alignment horizontal="center" vertical="center"/>
    </xf>
    <xf numFmtId="0" fontId="39" fillId="5" borderId="28" xfId="0" applyNumberFormat="1" applyFont="1" applyFill="1" applyBorder="1" applyAlignment="1">
      <alignment horizontal="left" vertical="center" wrapText="1"/>
    </xf>
    <xf numFmtId="2" fontId="37" fillId="5" borderId="24" xfId="0" applyNumberFormat="1" applyFont="1" applyFill="1" applyBorder="1" applyAlignment="1">
      <alignment horizontal="right"/>
    </xf>
    <xf numFmtId="2" fontId="37" fillId="5" borderId="4" xfId="0" applyNumberFormat="1" applyFont="1" applyFill="1" applyBorder="1" applyAlignment="1">
      <alignment horizontal="right"/>
    </xf>
    <xf numFmtId="0" fontId="37" fillId="0" borderId="4" xfId="0" applyFont="1" applyFill="1" applyBorder="1" applyAlignment="1">
      <alignment horizontal="left" vertical="center"/>
    </xf>
    <xf numFmtId="2" fontId="37" fillId="0" borderId="4" xfId="0" applyNumberFormat="1" applyFont="1" applyFill="1" applyBorder="1" applyAlignment="1">
      <alignment horizontal="right" vertical="center"/>
    </xf>
    <xf numFmtId="2" fontId="39" fillId="5" borderId="28" xfId="0" applyNumberFormat="1" applyFont="1" applyFill="1" applyBorder="1"/>
    <xf numFmtId="2" fontId="29" fillId="5" borderId="0" xfId="0" applyNumberFormat="1" applyFont="1" applyFill="1"/>
    <xf numFmtId="164" fontId="58" fillId="0" borderId="0" xfId="15" applyNumberFormat="1" applyFont="1" applyFill="1"/>
    <xf numFmtId="0" fontId="77" fillId="0" borderId="34" xfId="0" applyFont="1" applyFill="1" applyBorder="1" applyAlignment="1">
      <alignment vertical="center" wrapText="1"/>
    </xf>
    <xf numFmtId="0" fontId="77" fillId="0" borderId="9" xfId="0" applyFont="1" applyFill="1" applyBorder="1" applyAlignment="1">
      <alignment horizontal="center"/>
    </xf>
    <xf numFmtId="0" fontId="77" fillId="0" borderId="4" xfId="0" applyFont="1" applyFill="1" applyBorder="1" applyAlignment="1">
      <alignment vertical="center" wrapText="1"/>
    </xf>
    <xf numFmtId="0" fontId="77" fillId="0" borderId="5" xfId="0" applyFont="1" applyFill="1" applyBorder="1" applyAlignment="1">
      <alignment horizontal="center"/>
    </xf>
    <xf numFmtId="43" fontId="58" fillId="5" borderId="4" xfId="15" applyNumberFormat="1" applyFont="1" applyFill="1" applyBorder="1" applyAlignment="1">
      <alignment vertical="center"/>
    </xf>
    <xf numFmtId="0" fontId="39" fillId="6" borderId="4" xfId="0" applyFont="1" applyFill="1" applyBorder="1" applyAlignment="1">
      <alignment horizontal="center" vertical="center"/>
    </xf>
    <xf numFmtId="43" fontId="29" fillId="0" borderId="0" xfId="28" applyFont="1" applyFill="1"/>
    <xf numFmtId="43" fontId="39" fillId="6" borderId="12" xfId="28" applyFont="1" applyFill="1" applyBorder="1" applyAlignment="1">
      <alignment vertical="center"/>
    </xf>
    <xf numFmtId="43" fontId="39" fillId="6" borderId="4" xfId="28" applyFont="1" applyFill="1" applyBorder="1" applyAlignment="1">
      <alignment horizontal="center" vertical="center"/>
    </xf>
    <xf numFmtId="43" fontId="39" fillId="6" borderId="9" xfId="28" applyFont="1" applyFill="1" applyBorder="1" applyAlignment="1">
      <alignment horizontal="center" vertical="center"/>
    </xf>
    <xf numFmtId="43" fontId="37" fillId="0" borderId="12" xfId="28" applyFont="1" applyFill="1" applyBorder="1"/>
    <xf numFmtId="43" fontId="37" fillId="0" borderId="4" xfId="28" applyFont="1" applyFill="1" applyBorder="1"/>
    <xf numFmtId="43" fontId="37" fillId="0" borderId="21" xfId="28" applyFont="1" applyFill="1" applyBorder="1"/>
    <xf numFmtId="43" fontId="29" fillId="5" borderId="0" xfId="0" applyNumberFormat="1" applyFont="1" applyFill="1"/>
    <xf numFmtId="0" fontId="39" fillId="9" borderId="34" xfId="0" applyFont="1" applyFill="1" applyBorder="1" applyAlignment="1">
      <alignment horizontal="center" vertical="center" wrapText="1"/>
    </xf>
    <xf numFmtId="0" fontId="39" fillId="9" borderId="9" xfId="0" applyFont="1" applyFill="1" applyBorder="1" applyAlignment="1">
      <alignment horizontal="center" vertical="center"/>
    </xf>
    <xf numFmtId="0" fontId="37" fillId="5" borderId="55" xfId="0" applyFont="1" applyFill="1" applyBorder="1"/>
    <xf numFmtId="0" fontId="37" fillId="5" borderId="10" xfId="0" applyFont="1" applyFill="1" applyBorder="1"/>
    <xf numFmtId="0" fontId="37" fillId="5" borderId="10" xfId="23" applyFont="1" applyFill="1" applyBorder="1"/>
    <xf numFmtId="0" fontId="37" fillId="4" borderId="10" xfId="17" applyFont="1" applyFill="1" applyBorder="1" applyAlignment="1">
      <alignment horizontal="center" shrinkToFit="1"/>
    </xf>
    <xf numFmtId="0" fontId="37" fillId="4" borderId="10" xfId="17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/>
    </xf>
    <xf numFmtId="0" fontId="17" fillId="4" borderId="10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shrinkToFit="1"/>
    </xf>
    <xf numFmtId="0" fontId="37" fillId="5" borderId="10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 vertical="top" shrinkToFit="1"/>
    </xf>
    <xf numFmtId="0" fontId="39" fillId="9" borderId="9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/>
    </xf>
    <xf numFmtId="0" fontId="57" fillId="6" borderId="4" xfId="15" applyFont="1" applyFill="1" applyBorder="1" applyAlignment="1">
      <alignment horizontal="center" vertical="center"/>
    </xf>
    <xf numFmtId="2" fontId="41" fillId="5" borderId="4" xfId="24" applyNumberFormat="1" applyFont="1" applyFill="1" applyBorder="1" applyAlignment="1">
      <alignment horizontal="left" vertical="center"/>
    </xf>
    <xf numFmtId="0" fontId="39" fillId="11" borderId="12" xfId="21" applyFont="1" applyFill="1" applyBorder="1" applyAlignment="1">
      <alignment horizontal="center" vertical="center" wrapText="1"/>
    </xf>
    <xf numFmtId="0" fontId="39" fillId="11" borderId="4" xfId="21" applyFont="1" applyFill="1" applyBorder="1" applyAlignment="1">
      <alignment horizontal="center" vertical="center" wrapText="1"/>
    </xf>
    <xf numFmtId="0" fontId="39" fillId="11" borderId="11" xfId="11" quotePrefix="1" applyFont="1" applyFill="1" applyBorder="1" applyAlignment="1">
      <alignment horizontal="center" vertical="top" wrapText="1"/>
    </xf>
    <xf numFmtId="0" fontId="39" fillId="11" borderId="4" xfId="11" quotePrefix="1" applyFont="1" applyFill="1" applyBorder="1" applyAlignment="1">
      <alignment horizontal="center" vertical="top" wrapText="1"/>
    </xf>
    <xf numFmtId="0" fontId="39" fillId="11" borderId="4" xfId="21" applyFont="1" applyFill="1" applyBorder="1" applyAlignment="1">
      <alignment horizontal="center" vertical="center"/>
    </xf>
    <xf numFmtId="164" fontId="37" fillId="5" borderId="4" xfId="21" applyNumberFormat="1" applyFont="1" applyFill="1" applyBorder="1">
      <alignment vertical="center"/>
    </xf>
    <xf numFmtId="0" fontId="57" fillId="0" borderId="29" xfId="15" applyFont="1" applyFill="1" applyBorder="1" applyAlignment="1">
      <alignment wrapText="1"/>
    </xf>
    <xf numFmtId="0" fontId="57" fillId="0" borderId="2" xfId="15" applyFont="1" applyFill="1" applyBorder="1" applyAlignment="1">
      <alignment wrapText="1"/>
    </xf>
    <xf numFmtId="0" fontId="38" fillId="5" borderId="0" xfId="0" applyFont="1" applyFill="1" applyBorder="1" applyAlignment="1">
      <alignment horizontal="right"/>
    </xf>
    <xf numFmtId="0" fontId="37" fillId="0" borderId="0" xfId="0" applyFont="1"/>
    <xf numFmtId="0" fontId="39" fillId="9" borderId="12" xfId="21" applyFont="1" applyFill="1" applyBorder="1" applyAlignment="1">
      <alignment horizontal="center" vertical="center" wrapText="1"/>
    </xf>
    <xf numFmtId="0" fontId="52" fillId="0" borderId="0" xfId="22" applyFont="1" applyFill="1">
      <alignment vertical="center"/>
    </xf>
    <xf numFmtId="0" fontId="52" fillId="0" borderId="0" xfId="15" applyFont="1" applyFill="1"/>
    <xf numFmtId="0" fontId="53" fillId="0" borderId="0" xfId="22" applyFont="1" applyFill="1" applyAlignment="1">
      <alignment horizontal="centerContinuous" vertical="center"/>
    </xf>
    <xf numFmtId="0" fontId="52" fillId="0" borderId="0" xfId="15" applyFont="1" applyFill="1" applyAlignment="1">
      <alignment wrapText="1"/>
    </xf>
    <xf numFmtId="0" fontId="53" fillId="0" borderId="0" xfId="15" applyFont="1" applyFill="1" applyBorder="1" applyAlignment="1">
      <alignment horizontal="centerContinuous" vertical="top"/>
    </xf>
    <xf numFmtId="0" fontId="45" fillId="0" borderId="0" xfId="0" applyFont="1" applyFill="1"/>
    <xf numFmtId="0" fontId="37" fillId="0" borderId="0" xfId="23" applyFont="1" applyFill="1"/>
    <xf numFmtId="0" fontId="53" fillId="0" borderId="0" xfId="15" applyFont="1" applyFill="1" applyBorder="1" applyAlignment="1">
      <alignment horizontal="centerContinuous"/>
    </xf>
    <xf numFmtId="0" fontId="52" fillId="0" borderId="0" xfId="15" applyFont="1" applyFill="1" applyBorder="1" applyAlignment="1">
      <alignment horizontal="centerContinuous"/>
    </xf>
    <xf numFmtId="0" fontId="54" fillId="0" borderId="0" xfId="22" applyFont="1" applyFill="1">
      <alignment vertical="center"/>
    </xf>
    <xf numFmtId="0" fontId="59" fillId="0" borderId="0" xfId="15" applyFont="1" applyFill="1" applyBorder="1" applyAlignment="1">
      <alignment horizontal="right"/>
    </xf>
    <xf numFmtId="0" fontId="38" fillId="0" borderId="4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18" fillId="0" borderId="4" xfId="21" applyFont="1" applyFill="1" applyBorder="1" applyAlignment="1">
      <alignment horizontal="center" vertical="center" wrapText="1"/>
    </xf>
    <xf numFmtId="0" fontId="57" fillId="0" borderId="14" xfId="15" applyFont="1" applyFill="1" applyBorder="1" applyAlignment="1">
      <alignment horizontal="center" vertical="center"/>
    </xf>
    <xf numFmtId="0" fontId="57" fillId="0" borderId="11" xfId="22" applyFont="1" applyFill="1" applyBorder="1" applyAlignment="1">
      <alignment horizontal="center" vertical="center"/>
    </xf>
    <xf numFmtId="0" fontId="57" fillId="0" borderId="4" xfId="22" applyFont="1" applyFill="1" applyBorder="1" applyAlignment="1">
      <alignment horizontal="center" vertical="center"/>
    </xf>
    <xf numFmtId="0" fontId="58" fillId="0" borderId="11" xfId="22" applyFont="1" applyFill="1" applyBorder="1" applyAlignment="1">
      <alignment horizontal="center" vertical="center"/>
    </xf>
    <xf numFmtId="0" fontId="58" fillId="0" borderId="4" xfId="22" applyFont="1" applyFill="1" applyBorder="1" applyAlignment="1">
      <alignment vertical="top" wrapText="1"/>
    </xf>
    <xf numFmtId="0" fontId="58" fillId="0" borderId="4" xfId="22" applyFont="1" applyFill="1" applyBorder="1">
      <alignment vertical="center"/>
    </xf>
    <xf numFmtId="0" fontId="58" fillId="0" borderId="11" xfId="22" applyFont="1" applyFill="1" applyBorder="1" applyAlignment="1">
      <alignment horizontal="center" vertical="top" wrapText="1"/>
    </xf>
    <xf numFmtId="0" fontId="58" fillId="0" borderId="4" xfId="22" applyFont="1" applyFill="1" applyBorder="1" applyAlignment="1">
      <alignment horizontal="center" vertical="center"/>
    </xf>
    <xf numFmtId="0" fontId="57" fillId="0" borderId="4" xfId="22" applyFont="1" applyFill="1" applyBorder="1" applyAlignment="1">
      <alignment vertical="top" wrapText="1"/>
    </xf>
    <xf numFmtId="49" fontId="58" fillId="0" borderId="4" xfId="21" applyNumberFormat="1" applyFont="1" applyFill="1" applyBorder="1" applyAlignment="1">
      <alignment horizontal="center" vertical="center"/>
    </xf>
    <xf numFmtId="49" fontId="57" fillId="0" borderId="4" xfId="22" applyNumberFormat="1" applyFont="1" applyFill="1" applyBorder="1" applyAlignment="1">
      <alignment horizontal="center" vertical="center"/>
    </xf>
    <xf numFmtId="0" fontId="58" fillId="0" borderId="4" xfId="21" applyFont="1" applyFill="1" applyBorder="1" applyAlignment="1">
      <alignment vertical="top" wrapText="1"/>
    </xf>
    <xf numFmtId="0" fontId="58" fillId="0" borderId="4" xfId="21" applyFont="1" applyFill="1" applyBorder="1">
      <alignment vertical="center"/>
    </xf>
    <xf numFmtId="0" fontId="57" fillId="0" borderId="16" xfId="21" applyFont="1" applyFill="1" applyBorder="1" applyAlignment="1">
      <alignment vertical="top" wrapText="1"/>
    </xf>
    <xf numFmtId="49" fontId="58" fillId="0" borderId="16" xfId="21" applyNumberFormat="1" applyFont="1" applyFill="1" applyBorder="1" applyAlignment="1">
      <alignment horizontal="center" vertical="center"/>
    </xf>
    <xf numFmtId="0" fontId="58" fillId="0" borderId="16" xfId="21" applyFont="1" applyFill="1" applyBorder="1">
      <alignment vertical="center"/>
    </xf>
    <xf numFmtId="43" fontId="15" fillId="5" borderId="12" xfId="28" applyFont="1" applyFill="1" applyBorder="1"/>
    <xf numFmtId="43" fontId="15" fillId="5" borderId="24" xfId="28" applyFont="1" applyFill="1" applyBorder="1"/>
    <xf numFmtId="43" fontId="15" fillId="5" borderId="4" xfId="28" applyFont="1" applyFill="1" applyBorder="1"/>
    <xf numFmtId="43" fontId="15" fillId="5" borderId="21" xfId="28" applyFont="1" applyFill="1" applyBorder="1" applyAlignment="1">
      <alignment horizontal="center" vertical="center"/>
    </xf>
    <xf numFmtId="43" fontId="37" fillId="5" borderId="16" xfId="28" applyFont="1" applyFill="1" applyBorder="1"/>
    <xf numFmtId="43" fontId="37" fillId="5" borderId="4" xfId="28" applyFont="1" applyFill="1" applyBorder="1"/>
    <xf numFmtId="43" fontId="37" fillId="0" borderId="4" xfId="28" applyFont="1" applyFill="1" applyBorder="1" applyAlignment="1">
      <alignment horizontal="left" vertical="top"/>
    </xf>
    <xf numFmtId="43" fontId="57" fillId="0" borderId="4" xfId="28" applyFont="1" applyFill="1" applyBorder="1" applyAlignment="1">
      <alignment vertical="center"/>
    </xf>
    <xf numFmtId="43" fontId="58" fillId="0" borderId="4" xfId="28" applyFont="1" applyFill="1" applyBorder="1" applyAlignment="1">
      <alignment vertical="center" wrapText="1"/>
    </xf>
    <xf numFmtId="43" fontId="39" fillId="0" borderId="4" xfId="28" applyFont="1" applyFill="1" applyBorder="1" applyAlignment="1">
      <alignment horizontal="left" vertical="top"/>
    </xf>
    <xf numFmtId="43" fontId="57" fillId="0" borderId="4" xfId="28" applyFont="1" applyFill="1" applyBorder="1" applyAlignment="1">
      <alignment horizontal="center" vertical="center"/>
    </xf>
    <xf numFmtId="43" fontId="58" fillId="5" borderId="4" xfId="28" applyFont="1" applyFill="1" applyBorder="1" applyAlignment="1">
      <alignment vertical="center"/>
    </xf>
    <xf numFmtId="43" fontId="39" fillId="0" borderId="4" xfId="28" applyFont="1" applyFill="1" applyBorder="1" applyAlignment="1">
      <alignment horizontal="right" vertical="top"/>
    </xf>
    <xf numFmtId="43" fontId="64" fillId="0" borderId="4" xfId="28" applyFont="1" applyFill="1" applyBorder="1" applyAlignment="1" applyProtection="1">
      <alignment horizontal="left"/>
    </xf>
    <xf numFmtId="43" fontId="65" fillId="0" borderId="4" xfId="28" applyFont="1" applyFill="1" applyBorder="1" applyAlignment="1" applyProtection="1">
      <alignment horizontal="left"/>
    </xf>
    <xf numFmtId="43" fontId="72" fillId="0" borderId="24" xfId="28" applyFont="1" applyFill="1" applyBorder="1"/>
    <xf numFmtId="43" fontId="72" fillId="0" borderId="4" xfId="28" applyFont="1" applyFill="1" applyBorder="1"/>
    <xf numFmtId="43" fontId="72" fillId="0" borderId="4" xfId="28" applyFont="1" applyFill="1" applyBorder="1" applyAlignment="1">
      <alignment horizontal="right"/>
    </xf>
    <xf numFmtId="43" fontId="72" fillId="0" borderId="16" xfId="28" applyFont="1" applyFill="1" applyBorder="1"/>
    <xf numFmtId="43" fontId="57" fillId="5" borderId="4" xfId="28" applyFont="1" applyFill="1" applyBorder="1" applyAlignment="1">
      <alignment vertical="center"/>
    </xf>
    <xf numFmtId="43" fontId="58" fillId="0" borderId="4" xfId="28" applyFont="1" applyFill="1" applyBorder="1" applyAlignment="1">
      <alignment vertical="center"/>
    </xf>
    <xf numFmtId="43" fontId="37" fillId="0" borderId="4" xfId="28" applyFont="1" applyFill="1" applyBorder="1" applyAlignment="1">
      <alignment horizontal="center"/>
    </xf>
    <xf numFmtId="43" fontId="37" fillId="5" borderId="8" xfId="28" applyFont="1" applyFill="1" applyBorder="1"/>
    <xf numFmtId="43" fontId="37" fillId="0" borderId="21" xfId="28" applyFont="1" applyFill="1" applyBorder="1" applyAlignment="1">
      <alignment horizontal="center"/>
    </xf>
    <xf numFmtId="43" fontId="37" fillId="5" borderId="21" xfId="28" applyFont="1" applyFill="1" applyBorder="1"/>
    <xf numFmtId="43" fontId="37" fillId="5" borderId="22" xfId="28" applyFont="1" applyFill="1" applyBorder="1"/>
    <xf numFmtId="43" fontId="29" fillId="5" borderId="4" xfId="28" applyFont="1" applyFill="1" applyBorder="1"/>
    <xf numFmtId="43" fontId="37" fillId="0" borderId="4" xfId="28" applyFont="1" applyFill="1" applyBorder="1" applyAlignment="1">
      <alignment horizontal="right"/>
    </xf>
    <xf numFmtId="43" fontId="37" fillId="0" borderId="21" xfId="28" applyFont="1" applyFill="1" applyBorder="1" applyAlignment="1">
      <alignment horizontal="right"/>
    </xf>
    <xf numFmtId="0" fontId="77" fillId="0" borderId="66" xfId="0" applyFont="1" applyFill="1" applyBorder="1" applyAlignment="1">
      <alignment horizontal="center"/>
    </xf>
    <xf numFmtId="0" fontId="77" fillId="0" borderId="7" xfId="15" applyFont="1" applyFill="1" applyBorder="1"/>
    <xf numFmtId="43" fontId="52" fillId="0" borderId="0" xfId="15" applyNumberFormat="1" applyFont="1" applyFill="1"/>
    <xf numFmtId="43" fontId="58" fillId="0" borderId="0" xfId="15" applyNumberFormat="1" applyFont="1" applyFill="1" applyAlignment="1">
      <alignment vertical="center"/>
    </xf>
    <xf numFmtId="0" fontId="58" fillId="0" borderId="0" xfId="15" applyFont="1" applyFill="1" applyAlignment="1">
      <alignment wrapText="1"/>
    </xf>
    <xf numFmtId="0" fontId="2" fillId="0" borderId="0" xfId="0" applyFont="1" applyFill="1"/>
    <xf numFmtId="43" fontId="2" fillId="0" borderId="0" xfId="28" applyFont="1" applyFill="1"/>
    <xf numFmtId="43" fontId="58" fillId="0" borderId="0" xfId="15" applyNumberFormat="1" applyFont="1" applyFill="1"/>
    <xf numFmtId="0" fontId="39" fillId="0" borderId="21" xfId="0" applyFont="1" applyBorder="1" applyAlignment="1">
      <alignment horizontal="center"/>
    </xf>
    <xf numFmtId="0" fontId="39" fillId="0" borderId="21" xfId="0" applyFont="1" applyFill="1" applyBorder="1"/>
    <xf numFmtId="0" fontId="39" fillId="0" borderId="46" xfId="0" applyFont="1" applyBorder="1" applyAlignment="1">
      <alignment horizontal="center"/>
    </xf>
    <xf numFmtId="0" fontId="39" fillId="0" borderId="47" xfId="0" applyFont="1" applyFill="1" applyBorder="1"/>
    <xf numFmtId="0" fontId="37" fillId="0" borderId="47" xfId="0" applyFont="1" applyFill="1" applyBorder="1"/>
    <xf numFmtId="43" fontId="37" fillId="0" borderId="47" xfId="28" applyFont="1" applyFill="1" applyBorder="1"/>
    <xf numFmtId="0" fontId="37" fillId="5" borderId="47" xfId="0" applyFont="1" applyFill="1" applyBorder="1"/>
    <xf numFmtId="0" fontId="37" fillId="5" borderId="48" xfId="0" applyFont="1" applyFill="1" applyBorder="1"/>
    <xf numFmtId="0" fontId="38" fillId="9" borderId="41" xfId="0" applyFont="1" applyFill="1" applyBorder="1" applyAlignment="1">
      <alignment horizontal="center" vertical="center" wrapText="1"/>
    </xf>
    <xf numFmtId="43" fontId="73" fillId="0" borderId="0" xfId="0" applyNumberFormat="1" applyFont="1" applyFill="1" applyBorder="1"/>
    <xf numFmtId="49" fontId="72" fillId="0" borderId="4" xfId="0" applyNumberFormat="1" applyFont="1" applyFill="1" applyBorder="1" applyAlignment="1">
      <alignment vertical="top"/>
    </xf>
    <xf numFmtId="0" fontId="38" fillId="9" borderId="4" xfId="21" applyFont="1" applyFill="1" applyBorder="1" applyAlignment="1">
      <alignment horizontal="center" vertical="center" wrapText="1"/>
    </xf>
    <xf numFmtId="0" fontId="15" fillId="9" borderId="16" xfId="0" applyFont="1" applyFill="1" applyBorder="1"/>
    <xf numFmtId="0" fontId="38" fillId="9" borderId="20" xfId="0" applyFont="1" applyFill="1" applyBorder="1" applyAlignment="1">
      <alignment horizontal="center"/>
    </xf>
    <xf numFmtId="0" fontId="38" fillId="9" borderId="9" xfId="0" applyFont="1" applyFill="1" applyBorder="1" applyAlignment="1">
      <alignment horizontal="center"/>
    </xf>
    <xf numFmtId="0" fontId="58" fillId="5" borderId="4" xfId="22" applyFont="1" applyFill="1" applyBorder="1" applyAlignment="1">
      <alignment vertical="top" wrapText="1"/>
    </xf>
    <xf numFmtId="43" fontId="58" fillId="0" borderId="0" xfId="28" applyFont="1" applyFill="1" applyBorder="1" applyAlignment="1">
      <alignment vertical="center"/>
    </xf>
    <xf numFmtId="43" fontId="73" fillId="0" borderId="0" xfId="0" applyNumberFormat="1" applyFont="1" applyFill="1"/>
    <xf numFmtId="0" fontId="59" fillId="5" borderId="0" xfId="0" applyFont="1" applyFill="1" applyAlignment="1">
      <alignment vertical="center"/>
    </xf>
    <xf numFmtId="0" fontId="59" fillId="5" borderId="20" xfId="0" applyFont="1" applyFill="1" applyBorder="1"/>
    <xf numFmtId="0" fontId="59" fillId="5" borderId="0" xfId="0" applyFont="1" applyFill="1"/>
    <xf numFmtId="0" fontId="58" fillId="0" borderId="0" xfId="0" applyFont="1"/>
    <xf numFmtId="0" fontId="62" fillId="5" borderId="0" xfId="0" applyFont="1" applyFill="1" applyAlignment="1">
      <alignment horizontal="center" vertical="center" wrapText="1"/>
    </xf>
    <xf numFmtId="0" fontId="61" fillId="5" borderId="0" xfId="0" applyFont="1" applyFill="1" applyAlignment="1">
      <alignment horizontal="center" vertical="center"/>
    </xf>
    <xf numFmtId="0" fontId="62" fillId="5" borderId="0" xfId="0" applyFont="1" applyFill="1" applyAlignment="1">
      <alignment horizontal="center"/>
    </xf>
    <xf numFmtId="0" fontId="60" fillId="5" borderId="0" xfId="0" applyFont="1" applyFill="1" applyAlignment="1">
      <alignment horizontal="left"/>
    </xf>
    <xf numFmtId="0" fontId="58" fillId="0" borderId="0" xfId="0" applyFont="1" applyAlignment="1">
      <alignment horizontal="left"/>
    </xf>
    <xf numFmtId="0" fontId="52" fillId="5" borderId="0" xfId="0" applyFont="1" applyFill="1" applyAlignment="1">
      <alignment horizontal="left"/>
    </xf>
    <xf numFmtId="0" fontId="52" fillId="5" borderId="0" xfId="0" applyFont="1" applyFill="1"/>
    <xf numFmtId="0" fontId="54" fillId="5" borderId="0" xfId="0" applyFont="1" applyFill="1"/>
    <xf numFmtId="0" fontId="39" fillId="9" borderId="11" xfId="24" applyFont="1" applyFill="1" applyBorder="1" applyAlignment="1">
      <alignment horizontal="center" vertical="center"/>
    </xf>
    <xf numFmtId="0" fontId="40" fillId="9" borderId="4" xfId="24" applyFont="1" applyFill="1" applyBorder="1" applyAlignment="1">
      <alignment horizontal="center" vertical="center"/>
    </xf>
    <xf numFmtId="0" fontId="41" fillId="9" borderId="4" xfId="24" applyFont="1" applyFill="1" applyBorder="1" applyAlignment="1">
      <alignment horizontal="center" vertical="center"/>
    </xf>
    <xf numFmtId="0" fontId="41" fillId="9" borderId="8" xfId="24" quotePrefix="1" applyFont="1" applyFill="1" applyBorder="1" applyAlignment="1">
      <alignment horizontal="center" vertical="center"/>
    </xf>
    <xf numFmtId="0" fontId="37" fillId="5" borderId="11" xfId="24" applyFont="1" applyFill="1" applyBorder="1" applyAlignment="1">
      <alignment horizontal="center" vertical="center"/>
    </xf>
    <xf numFmtId="0" fontId="41" fillId="5" borderId="4" xfId="24" applyFont="1" applyFill="1" applyBorder="1" applyAlignment="1">
      <alignment horizontal="left" vertical="center"/>
    </xf>
    <xf numFmtId="0" fontId="4" fillId="5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11" fillId="5" borderId="0" xfId="11" applyFont="1" applyFill="1" applyAlignment="1">
      <alignment horizontal="centerContinuous"/>
    </xf>
    <xf numFmtId="0" fontId="37" fillId="5" borderId="0" xfId="11" applyFont="1" applyFill="1" applyAlignment="1">
      <alignment horizontal="centerContinuous"/>
    </xf>
    <xf numFmtId="0" fontId="39" fillId="5" borderId="0" xfId="0" applyFont="1" applyFill="1" applyAlignment="1">
      <alignment vertical="center"/>
    </xf>
    <xf numFmtId="0" fontId="16" fillId="5" borderId="0" xfId="11" applyFont="1" applyFill="1" applyAlignment="1">
      <alignment horizontal="centerContinuous"/>
    </xf>
    <xf numFmtId="0" fontId="11" fillId="5" borderId="0" xfId="11" applyFont="1" applyFill="1" applyAlignment="1">
      <alignment vertical="top" wrapText="1"/>
    </xf>
    <xf numFmtId="2" fontId="37" fillId="5" borderId="4" xfId="11" quotePrefix="1" applyNumberFormat="1" applyFont="1" applyFill="1" applyBorder="1" applyAlignment="1">
      <alignment horizontal="center" vertical="top" wrapText="1"/>
    </xf>
    <xf numFmtId="0" fontId="11" fillId="5" borderId="0" xfId="11" applyFont="1" applyFill="1" applyAlignment="1">
      <alignment vertical="top"/>
    </xf>
    <xf numFmtId="0" fontId="16" fillId="5" borderId="4" xfId="11" applyFont="1" applyFill="1" applyBorder="1"/>
    <xf numFmtId="2" fontId="37" fillId="5" borderId="4" xfId="11" applyNumberFormat="1" applyFont="1" applyFill="1" applyBorder="1" applyAlignment="1">
      <alignment horizontal="center"/>
    </xf>
    <xf numFmtId="0" fontId="16" fillId="5" borderId="0" xfId="11" applyFont="1" applyFill="1"/>
    <xf numFmtId="0" fontId="37" fillId="5" borderId="21" xfId="11" applyFont="1" applyFill="1" applyBorder="1" applyAlignment="1">
      <alignment horizontal="left" vertical="top"/>
    </xf>
    <xf numFmtId="0" fontId="37" fillId="5" borderId="21" xfId="11" applyFont="1" applyFill="1" applyBorder="1" applyAlignment="1">
      <alignment horizontal="center"/>
    </xf>
    <xf numFmtId="0" fontId="11" fillId="5" borderId="14" xfId="11" applyFont="1" applyFill="1" applyBorder="1"/>
    <xf numFmtId="0" fontId="37" fillId="5" borderId="14" xfId="11" applyFont="1" applyFill="1" applyBorder="1"/>
    <xf numFmtId="2" fontId="37" fillId="5" borderId="14" xfId="11" applyNumberFormat="1" applyFont="1" applyFill="1" applyBorder="1" applyAlignment="1">
      <alignment horizontal="center"/>
    </xf>
    <xf numFmtId="2" fontId="39" fillId="5" borderId="8" xfId="11" applyNumberFormat="1" applyFont="1" applyFill="1" applyBorder="1" applyAlignment="1">
      <alignment vertical="center"/>
    </xf>
    <xf numFmtId="0" fontId="39" fillId="5" borderId="0" xfId="21" applyFont="1" applyFill="1" applyAlignment="1">
      <alignment vertical="center" wrapText="1"/>
    </xf>
    <xf numFmtId="0" fontId="11" fillId="5" borderId="27" xfId="11" applyFont="1" applyFill="1" applyBorder="1"/>
    <xf numFmtId="2" fontId="58" fillId="5" borderId="14" xfId="15" applyNumberFormat="1" applyFont="1" applyFill="1" applyBorder="1" applyAlignment="1">
      <alignment vertical="center"/>
    </xf>
    <xf numFmtId="0" fontId="73" fillId="0" borderId="0" xfId="0" applyFont="1" applyAlignment="1">
      <alignment horizontal="right"/>
    </xf>
    <xf numFmtId="0" fontId="73" fillId="0" borderId="0" xfId="0" applyFont="1"/>
    <xf numFmtId="0" fontId="74" fillId="0" borderId="0" xfId="0" applyFont="1" applyAlignment="1">
      <alignment horizontal="left"/>
    </xf>
    <xf numFmtId="0" fontId="76" fillId="0" borderId="0" xfId="0" applyFont="1"/>
    <xf numFmtId="0" fontId="73" fillId="0" borderId="0" xfId="0" quotePrefix="1" applyFont="1" applyAlignment="1">
      <alignment horizontal="left"/>
    </xf>
    <xf numFmtId="0" fontId="77" fillId="0" borderId="0" xfId="0" applyFont="1"/>
    <xf numFmtId="0" fontId="72" fillId="0" borderId="0" xfId="0" applyFont="1"/>
    <xf numFmtId="0" fontId="77" fillId="0" borderId="7" xfId="15" applyFont="1" applyBorder="1"/>
    <xf numFmtId="0" fontId="72" fillId="0" borderId="0" xfId="0" applyFont="1" applyAlignment="1">
      <alignment horizontal="right"/>
    </xf>
    <xf numFmtId="0" fontId="75" fillId="0" borderId="0" xfId="0" applyFont="1" applyAlignment="1">
      <alignment vertical="center"/>
    </xf>
    <xf numFmtId="0" fontId="77" fillId="0" borderId="34" xfId="0" applyFont="1" applyBorder="1" applyAlignment="1">
      <alignment vertical="center" wrapText="1"/>
    </xf>
    <xf numFmtId="0" fontId="77" fillId="0" borderId="28" xfId="0" applyFont="1" applyBorder="1" applyAlignment="1">
      <alignment horizontal="center" vertical="center" wrapText="1"/>
    </xf>
    <xf numFmtId="0" fontId="77" fillId="0" borderId="9" xfId="0" applyFont="1" applyBorder="1" applyAlignment="1">
      <alignment horizontal="center"/>
    </xf>
    <xf numFmtId="0" fontId="77" fillId="0" borderId="4" xfId="0" applyFont="1" applyBorder="1" applyAlignment="1">
      <alignment vertical="center" wrapText="1"/>
    </xf>
    <xf numFmtId="0" fontId="77" fillId="0" borderId="5" xfId="0" applyFont="1" applyBorder="1" applyAlignment="1">
      <alignment horizontal="center"/>
    </xf>
    <xf numFmtId="0" fontId="77" fillId="0" borderId="66" xfId="0" applyFont="1" applyBorder="1" applyAlignment="1">
      <alignment horizontal="center"/>
    </xf>
    <xf numFmtId="0" fontId="72" fillId="0" borderId="19" xfId="0" applyFont="1" applyBorder="1" applyAlignment="1">
      <alignment horizontal="right"/>
    </xf>
    <xf numFmtId="0" fontId="72" fillId="0" borderId="12" xfId="0" quotePrefix="1" applyFont="1" applyBorder="1" applyAlignment="1">
      <alignment horizontal="left"/>
    </xf>
    <xf numFmtId="0" fontId="72" fillId="0" borderId="12" xfId="0" applyFont="1" applyBorder="1"/>
    <xf numFmtId="43" fontId="72" fillId="0" borderId="24" xfId="28" applyFont="1" applyBorder="1"/>
    <xf numFmtId="43" fontId="72" fillId="0" borderId="4" xfId="28" applyFont="1" applyBorder="1"/>
    <xf numFmtId="164" fontId="72" fillId="0" borderId="4" xfId="0" applyNumberFormat="1" applyFont="1" applyBorder="1"/>
    <xf numFmtId="164" fontId="73" fillId="0" borderId="0" xfId="0" applyNumberFormat="1" applyFont="1"/>
    <xf numFmtId="0" fontId="72" fillId="0" borderId="11" xfId="0" applyFont="1" applyBorder="1" applyAlignment="1">
      <alignment horizontal="right"/>
    </xf>
    <xf numFmtId="0" fontId="72" fillId="0" borderId="4" xfId="0" applyFont="1" applyBorder="1"/>
    <xf numFmtId="43" fontId="72" fillId="0" borderId="4" xfId="28" applyFont="1" applyBorder="1" applyAlignment="1">
      <alignment horizontal="right"/>
    </xf>
    <xf numFmtId="0" fontId="72" fillId="0" borderId="4" xfId="0" applyFont="1" applyBorder="1" applyAlignment="1">
      <alignment horizontal="left"/>
    </xf>
    <xf numFmtId="168" fontId="72" fillId="0" borderId="4" xfId="0" applyNumberFormat="1" applyFont="1" applyBorder="1" applyAlignment="1">
      <alignment horizontal="right"/>
    </xf>
    <xf numFmtId="0" fontId="72" fillId="0" borderId="38" xfId="0" applyFont="1" applyBorder="1" applyAlignment="1">
      <alignment horizontal="right"/>
    </xf>
    <xf numFmtId="168" fontId="72" fillId="0" borderId="4" xfId="0" applyNumberFormat="1" applyFont="1" applyBorder="1"/>
    <xf numFmtId="0" fontId="72" fillId="0" borderId="4" xfId="0" quotePrefix="1" applyFont="1" applyBorder="1" applyAlignment="1">
      <alignment horizontal="left"/>
    </xf>
    <xf numFmtId="0" fontId="72" fillId="0" borderId="21" xfId="0" applyFont="1" applyBorder="1" applyAlignment="1">
      <alignment horizontal="left"/>
    </xf>
    <xf numFmtId="0" fontId="72" fillId="0" borderId="21" xfId="0" applyFont="1" applyBorder="1"/>
    <xf numFmtId="0" fontId="72" fillId="0" borderId="39" xfId="0" applyFont="1" applyBorder="1" applyAlignment="1">
      <alignment horizontal="right"/>
    </xf>
    <xf numFmtId="41" fontId="72" fillId="0" borderId="4" xfId="0" applyNumberFormat="1" applyFont="1" applyBorder="1"/>
    <xf numFmtId="0" fontId="72" fillId="0" borderId="18" xfId="0" applyFont="1" applyBorder="1" applyAlignment="1">
      <alignment horizontal="right"/>
    </xf>
    <xf numFmtId="0" fontId="72" fillId="0" borderId="16" xfId="0" applyFont="1" applyBorder="1" applyAlignment="1">
      <alignment wrapText="1"/>
    </xf>
    <xf numFmtId="0" fontId="72" fillId="0" borderId="16" xfId="0" applyFont="1" applyBorder="1"/>
    <xf numFmtId="43" fontId="72" fillId="0" borderId="16" xfId="28" applyFont="1" applyBorder="1"/>
    <xf numFmtId="164" fontId="72" fillId="0" borderId="16" xfId="0" applyNumberFormat="1" applyFont="1" applyBorder="1"/>
    <xf numFmtId="2" fontId="72" fillId="0" borderId="16" xfId="0" applyNumberFormat="1" applyFont="1" applyBorder="1"/>
    <xf numFmtId="0" fontId="73" fillId="0" borderId="0" xfId="0" quotePrefix="1" applyFont="1" applyAlignment="1">
      <alignment horizontal="right"/>
    </xf>
    <xf numFmtId="0" fontId="75" fillId="0" borderId="0" xfId="21" applyFont="1">
      <alignment vertical="center"/>
    </xf>
    <xf numFmtId="43" fontId="73" fillId="0" borderId="0" xfId="0" applyNumberFormat="1" applyFont="1"/>
    <xf numFmtId="2" fontId="73" fillId="0" borderId="0" xfId="0" applyNumberFormat="1" applyFont="1"/>
    <xf numFmtId="0" fontId="70" fillId="0" borderId="0" xfId="21" applyFont="1">
      <alignment vertical="center"/>
    </xf>
    <xf numFmtId="0" fontId="73" fillId="0" borderId="0" xfId="21" applyFont="1">
      <alignment vertical="center"/>
    </xf>
    <xf numFmtId="0" fontId="73" fillId="0" borderId="0" xfId="0" applyFont="1" applyAlignment="1">
      <alignment horizontal="left"/>
    </xf>
    <xf numFmtId="0" fontId="75" fillId="0" borderId="0" xfId="0" applyFont="1" applyAlignment="1">
      <alignment horizontal="right" vertical="center"/>
    </xf>
    <xf numFmtId="0" fontId="73" fillId="0" borderId="5" xfId="0" applyFont="1" applyBorder="1" applyAlignment="1">
      <alignment horizontal="right"/>
    </xf>
    <xf numFmtId="0" fontId="80" fillId="0" borderId="0" xfId="0" applyFont="1" applyAlignment="1">
      <alignment horizontal="left"/>
    </xf>
    <xf numFmtId="0" fontId="81" fillId="0" borderId="0" xfId="0" applyFont="1"/>
    <xf numFmtId="0" fontId="72" fillId="0" borderId="0" xfId="0" quotePrefix="1" applyFont="1" applyAlignment="1">
      <alignment horizontal="left"/>
    </xf>
    <xf numFmtId="0" fontId="77" fillId="0" borderId="0" xfId="15" applyFont="1"/>
    <xf numFmtId="0" fontId="77" fillId="0" borderId="0" xfId="0" applyFont="1" applyAlignment="1">
      <alignment vertical="center"/>
    </xf>
    <xf numFmtId="0" fontId="77" fillId="0" borderId="20" xfId="0" applyFont="1" applyBorder="1" applyAlignment="1">
      <alignment horizontal="center"/>
    </xf>
    <xf numFmtId="164" fontId="72" fillId="0" borderId="24" xfId="0" applyNumberFormat="1" applyFont="1" applyBorder="1"/>
    <xf numFmtId="164" fontId="72" fillId="0" borderId="0" xfId="0" applyNumberFormat="1" applyFont="1"/>
    <xf numFmtId="41" fontId="72" fillId="0" borderId="16" xfId="0" applyNumberFormat="1" applyFont="1" applyBorder="1"/>
    <xf numFmtId="0" fontId="72" fillId="0" borderId="0" xfId="0" quotePrefix="1" applyFont="1" applyAlignment="1">
      <alignment horizontal="right"/>
    </xf>
    <xf numFmtId="0" fontId="77" fillId="0" borderId="0" xfId="21" applyFont="1">
      <alignment vertical="center"/>
    </xf>
    <xf numFmtId="2" fontId="72" fillId="0" borderId="0" xfId="0" applyNumberFormat="1" applyFont="1"/>
    <xf numFmtId="0" fontId="82" fillId="0" borderId="0" xfId="21" applyFont="1">
      <alignment vertical="center"/>
    </xf>
    <xf numFmtId="0" fontId="72" fillId="0" borderId="0" xfId="21" applyFont="1">
      <alignment vertical="center"/>
    </xf>
    <xf numFmtId="0" fontId="72" fillId="0" borderId="0" xfId="0" applyFont="1" applyAlignment="1">
      <alignment horizontal="left"/>
    </xf>
    <xf numFmtId="0" fontId="77" fillId="0" borderId="0" xfId="0" applyFont="1" applyAlignment="1">
      <alignment horizontal="right" vertical="center"/>
    </xf>
    <xf numFmtId="0" fontId="72" fillId="0" borderId="5" xfId="0" applyFont="1" applyBorder="1" applyAlignment="1">
      <alignment horizontal="right"/>
    </xf>
    <xf numFmtId="43" fontId="65" fillId="0" borderId="4" xfId="28" applyFont="1" applyBorder="1" applyAlignment="1">
      <alignment horizontal="left"/>
    </xf>
    <xf numFmtId="43" fontId="58" fillId="5" borderId="14" xfId="15" applyNumberFormat="1" applyFont="1" applyFill="1" applyBorder="1" applyAlignment="1">
      <alignment vertical="center"/>
    </xf>
    <xf numFmtId="169" fontId="58" fillId="5" borderId="14" xfId="15" applyNumberFormat="1" applyFont="1" applyFill="1" applyBorder="1" applyAlignment="1">
      <alignment vertical="center"/>
    </xf>
    <xf numFmtId="164" fontId="65" fillId="0" borderId="4" xfId="11" applyNumberFormat="1" applyFont="1" applyBorder="1" applyAlignment="1">
      <alignment horizontal="left"/>
    </xf>
    <xf numFmtId="43" fontId="58" fillId="5" borderId="0" xfId="15" applyNumberFormat="1" applyFont="1" applyFill="1" applyAlignment="1">
      <alignment vertical="center"/>
    </xf>
    <xf numFmtId="0" fontId="62" fillId="5" borderId="0" xfId="0" applyFont="1" applyFill="1" applyAlignment="1">
      <alignment horizontal="left"/>
    </xf>
    <xf numFmtId="0" fontId="37" fillId="0" borderId="0" xfId="0" applyFont="1" applyAlignment="1">
      <alignment wrapText="1"/>
    </xf>
    <xf numFmtId="0" fontId="58" fillId="5" borderId="0" xfId="0" applyFont="1" applyFill="1" applyAlignment="1">
      <alignment horizontal="left"/>
    </xf>
    <xf numFmtId="0" fontId="57" fillId="9" borderId="19" xfId="0" applyFont="1" applyFill="1" applyBorder="1" applyAlignment="1">
      <alignment horizontal="center" vertical="center" wrapText="1"/>
    </xf>
    <xf numFmtId="0" fontId="57" fillId="9" borderId="12" xfId="0" applyFont="1" applyFill="1" applyBorder="1" applyAlignment="1">
      <alignment horizontal="center" vertical="center" wrapText="1"/>
    </xf>
    <xf numFmtId="0" fontId="41" fillId="5" borderId="4" xfId="24" applyFont="1" applyFill="1" applyBorder="1" applyAlignment="1">
      <alignment horizontal="center" vertical="center"/>
    </xf>
    <xf numFmtId="164" fontId="37" fillId="5" borderId="4" xfId="24" applyNumberFormat="1" applyFont="1" applyFill="1" applyBorder="1" applyAlignment="1">
      <alignment horizontal="center" vertical="center" wrapText="1"/>
    </xf>
    <xf numFmtId="164" fontId="41" fillId="5" borderId="4" xfId="24" applyNumberFormat="1" applyFont="1" applyFill="1" applyBorder="1" applyAlignment="1">
      <alignment horizontal="center" vertical="center"/>
    </xf>
    <xf numFmtId="0" fontId="37" fillId="5" borderId="4" xfId="24" applyFont="1" applyFill="1" applyBorder="1" applyAlignment="1">
      <alignment horizontal="center" vertical="center"/>
    </xf>
    <xf numFmtId="164" fontId="41" fillId="5" borderId="4" xfId="24" quotePrefix="1" applyNumberFormat="1" applyFont="1" applyFill="1" applyBorder="1" applyAlignment="1">
      <alignment horizontal="center" vertical="center"/>
    </xf>
    <xf numFmtId="2" fontId="37" fillId="5" borderId="4" xfId="24" applyNumberFormat="1" applyFont="1" applyFill="1" applyBorder="1" applyAlignment="1">
      <alignment horizontal="left" vertical="center"/>
    </xf>
    <xf numFmtId="167" fontId="41" fillId="5" borderId="4" xfId="24" applyNumberFormat="1" applyFont="1" applyFill="1" applyBorder="1" applyAlignment="1">
      <alignment horizontal="left" vertical="center"/>
    </xf>
    <xf numFmtId="0" fontId="36" fillId="5" borderId="4" xfId="24" applyFont="1" applyFill="1" applyBorder="1" applyAlignment="1">
      <alignment horizontal="left" vertical="center"/>
    </xf>
    <xf numFmtId="2" fontId="36" fillId="5" borderId="4" xfId="24" applyNumberFormat="1" applyFont="1" applyFill="1" applyBorder="1" applyAlignment="1">
      <alignment horizontal="left" vertical="center"/>
    </xf>
    <xf numFmtId="164" fontId="36" fillId="5" borderId="4" xfId="24" applyNumberFormat="1" applyFont="1" applyFill="1" applyBorder="1" applyAlignment="1">
      <alignment horizontal="left" vertical="center"/>
    </xf>
    <xf numFmtId="2" fontId="39" fillId="5" borderId="4" xfId="24" applyNumberFormat="1" applyFont="1" applyFill="1" applyBorder="1" applyAlignment="1">
      <alignment horizontal="left" vertical="center"/>
    </xf>
    <xf numFmtId="2" fontId="11" fillId="5" borderId="0" xfId="11" applyNumberFormat="1" applyFont="1" applyFill="1"/>
    <xf numFmtId="0" fontId="37" fillId="0" borderId="0" xfId="0" applyFont="1" applyAlignment="1">
      <alignment wrapText="1"/>
    </xf>
    <xf numFmtId="0" fontId="11" fillId="5" borderId="0" xfId="11" applyFont="1" applyFill="1" applyAlignment="1">
      <alignment horizontal="center"/>
    </xf>
    <xf numFmtId="0" fontId="39" fillId="5" borderId="0" xfId="21" applyFont="1" applyFill="1" applyAlignment="1">
      <alignment horizontal="center" vertical="center"/>
    </xf>
    <xf numFmtId="0" fontId="37" fillId="5" borderId="0" xfId="11" applyFont="1" applyFill="1" applyAlignment="1">
      <alignment horizontal="center"/>
    </xf>
    <xf numFmtId="0" fontId="16" fillId="5" borderId="0" xfId="11" applyFont="1" applyFill="1" applyAlignment="1">
      <alignment horizontal="center"/>
    </xf>
    <xf numFmtId="0" fontId="39" fillId="5" borderId="0" xfId="11" applyFont="1" applyFill="1" applyAlignment="1">
      <alignment horizontal="center"/>
    </xf>
    <xf numFmtId="0" fontId="39" fillId="9" borderId="9" xfId="0" applyFont="1" applyFill="1" applyBorder="1" applyAlignment="1">
      <alignment horizontal="center" vertical="center"/>
    </xf>
    <xf numFmtId="43" fontId="37" fillId="0" borderId="4" xfId="0" applyNumberFormat="1" applyFont="1" applyFill="1" applyBorder="1" applyAlignment="1">
      <alignment horizontal="center"/>
    </xf>
    <xf numFmtId="0" fontId="57" fillId="5" borderId="14" xfId="15" applyFont="1" applyFill="1" applyBorder="1" applyAlignment="1">
      <alignment vertical="center"/>
    </xf>
    <xf numFmtId="0" fontId="37" fillId="5" borderId="42" xfId="0" applyFont="1" applyFill="1" applyBorder="1" applyAlignment="1">
      <alignment vertical="center"/>
    </xf>
    <xf numFmtId="0" fontId="37" fillId="5" borderId="12" xfId="0" applyNumberFormat="1" applyFont="1" applyFill="1" applyBorder="1" applyAlignment="1">
      <alignment horizontal="left" vertical="top" wrapText="1"/>
    </xf>
    <xf numFmtId="0" fontId="37" fillId="5" borderId="24" xfId="0" applyNumberFormat="1" applyFont="1" applyFill="1" applyBorder="1" applyAlignment="1">
      <alignment horizontal="left" vertical="top" wrapText="1"/>
    </xf>
    <xf numFmtId="0" fontId="37" fillId="5" borderId="9" xfId="0" applyNumberFormat="1" applyFont="1" applyFill="1" applyBorder="1" applyAlignment="1">
      <alignment horizontal="left" vertical="top" wrapText="1"/>
    </xf>
    <xf numFmtId="0" fontId="37" fillId="5" borderId="9" xfId="0" applyFont="1" applyFill="1" applyBorder="1"/>
    <xf numFmtId="0" fontId="37" fillId="5" borderId="4" xfId="0" applyNumberFormat="1" applyFont="1" applyFill="1" applyBorder="1" applyAlignment="1">
      <alignment horizontal="left" vertical="top" wrapText="1"/>
    </xf>
    <xf numFmtId="0" fontId="37" fillId="5" borderId="56" xfId="0" applyFont="1" applyFill="1" applyBorder="1"/>
    <xf numFmtId="43" fontId="37" fillId="5" borderId="4" xfId="0" applyNumberFormat="1" applyFont="1" applyFill="1" applyBorder="1"/>
    <xf numFmtId="43" fontId="37" fillId="0" borderId="4" xfId="0" applyNumberFormat="1" applyFont="1" applyFill="1" applyBorder="1" applyAlignment="1">
      <alignment horizontal="left" vertical="center"/>
    </xf>
    <xf numFmtId="0" fontId="11" fillId="5" borderId="4" xfId="11" applyFont="1" applyFill="1" applyBorder="1" applyAlignment="1">
      <alignment vertical="top"/>
    </xf>
    <xf numFmtId="0" fontId="39" fillId="9" borderId="4" xfId="0" applyFont="1" applyFill="1" applyBorder="1" applyAlignment="1">
      <alignment horizontal="center" vertical="center"/>
    </xf>
    <xf numFmtId="0" fontId="39" fillId="9" borderId="4" xfId="0" applyFont="1" applyFill="1" applyBorder="1" applyAlignment="1">
      <alignment horizontal="center" vertical="center"/>
    </xf>
    <xf numFmtId="0" fontId="39" fillId="9" borderId="4" xfId="0" applyNumberFormat="1" applyFont="1" applyFill="1" applyBorder="1" applyAlignment="1">
      <alignment horizontal="center" vertical="center" wrapText="1"/>
    </xf>
    <xf numFmtId="0" fontId="39" fillId="9" borderId="4" xfId="21" applyFont="1" applyFill="1" applyBorder="1" applyAlignment="1">
      <alignment horizontal="center" vertical="center"/>
    </xf>
    <xf numFmtId="0" fontId="58" fillId="5" borderId="0" xfId="0" applyFont="1" applyFill="1" applyAlignment="1">
      <alignment horizontal="left"/>
    </xf>
    <xf numFmtId="0" fontId="39" fillId="9" borderId="4" xfId="0" applyFont="1" applyFill="1" applyBorder="1" applyAlignment="1">
      <alignment horizontal="center" vertical="center"/>
    </xf>
    <xf numFmtId="0" fontId="39" fillId="9" borderId="17" xfId="0" applyFont="1" applyFill="1" applyBorder="1" applyAlignment="1">
      <alignment horizontal="center" vertical="center"/>
    </xf>
    <xf numFmtId="0" fontId="39" fillId="9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/>
    </xf>
    <xf numFmtId="0" fontId="4" fillId="5" borderId="30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 vertical="center"/>
    </xf>
    <xf numFmtId="164" fontId="37" fillId="10" borderId="4" xfId="0" applyNumberFormat="1" applyFont="1" applyFill="1" applyBorder="1" applyAlignment="1">
      <alignment horizontal="right" vertical="center"/>
    </xf>
    <xf numFmtId="164" fontId="37" fillId="10" borderId="4" xfId="0" applyNumberFormat="1" applyFont="1" applyFill="1" applyBorder="1" applyAlignment="1">
      <alignment vertical="center"/>
    </xf>
    <xf numFmtId="164" fontId="37" fillId="10" borderId="16" xfId="0" applyNumberFormat="1" applyFont="1" applyFill="1" applyBorder="1" applyAlignment="1">
      <alignment horizontal="right"/>
    </xf>
    <xf numFmtId="164" fontId="37" fillId="10" borderId="16" xfId="0" applyNumberFormat="1" applyFont="1" applyFill="1" applyBorder="1"/>
    <xf numFmtId="2" fontId="39" fillId="10" borderId="28" xfId="0" applyNumberFormat="1" applyFont="1" applyFill="1" applyBorder="1" applyAlignment="1">
      <alignment horizontal="right"/>
    </xf>
    <xf numFmtId="164" fontId="37" fillId="10" borderId="28" xfId="0" applyNumberFormat="1" applyFont="1" applyFill="1" applyBorder="1"/>
    <xf numFmtId="0" fontId="37" fillId="10" borderId="28" xfId="0" applyFont="1" applyFill="1" applyBorder="1"/>
    <xf numFmtId="164" fontId="39" fillId="10" borderId="28" xfId="0" applyNumberFormat="1" applyFont="1" applyFill="1" applyBorder="1" applyAlignment="1">
      <alignment horizontal="right"/>
    </xf>
    <xf numFmtId="0" fontId="39" fillId="10" borderId="16" xfId="0" applyFont="1" applyFill="1" applyBorder="1"/>
    <xf numFmtId="0" fontId="28" fillId="5" borderId="0" xfId="0" applyFont="1" applyFill="1" applyAlignment="1">
      <alignment wrapText="1"/>
    </xf>
    <xf numFmtId="0" fontId="2" fillId="5" borderId="0" xfId="11" applyFont="1" applyFill="1" applyAlignment="1">
      <alignment horizontal="centerContinuous"/>
    </xf>
    <xf numFmtId="0" fontId="34" fillId="5" borderId="0" xfId="11" applyFont="1" applyFill="1" applyAlignment="1">
      <alignment horizontal="left"/>
    </xf>
    <xf numFmtId="0" fontId="39" fillId="5" borderId="0" xfId="11" applyFont="1" applyFill="1" applyAlignment="1">
      <alignment horizontal="right"/>
    </xf>
    <xf numFmtId="0" fontId="2" fillId="5" borderId="0" xfId="11" applyFont="1" applyFill="1" applyAlignment="1">
      <alignment vertical="top"/>
    </xf>
    <xf numFmtId="0" fontId="3" fillId="5" borderId="0" xfId="11" applyFont="1" applyFill="1"/>
    <xf numFmtId="164" fontId="37" fillId="5" borderId="4" xfId="11" applyNumberFormat="1" applyFont="1" applyFill="1" applyBorder="1"/>
    <xf numFmtId="2" fontId="37" fillId="5" borderId="4" xfId="11" applyNumberFormat="1" applyFont="1" applyFill="1" applyBorder="1"/>
    <xf numFmtId="0" fontId="37" fillId="5" borderId="4" xfId="11" applyFont="1" applyFill="1" applyBorder="1" applyAlignment="1">
      <alignment vertical="top" wrapText="1"/>
    </xf>
    <xf numFmtId="0" fontId="2" fillId="5" borderId="0" xfId="11" applyFont="1" applyFill="1" applyAlignment="1">
      <alignment horizontal="right"/>
    </xf>
    <xf numFmtId="167" fontId="37" fillId="5" borderId="4" xfId="11" applyNumberFormat="1" applyFont="1" applyFill="1" applyBorder="1"/>
    <xf numFmtId="164" fontId="39" fillId="5" borderId="16" xfId="11" applyNumberFormat="1" applyFont="1" applyFill="1" applyBorder="1"/>
    <xf numFmtId="2" fontId="39" fillId="5" borderId="16" xfId="11" applyNumberFormat="1" applyFont="1" applyFill="1" applyBorder="1"/>
    <xf numFmtId="0" fontId="39" fillId="5" borderId="0" xfId="11" applyFont="1" applyFill="1" applyAlignment="1">
      <alignment vertical="top"/>
    </xf>
    <xf numFmtId="0" fontId="37" fillId="5" borderId="0" xfId="11" applyFont="1" applyFill="1" applyAlignment="1">
      <alignment vertical="top"/>
    </xf>
    <xf numFmtId="0" fontId="36" fillId="5" borderId="0" xfId="11" applyFont="1" applyFill="1"/>
    <xf numFmtId="0" fontId="41" fillId="5" borderId="0" xfId="11" applyFont="1" applyFill="1"/>
    <xf numFmtId="0" fontId="33" fillId="5" borderId="0" xfId="11" applyFont="1" applyFill="1" applyAlignment="1">
      <alignment horizontal="left"/>
    </xf>
    <xf numFmtId="0" fontId="39" fillId="5" borderId="0" xfId="11" applyFont="1" applyFill="1"/>
    <xf numFmtId="2" fontId="3" fillId="5" borderId="0" xfId="11" applyNumberFormat="1" applyFont="1" applyFill="1"/>
    <xf numFmtId="0" fontId="16" fillId="4" borderId="0" xfId="11" applyFont="1" applyFill="1"/>
    <xf numFmtId="0" fontId="16" fillId="4" borderId="0" xfId="11" applyFont="1" applyFill="1" applyAlignment="1">
      <alignment horizontal="left"/>
    </xf>
    <xf numFmtId="0" fontId="16" fillId="0" borderId="0" xfId="11" applyFont="1" applyAlignment="1">
      <alignment horizontal="left"/>
    </xf>
    <xf numFmtId="0" fontId="4" fillId="0" borderId="0" xfId="0" applyFont="1" applyAlignment="1">
      <alignment vertical="center"/>
    </xf>
    <xf numFmtId="0" fontId="16" fillId="4" borderId="0" xfId="11" applyFont="1" applyFill="1" applyAlignment="1">
      <alignment vertical="top"/>
    </xf>
    <xf numFmtId="0" fontId="16" fillId="4" borderId="0" xfId="11" applyFont="1" applyFill="1" applyAlignment="1">
      <alignment horizontal="left" vertical="top"/>
    </xf>
    <xf numFmtId="0" fontId="16" fillId="0" borderId="0" xfId="11" applyFont="1" applyAlignment="1">
      <alignment horizontal="left" vertical="top"/>
    </xf>
    <xf numFmtId="0" fontId="4" fillId="0" borderId="2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1" fillId="0" borderId="0" xfId="11" applyFont="1" applyAlignment="1">
      <alignment horizontal="left"/>
    </xf>
    <xf numFmtId="0" fontId="39" fillId="5" borderId="0" xfId="11" applyFont="1" applyFill="1" applyAlignment="1">
      <alignment horizontal="left" vertical="top"/>
    </xf>
    <xf numFmtId="0" fontId="39" fillId="0" borderId="0" xfId="11" applyFont="1" applyAlignment="1">
      <alignment horizontal="left" vertical="top"/>
    </xf>
    <xf numFmtId="164" fontId="37" fillId="5" borderId="4" xfId="21" applyNumberFormat="1" applyFont="1" applyFill="1" applyBorder="1" applyAlignment="1">
      <alignment horizontal="center" vertical="center"/>
    </xf>
    <xf numFmtId="164" fontId="37" fillId="5" borderId="4" xfId="21" applyNumberFormat="1" applyFont="1" applyFill="1" applyBorder="1" applyAlignment="1">
      <alignment horizontal="left" vertical="center"/>
    </xf>
    <xf numFmtId="164" fontId="37" fillId="5" borderId="8" xfId="21" applyNumberFormat="1" applyFont="1" applyFill="1" applyBorder="1" applyAlignment="1">
      <alignment horizontal="left" vertical="center"/>
    </xf>
    <xf numFmtId="164" fontId="39" fillId="5" borderId="4" xfId="21" applyNumberFormat="1" applyFont="1" applyFill="1" applyBorder="1">
      <alignment vertical="center"/>
    </xf>
    <xf numFmtId="164" fontId="39" fillId="5" borderId="4" xfId="21" applyNumberFormat="1" applyFont="1" applyFill="1" applyBorder="1" applyAlignment="1">
      <alignment horizontal="left" vertical="center"/>
    </xf>
    <xf numFmtId="0" fontId="9" fillId="0" borderId="0" xfId="23" applyFill="1"/>
    <xf numFmtId="0" fontId="9" fillId="0" borderId="0" xfId="23" applyFont="1" applyFill="1"/>
    <xf numFmtId="0" fontId="10" fillId="0" borderId="0" xfId="23" applyFont="1" applyFill="1" applyAlignment="1">
      <alignment vertical="top"/>
    </xf>
    <xf numFmtId="0" fontId="31" fillId="0" borderId="0" xfId="23" applyFont="1" applyFill="1"/>
    <xf numFmtId="0" fontId="4" fillId="0" borderId="0" xfId="23" applyFont="1" applyFill="1" applyBorder="1" applyAlignment="1">
      <alignment horizontal="center" vertical="top"/>
    </xf>
    <xf numFmtId="0" fontId="37" fillId="0" borderId="0" xfId="0" applyFont="1" applyFill="1"/>
    <xf numFmtId="0" fontId="57" fillId="0" borderId="41" xfId="21" applyFont="1" applyFill="1" applyBorder="1" applyAlignment="1">
      <alignment horizontal="center" vertical="center" wrapText="1"/>
    </xf>
    <xf numFmtId="0" fontId="39" fillId="0" borderId="4" xfId="23" applyFont="1" applyFill="1" applyBorder="1" applyAlignment="1">
      <alignment horizontal="center"/>
    </xf>
    <xf numFmtId="0" fontId="58" fillId="0" borderId="23" xfId="0" applyFont="1" applyFill="1" applyBorder="1" applyAlignment="1">
      <alignment horizontal="center"/>
    </xf>
    <xf numFmtId="0" fontId="57" fillId="0" borderId="24" xfId="0" applyFont="1" applyFill="1" applyBorder="1" applyAlignment="1"/>
    <xf numFmtId="43" fontId="57" fillId="0" borderId="24" xfId="28" applyFont="1" applyFill="1" applyBorder="1" applyAlignment="1"/>
    <xf numFmtId="2" fontId="37" fillId="0" borderId="24" xfId="23" applyNumberFormat="1" applyFont="1" applyFill="1" applyBorder="1"/>
    <xf numFmtId="0" fontId="37" fillId="0" borderId="26" xfId="23" applyFont="1" applyFill="1" applyBorder="1"/>
    <xf numFmtId="9" fontId="57" fillId="0" borderId="24" xfId="0" applyNumberFormat="1" applyFont="1" applyFill="1" applyBorder="1" applyAlignment="1">
      <alignment vertical="top"/>
    </xf>
    <xf numFmtId="2" fontId="57" fillId="0" borderId="24" xfId="0" applyNumberFormat="1" applyFont="1" applyFill="1" applyBorder="1" applyAlignment="1"/>
    <xf numFmtId="0" fontId="58" fillId="0" borderId="4" xfId="0" applyFont="1" applyFill="1" applyBorder="1" applyAlignment="1">
      <alignment wrapText="1"/>
    </xf>
    <xf numFmtId="43" fontId="58" fillId="0" borderId="24" xfId="28" applyFont="1" applyFill="1" applyBorder="1" applyAlignment="1">
      <alignment wrapText="1"/>
    </xf>
    <xf numFmtId="0" fontId="58" fillId="0" borderId="4" xfId="0" applyFont="1" applyFill="1" applyBorder="1"/>
    <xf numFmtId="0" fontId="9" fillId="0" borderId="0" xfId="23" applyFill="1" applyAlignment="1">
      <alignment horizontal="center" vertical="center"/>
    </xf>
    <xf numFmtId="0" fontId="37" fillId="0" borderId="24" xfId="23" applyFont="1" applyFill="1" applyBorder="1"/>
    <xf numFmtId="0" fontId="37" fillId="0" borderId="18" xfId="23" applyFont="1" applyFill="1" applyBorder="1"/>
    <xf numFmtId="0" fontId="37" fillId="0" borderId="16" xfId="23" applyFont="1" applyFill="1" applyBorder="1"/>
    <xf numFmtId="0" fontId="37" fillId="0" borderId="17" xfId="23" applyFont="1" applyFill="1" applyBorder="1"/>
    <xf numFmtId="0" fontId="57" fillId="0" borderId="4" xfId="15" applyFont="1" applyFill="1" applyBorder="1" applyAlignment="1">
      <alignment horizontal="center" vertical="center"/>
    </xf>
    <xf numFmtId="0" fontId="77" fillId="0" borderId="28" xfId="0" applyFont="1" applyFill="1" applyBorder="1" applyAlignment="1">
      <alignment horizontal="center" vertical="center" wrapText="1"/>
    </xf>
    <xf numFmtId="0" fontId="29" fillId="5" borderId="0" xfId="0" applyFont="1" applyFill="1" applyAlignment="1">
      <alignment horizontal="right"/>
    </xf>
    <xf numFmtId="0" fontId="37" fillId="0" borderId="0" xfId="21" applyFont="1" applyFill="1">
      <alignment vertical="center"/>
    </xf>
    <xf numFmtId="0" fontId="37" fillId="0" borderId="0" xfId="11" applyFont="1" applyFill="1" applyBorder="1"/>
    <xf numFmtId="0" fontId="39" fillId="0" borderId="0" xfId="11" applyFont="1" applyFill="1" applyBorder="1" applyAlignment="1">
      <alignment horizontal="centerContinuous" vertical="top"/>
    </xf>
    <xf numFmtId="0" fontId="37" fillId="0" borderId="0" xfId="11" applyFont="1" applyFill="1" applyBorder="1" applyAlignment="1">
      <alignment horizontal="centerContinuous"/>
    </xf>
    <xf numFmtId="0" fontId="58" fillId="0" borderId="0" xfId="0" applyFont="1" applyFill="1"/>
    <xf numFmtId="0" fontId="39" fillId="0" borderId="12" xfId="21" applyFont="1" applyFill="1" applyBorder="1" applyAlignment="1">
      <alignment horizontal="center" vertical="center" wrapText="1"/>
    </xf>
    <xf numFmtId="0" fontId="57" fillId="0" borderId="15" xfId="18" applyFont="1" applyFill="1" applyBorder="1" applyAlignment="1">
      <alignment horizontal="center" vertical="center"/>
    </xf>
    <xf numFmtId="0" fontId="39" fillId="0" borderId="4" xfId="21" applyFont="1" applyFill="1" applyBorder="1" applyAlignment="1">
      <alignment horizontal="center" vertical="center" wrapText="1"/>
    </xf>
    <xf numFmtId="0" fontId="57" fillId="0" borderId="14" xfId="18" applyFont="1" applyFill="1" applyBorder="1" applyAlignment="1">
      <alignment horizontal="center" vertical="center"/>
    </xf>
    <xf numFmtId="0" fontId="57" fillId="0" borderId="8" xfId="18" applyFont="1" applyFill="1" applyBorder="1" applyAlignment="1">
      <alignment horizontal="center" vertical="center"/>
    </xf>
    <xf numFmtId="0" fontId="39" fillId="0" borderId="11" xfId="21" applyFont="1" applyFill="1" applyBorder="1" applyAlignment="1">
      <alignment horizontal="center" vertical="center"/>
    </xf>
    <xf numFmtId="0" fontId="39" fillId="0" borderId="4" xfId="21" applyFont="1" applyFill="1" applyBorder="1" applyAlignment="1">
      <alignment horizontal="center" vertical="center"/>
    </xf>
    <xf numFmtId="0" fontId="57" fillId="0" borderId="4" xfId="18" applyFont="1" applyFill="1" applyBorder="1" applyAlignment="1">
      <alignment horizontal="center" vertical="center"/>
    </xf>
    <xf numFmtId="0" fontId="37" fillId="0" borderId="11" xfId="21" applyFont="1" applyFill="1" applyBorder="1" applyAlignment="1">
      <alignment vertical="center"/>
    </xf>
    <xf numFmtId="0" fontId="37" fillId="0" borderId="4" xfId="21" applyFont="1" applyFill="1" applyBorder="1" applyAlignment="1">
      <alignment vertical="center"/>
    </xf>
    <xf numFmtId="0" fontId="37" fillId="0" borderId="4" xfId="21" applyFont="1" applyFill="1" applyBorder="1" applyAlignment="1">
      <alignment horizontal="center" vertical="center"/>
    </xf>
    <xf numFmtId="2" fontId="37" fillId="0" borderId="4" xfId="21" applyNumberFormat="1" applyFont="1" applyFill="1" applyBorder="1" applyAlignment="1">
      <alignment vertical="center"/>
    </xf>
    <xf numFmtId="0" fontId="39" fillId="0" borderId="11" xfId="21" applyFont="1" applyFill="1" applyBorder="1" applyAlignment="1">
      <alignment vertical="center"/>
    </xf>
    <xf numFmtId="0" fontId="39" fillId="0" borderId="4" xfId="21" applyFont="1" applyFill="1" applyBorder="1" applyAlignment="1">
      <alignment vertical="center"/>
    </xf>
    <xf numFmtId="2" fontId="39" fillId="0" borderId="4" xfId="21" applyNumberFormat="1" applyFont="1" applyFill="1" applyBorder="1" applyAlignment="1">
      <alignment vertical="center"/>
    </xf>
    <xf numFmtId="0" fontId="39" fillId="0" borderId="4" xfId="21" applyFont="1" applyFill="1" applyBorder="1">
      <alignment vertical="center"/>
    </xf>
    <xf numFmtId="0" fontId="37" fillId="0" borderId="0" xfId="21" quotePrefix="1" applyFont="1" applyFill="1">
      <alignment vertical="center"/>
    </xf>
    <xf numFmtId="2" fontId="37" fillId="0" borderId="0" xfId="21" applyNumberFormat="1" applyFont="1" applyFill="1">
      <alignment vertical="center"/>
    </xf>
    <xf numFmtId="0" fontId="58" fillId="0" borderId="0" xfId="0" quotePrefix="1" applyFont="1" applyFill="1" applyAlignment="1">
      <alignment horizontal="right"/>
    </xf>
    <xf numFmtId="0" fontId="59" fillId="0" borderId="20" xfId="0" applyFont="1" applyFill="1" applyBorder="1" applyAlignment="1">
      <alignment vertical="center"/>
    </xf>
    <xf numFmtId="0" fontId="59" fillId="0" borderId="0" xfId="0" applyFont="1" applyFill="1" applyAlignment="1">
      <alignment vertical="center"/>
    </xf>
    <xf numFmtId="0" fontId="60" fillId="0" borderId="0" xfId="0" quotePrefix="1" applyFont="1" applyFill="1" applyAlignment="1">
      <alignment horizontal="left"/>
    </xf>
    <xf numFmtId="0" fontId="59" fillId="0" borderId="20" xfId="0" applyFont="1" applyFill="1" applyBorder="1"/>
    <xf numFmtId="0" fontId="59" fillId="0" borderId="0" xfId="0" applyFont="1" applyFill="1"/>
    <xf numFmtId="0" fontId="58" fillId="0" borderId="0" xfId="0" applyFont="1" applyFill="1" applyAlignment="1">
      <alignment horizontal="right"/>
    </xf>
    <xf numFmtId="0" fontId="61" fillId="0" borderId="0" xfId="0" applyFont="1" applyFill="1"/>
    <xf numFmtId="0" fontId="62" fillId="0" borderId="0" xfId="0" applyFont="1" applyFill="1"/>
    <xf numFmtId="0" fontId="62" fillId="0" borderId="0" xfId="0" applyFont="1" applyFill="1" applyAlignment="1">
      <alignment horizontal="left"/>
    </xf>
    <xf numFmtId="0" fontId="57" fillId="0" borderId="0" xfId="15" applyFont="1" applyFill="1" applyAlignment="1">
      <alignment horizontal="left"/>
    </xf>
    <xf numFmtId="0" fontId="61" fillId="0" borderId="0" xfId="21" applyFont="1" applyFill="1" applyAlignment="1">
      <alignment horizontal="left" vertical="center"/>
    </xf>
    <xf numFmtId="0" fontId="57" fillId="0" borderId="19" xfId="0" applyFont="1" applyFill="1" applyBorder="1" applyAlignment="1">
      <alignment horizontal="center" vertical="center" wrapText="1"/>
    </xf>
    <xf numFmtId="0" fontId="57" fillId="0" borderId="12" xfId="0" applyFont="1" applyFill="1" applyBorder="1" applyAlignment="1">
      <alignment horizontal="center" vertical="center" wrapText="1"/>
    </xf>
    <xf numFmtId="0" fontId="57" fillId="0" borderId="15" xfId="0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58" fillId="0" borderId="18" xfId="0" applyFont="1" applyFill="1" applyBorder="1" applyAlignment="1">
      <alignment horizontal="right" vertical="center"/>
    </xf>
    <xf numFmtId="0" fontId="58" fillId="0" borderId="16" xfId="0" applyFont="1" applyFill="1" applyBorder="1" applyAlignment="1">
      <alignment horizontal="center" vertical="center"/>
    </xf>
    <xf numFmtId="0" fontId="58" fillId="0" borderId="16" xfId="0" quotePrefix="1" applyFont="1" applyFill="1" applyBorder="1" applyAlignment="1">
      <alignment horizontal="center" vertical="center"/>
    </xf>
    <xf numFmtId="0" fontId="58" fillId="0" borderId="17" xfId="0" applyFont="1" applyFill="1" applyBorder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0" fontId="57" fillId="0" borderId="9" xfId="0" applyFont="1" applyFill="1" applyBorder="1" applyAlignment="1">
      <alignment horizontal="right"/>
    </xf>
    <xf numFmtId="0" fontId="57" fillId="0" borderId="9" xfId="0" applyFont="1" applyFill="1" applyBorder="1" applyAlignment="1">
      <alignment horizontal="center"/>
    </xf>
    <xf numFmtId="0" fontId="57" fillId="0" borderId="0" xfId="0" applyFont="1" applyFill="1" applyAlignment="1">
      <alignment horizontal="center" vertical="center"/>
    </xf>
    <xf numFmtId="0" fontId="62" fillId="0" borderId="0" xfId="0" applyFont="1" applyFill="1" applyAlignment="1">
      <alignment horizontal="center"/>
    </xf>
    <xf numFmtId="0" fontId="58" fillId="0" borderId="19" xfId="0" applyFont="1" applyFill="1" applyBorder="1" applyAlignment="1">
      <alignment horizontal="right"/>
    </xf>
    <xf numFmtId="0" fontId="57" fillId="0" borderId="12" xfId="0" quotePrefix="1" applyFont="1" applyFill="1" applyBorder="1" applyAlignment="1">
      <alignment horizontal="left"/>
    </xf>
    <xf numFmtId="0" fontId="57" fillId="0" borderId="12" xfId="0" applyFont="1" applyFill="1" applyBorder="1"/>
    <xf numFmtId="0" fontId="58" fillId="0" borderId="12" xfId="0" applyFont="1" applyFill="1" applyBorder="1"/>
    <xf numFmtId="0" fontId="58" fillId="0" borderId="15" xfId="0" applyFont="1" applyFill="1" applyBorder="1"/>
    <xf numFmtId="0" fontId="58" fillId="0" borderId="11" xfId="0" applyFont="1" applyFill="1" applyBorder="1" applyAlignment="1">
      <alignment horizontal="right"/>
    </xf>
    <xf numFmtId="0" fontId="57" fillId="0" borderId="4" xfId="0" quotePrefix="1" applyFont="1" applyFill="1" applyBorder="1" applyAlignment="1">
      <alignment horizontal="left"/>
    </xf>
    <xf numFmtId="0" fontId="57" fillId="0" borderId="4" xfId="0" applyFont="1" applyFill="1" applyBorder="1"/>
    <xf numFmtId="0" fontId="58" fillId="0" borderId="8" xfId="0" applyFont="1" applyFill="1" applyBorder="1"/>
    <xf numFmtId="0" fontId="57" fillId="0" borderId="4" xfId="0" applyFont="1" applyFill="1" applyBorder="1" applyAlignment="1">
      <alignment horizontal="left"/>
    </xf>
    <xf numFmtId="0" fontId="58" fillId="0" borderId="4" xfId="0" quotePrefix="1" applyFont="1" applyFill="1" applyBorder="1" applyAlignment="1">
      <alignment horizontal="left"/>
    </xf>
    <xf numFmtId="0" fontId="58" fillId="0" borderId="4" xfId="0" quotePrefix="1" applyFont="1" applyFill="1" applyBorder="1" applyAlignment="1">
      <alignment horizontal="center"/>
    </xf>
    <xf numFmtId="2" fontId="58" fillId="0" borderId="4" xfId="0" applyNumberFormat="1" applyFont="1" applyFill="1" applyBorder="1"/>
    <xf numFmtId="0" fontId="58" fillId="0" borderId="8" xfId="0" applyFont="1" applyFill="1" applyBorder="1" applyAlignment="1">
      <alignment wrapText="1"/>
    </xf>
    <xf numFmtId="0" fontId="58" fillId="0" borderId="4" xfId="0" applyFont="1" applyFill="1" applyBorder="1" applyAlignment="1">
      <alignment horizontal="left"/>
    </xf>
    <xf numFmtId="0" fontId="58" fillId="0" borderId="4" xfId="0" applyFont="1" applyFill="1" applyBorder="1" applyAlignment="1">
      <alignment horizontal="center"/>
    </xf>
    <xf numFmtId="0" fontId="37" fillId="0" borderId="11" xfId="0" applyFont="1" applyFill="1" applyBorder="1" applyAlignment="1">
      <alignment horizontal="right"/>
    </xf>
    <xf numFmtId="0" fontId="39" fillId="0" borderId="4" xfId="0" applyFont="1" applyFill="1" applyBorder="1" applyAlignment="1">
      <alignment horizontal="left"/>
    </xf>
    <xf numFmtId="0" fontId="57" fillId="0" borderId="11" xfId="0" applyFont="1" applyFill="1" applyBorder="1" applyAlignment="1">
      <alignment horizontal="right"/>
    </xf>
    <xf numFmtId="0" fontId="39" fillId="0" borderId="4" xfId="0" applyFont="1" applyFill="1" applyBorder="1" applyAlignment="1">
      <alignment vertical="top" wrapText="1"/>
    </xf>
    <xf numFmtId="0" fontId="37" fillId="0" borderId="4" xfId="0" applyFont="1" applyFill="1" applyBorder="1" applyAlignment="1">
      <alignment horizontal="left" vertical="top" wrapText="1"/>
    </xf>
    <xf numFmtId="0" fontId="37" fillId="0" borderId="4" xfId="0" applyFont="1" applyFill="1" applyBorder="1" applyAlignment="1">
      <alignment horizontal="left" vertical="top"/>
    </xf>
    <xf numFmtId="0" fontId="39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vertical="center"/>
    </xf>
    <xf numFmtId="2" fontId="58" fillId="0" borderId="4" xfId="0" quotePrefix="1" applyNumberFormat="1" applyFont="1" applyFill="1" applyBorder="1" applyAlignment="1">
      <alignment horizontal="right"/>
    </xf>
    <xf numFmtId="0" fontId="58" fillId="0" borderId="4" xfId="0" quotePrefix="1" applyFont="1" applyFill="1" applyBorder="1" applyAlignment="1">
      <alignment horizontal="right"/>
    </xf>
    <xf numFmtId="2" fontId="57" fillId="0" borderId="4" xfId="0" quotePrefix="1" applyNumberFormat="1" applyFont="1" applyFill="1" applyBorder="1" applyAlignment="1">
      <alignment horizontal="right"/>
    </xf>
    <xf numFmtId="0" fontId="58" fillId="0" borderId="18" xfId="0" applyFont="1" applyFill="1" applyBorder="1" applyAlignment="1">
      <alignment horizontal="right"/>
    </xf>
    <xf numFmtId="0" fontId="58" fillId="0" borderId="16" xfId="0" applyFont="1" applyFill="1" applyBorder="1"/>
    <xf numFmtId="0" fontId="58" fillId="0" borderId="16" xfId="0" applyFont="1" applyFill="1" applyBorder="1" applyAlignment="1">
      <alignment horizontal="right"/>
    </xf>
    <xf numFmtId="0" fontId="58" fillId="0" borderId="17" xfId="0" applyFont="1" applyFill="1" applyBorder="1"/>
    <xf numFmtId="0" fontId="60" fillId="0" borderId="0" xfId="0" applyFont="1" applyFill="1" applyAlignment="1">
      <alignment horizontal="left"/>
    </xf>
    <xf numFmtId="0" fontId="58" fillId="0" borderId="0" xfId="0" applyFont="1" applyFill="1" applyAlignment="1">
      <alignment horizontal="left"/>
    </xf>
    <xf numFmtId="0" fontId="52" fillId="0" borderId="0" xfId="0" applyFont="1" applyFill="1" applyAlignment="1">
      <alignment horizontal="left"/>
    </xf>
    <xf numFmtId="0" fontId="52" fillId="0" borderId="0" xfId="0" applyFont="1" applyFill="1"/>
    <xf numFmtId="0" fontId="54" fillId="0" borderId="0" xfId="0" applyFont="1" applyFill="1"/>
    <xf numFmtId="43" fontId="15" fillId="0" borderId="24" xfId="28" applyFont="1" applyFill="1" applyBorder="1"/>
    <xf numFmtId="0" fontId="25" fillId="5" borderId="4" xfId="11" applyFont="1" applyFill="1" applyBorder="1" applyAlignment="1">
      <alignment horizontal="left" vertical="top"/>
    </xf>
    <xf numFmtId="0" fontId="25" fillId="5" borderId="4" xfId="11" applyFont="1" applyFill="1" applyBorder="1" applyAlignment="1">
      <alignment horizontal="center" vertical="top"/>
    </xf>
    <xf numFmtId="0" fontId="58" fillId="0" borderId="0" xfId="11" applyFont="1" applyFill="1" applyBorder="1"/>
    <xf numFmtId="0" fontId="57" fillId="0" borderId="0" xfId="11" applyFont="1" applyFill="1" applyBorder="1" applyAlignment="1">
      <alignment horizontal="centerContinuous"/>
    </xf>
    <xf numFmtId="0" fontId="58" fillId="0" borderId="0" xfId="11" applyFont="1" applyFill="1" applyBorder="1" applyAlignment="1">
      <alignment horizontal="center"/>
    </xf>
    <xf numFmtId="0" fontId="47" fillId="0" borderId="0" xfId="11" applyFont="1" applyFill="1" applyBorder="1"/>
    <xf numFmtId="0" fontId="57" fillId="0" borderId="0" xfId="11" applyFont="1" applyFill="1" applyBorder="1" applyAlignment="1">
      <alignment horizontal="centerContinuous" vertical="top"/>
    </xf>
    <xf numFmtId="0" fontId="58" fillId="0" borderId="0" xfId="11" applyFont="1" applyFill="1" applyBorder="1" applyAlignment="1">
      <alignment horizontal="centerContinuous"/>
    </xf>
    <xf numFmtId="0" fontId="57" fillId="0" borderId="0" xfId="11" applyFont="1" applyFill="1" applyBorder="1" applyAlignment="1">
      <alignment horizontal="center"/>
    </xf>
    <xf numFmtId="0" fontId="57" fillId="0" borderId="0" xfId="11" applyFont="1" applyFill="1" applyBorder="1"/>
    <xf numFmtId="0" fontId="57" fillId="0" borderId="0" xfId="11" applyFont="1" applyFill="1" applyBorder="1" applyAlignment="1">
      <alignment horizontal="left"/>
    </xf>
    <xf numFmtId="0" fontId="57" fillId="0" borderId="0" xfId="11" applyFont="1" applyFill="1" applyBorder="1" applyAlignment="1">
      <alignment horizontal="right"/>
    </xf>
    <xf numFmtId="0" fontId="58" fillId="0" borderId="0" xfId="11" applyFont="1" applyFill="1" applyBorder="1" applyAlignment="1"/>
    <xf numFmtId="0" fontId="39" fillId="0" borderId="13" xfId="0" applyFont="1" applyFill="1" applyBorder="1" applyAlignment="1">
      <alignment horizontal="center" vertical="center" wrapText="1"/>
    </xf>
    <xf numFmtId="0" fontId="47" fillId="0" borderId="0" xfId="11" applyFont="1" applyFill="1" applyBorder="1" applyAlignment="1"/>
    <xf numFmtId="0" fontId="58" fillId="0" borderId="0" xfId="11" applyFont="1" applyFill="1" applyBorder="1" applyAlignment="1">
      <alignment vertical="top"/>
    </xf>
    <xf numFmtId="0" fontId="47" fillId="0" borderId="0" xfId="11" applyFont="1" applyFill="1" applyBorder="1" applyAlignment="1">
      <alignment vertical="top"/>
    </xf>
    <xf numFmtId="0" fontId="57" fillId="0" borderId="39" xfId="11" applyFont="1" applyFill="1" applyBorder="1" applyAlignment="1">
      <alignment horizontal="center" vertical="center" wrapText="1"/>
    </xf>
    <xf numFmtId="0" fontId="57" fillId="0" borderId="21" xfId="11" applyFont="1" applyFill="1" applyBorder="1" applyAlignment="1">
      <alignment horizontal="center" vertical="center"/>
    </xf>
    <xf numFmtId="0" fontId="58" fillId="0" borderId="19" xfId="11" applyFont="1" applyFill="1" applyBorder="1" applyAlignment="1">
      <alignment horizontal="center" vertical="center"/>
    </xf>
    <xf numFmtId="0" fontId="58" fillId="0" borderId="12" xfId="11" applyFont="1" applyFill="1" applyBorder="1" applyAlignment="1" applyProtection="1">
      <alignment horizontal="left" vertical="center"/>
    </xf>
    <xf numFmtId="0" fontId="58" fillId="0" borderId="12" xfId="11" applyFont="1" applyFill="1" applyBorder="1" applyAlignment="1" applyProtection="1">
      <alignment horizontal="center"/>
    </xf>
    <xf numFmtId="0" fontId="58" fillId="0" borderId="12" xfId="21" applyFont="1" applyFill="1" applyBorder="1">
      <alignment vertical="center"/>
    </xf>
    <xf numFmtId="0" fontId="58" fillId="0" borderId="15" xfId="21" applyFont="1" applyFill="1" applyBorder="1">
      <alignment vertical="center"/>
    </xf>
    <xf numFmtId="0" fontId="48" fillId="0" borderId="0" xfId="11" applyFont="1" applyFill="1" applyBorder="1"/>
    <xf numFmtId="0" fontId="58" fillId="0" borderId="11" xfId="11" applyFont="1" applyFill="1" applyBorder="1" applyAlignment="1">
      <alignment horizontal="center" vertical="center"/>
    </xf>
    <xf numFmtId="0" fontId="58" fillId="0" borderId="4" xfId="11" applyFont="1" applyFill="1" applyBorder="1" applyAlignment="1" applyProtection="1">
      <alignment horizontal="left" vertical="center"/>
    </xf>
    <xf numFmtId="0" fontId="58" fillId="0" borderId="4" xfId="11" applyFont="1" applyFill="1" applyBorder="1" applyAlignment="1" applyProtection="1">
      <alignment horizontal="center"/>
    </xf>
    <xf numFmtId="0" fontId="58" fillId="0" borderId="8" xfId="21" applyFont="1" applyFill="1" applyBorder="1">
      <alignment vertical="center"/>
    </xf>
    <xf numFmtId="0" fontId="57" fillId="0" borderId="4" xfId="11" applyFont="1" applyFill="1" applyBorder="1" applyAlignment="1" applyProtection="1">
      <alignment horizontal="left" vertical="center"/>
    </xf>
    <xf numFmtId="0" fontId="58" fillId="0" borderId="18" xfId="11" applyFont="1" applyFill="1" applyBorder="1" applyAlignment="1">
      <alignment horizontal="center" vertical="center"/>
    </xf>
    <xf numFmtId="0" fontId="57" fillId="0" borderId="16" xfId="11" applyFont="1" applyFill="1" applyBorder="1" applyAlignment="1" applyProtection="1">
      <alignment horizontal="left" vertical="center"/>
    </xf>
    <xf numFmtId="0" fontId="58" fillId="0" borderId="16" xfId="11" applyFont="1" applyFill="1" applyBorder="1" applyAlignment="1" applyProtection="1">
      <alignment horizontal="center"/>
    </xf>
    <xf numFmtId="0" fontId="58" fillId="0" borderId="17" xfId="21" applyFont="1" applyFill="1" applyBorder="1">
      <alignment vertical="center"/>
    </xf>
    <xf numFmtId="0" fontId="57" fillId="0" borderId="0" xfId="11" applyFont="1" applyFill="1" applyBorder="1" applyAlignment="1" applyProtection="1">
      <alignment horizontal="left" vertical="center"/>
    </xf>
    <xf numFmtId="0" fontId="58" fillId="0" borderId="0" xfId="11" applyFont="1" applyFill="1" applyBorder="1" applyAlignment="1" applyProtection="1">
      <alignment horizontal="center"/>
    </xf>
    <xf numFmtId="0" fontId="58" fillId="0" borderId="0" xfId="21" applyFont="1" applyFill="1" applyBorder="1">
      <alignment vertical="center"/>
    </xf>
    <xf numFmtId="0" fontId="58" fillId="0" borderId="0" xfId="11" applyFont="1" applyFill="1"/>
    <xf numFmtId="0" fontId="57" fillId="0" borderId="4" xfId="11" applyFont="1" applyFill="1" applyBorder="1" applyAlignment="1" applyProtection="1">
      <alignment horizontal="left" vertical="center" wrapText="1"/>
    </xf>
    <xf numFmtId="0" fontId="47" fillId="0" borderId="0" xfId="11" applyFont="1" applyFill="1"/>
    <xf numFmtId="0" fontId="57" fillId="0" borderId="16" xfId="11" applyFont="1" applyFill="1" applyBorder="1" applyAlignment="1" applyProtection="1">
      <alignment horizontal="left" vertical="center" wrapText="1"/>
    </xf>
    <xf numFmtId="0" fontId="57" fillId="0" borderId="0" xfId="11" applyFont="1" applyFill="1" applyBorder="1" applyAlignment="1" applyProtection="1">
      <alignment horizontal="left" vertical="center" wrapText="1"/>
    </xf>
    <xf numFmtId="0" fontId="57" fillId="0" borderId="4" xfId="11" applyFont="1" applyFill="1" applyBorder="1" applyAlignment="1" applyProtection="1">
      <alignment vertical="center"/>
    </xf>
    <xf numFmtId="0" fontId="57" fillId="0" borderId="4" xfId="11" applyFont="1" applyFill="1" applyBorder="1" applyProtection="1"/>
    <xf numFmtId="0" fontId="57" fillId="0" borderId="16" xfId="11" applyFont="1" applyFill="1" applyBorder="1" applyAlignment="1" applyProtection="1">
      <alignment vertical="center"/>
    </xf>
    <xf numFmtId="0" fontId="58" fillId="0" borderId="16" xfId="11" quotePrefix="1" applyFont="1" applyFill="1" applyBorder="1" applyAlignment="1" applyProtection="1">
      <alignment horizontal="center"/>
    </xf>
    <xf numFmtId="0" fontId="57" fillId="0" borderId="0" xfId="0" applyFont="1" applyFill="1"/>
    <xf numFmtId="0" fontId="57" fillId="0" borderId="11" xfId="11" applyFont="1" applyFill="1" applyBorder="1" applyAlignment="1">
      <alignment horizontal="center" vertical="center" wrapText="1"/>
    </xf>
    <xf numFmtId="0" fontId="57" fillId="0" borderId="4" xfId="11" applyFont="1" applyFill="1" applyBorder="1" applyAlignment="1">
      <alignment horizontal="center" vertical="center"/>
    </xf>
    <xf numFmtId="0" fontId="58" fillId="0" borderId="4" xfId="21" applyFont="1" applyFill="1" applyBorder="1" applyAlignment="1">
      <alignment vertical="center" wrapText="1"/>
    </xf>
    <xf numFmtId="0" fontId="58" fillId="0" borderId="27" xfId="21" applyFont="1" applyFill="1" applyBorder="1" applyAlignment="1">
      <alignment vertical="center" wrapText="1"/>
    </xf>
    <xf numFmtId="0" fontId="58" fillId="0" borderId="39" xfId="11" applyFont="1" applyFill="1" applyBorder="1" applyAlignment="1">
      <alignment horizontal="center" vertical="center"/>
    </xf>
    <xf numFmtId="0" fontId="57" fillId="0" borderId="21" xfId="11" applyFont="1" applyFill="1" applyBorder="1" applyAlignment="1" applyProtection="1">
      <alignment horizontal="left" vertical="center"/>
    </xf>
    <xf numFmtId="0" fontId="58" fillId="0" borderId="21" xfId="11" applyFont="1" applyFill="1" applyBorder="1" applyAlignment="1" applyProtection="1">
      <alignment horizontal="center"/>
    </xf>
    <xf numFmtId="0" fontId="58" fillId="0" borderId="21" xfId="21" applyFont="1" applyFill="1" applyBorder="1">
      <alignment vertical="center"/>
    </xf>
    <xf numFmtId="0" fontId="58" fillId="0" borderId="56" xfId="21" applyFont="1" applyFill="1" applyBorder="1" applyAlignment="1">
      <alignment vertical="center" wrapText="1"/>
    </xf>
    <xf numFmtId="0" fontId="58" fillId="0" borderId="22" xfId="21" applyFont="1" applyFill="1" applyBorder="1">
      <alignment vertical="center"/>
    </xf>
    <xf numFmtId="0" fontId="58" fillId="0" borderId="16" xfId="11" applyFont="1" applyFill="1" applyBorder="1" applyAlignment="1" applyProtection="1">
      <alignment horizontal="center" wrapText="1"/>
    </xf>
    <xf numFmtId="0" fontId="58" fillId="0" borderId="37" xfId="21" applyFont="1" applyFill="1" applyBorder="1" applyAlignment="1">
      <alignment vertical="center" wrapText="1"/>
    </xf>
    <xf numFmtId="2" fontId="58" fillId="0" borderId="4" xfId="15" applyNumberFormat="1" applyFont="1" applyFill="1" applyBorder="1" applyAlignment="1">
      <alignment horizontal="center" vertical="center"/>
    </xf>
    <xf numFmtId="0" fontId="58" fillId="0" borderId="4" xfId="15" applyFont="1" applyFill="1" applyBorder="1" applyAlignment="1">
      <alignment horizontal="center" vertical="center"/>
    </xf>
    <xf numFmtId="0" fontId="58" fillId="0" borderId="0" xfId="15" applyFont="1" applyFill="1" applyBorder="1"/>
    <xf numFmtId="0" fontId="57" fillId="0" borderId="12" xfId="21" applyFont="1" applyFill="1" applyBorder="1" applyAlignment="1">
      <alignment horizontal="center" vertical="center" wrapText="1"/>
    </xf>
    <xf numFmtId="0" fontId="57" fillId="0" borderId="8" xfId="15" applyFont="1" applyFill="1" applyBorder="1" applyAlignment="1">
      <alignment horizontal="center" vertical="center"/>
    </xf>
    <xf numFmtId="43" fontId="58" fillId="0" borderId="4" xfId="15" applyNumberFormat="1" applyFont="1" applyFill="1" applyBorder="1" applyAlignment="1">
      <alignment vertical="center"/>
    </xf>
    <xf numFmtId="169" fontId="58" fillId="0" borderId="4" xfId="15" applyNumberFormat="1" applyFont="1" applyFill="1" applyBorder="1" applyAlignment="1">
      <alignment horizontal="center" vertical="center"/>
    </xf>
    <xf numFmtId="164" fontId="58" fillId="0" borderId="4" xfId="15" applyNumberFormat="1" applyFont="1" applyFill="1" applyBorder="1" applyAlignment="1">
      <alignment vertical="center"/>
    </xf>
    <xf numFmtId="0" fontId="58" fillId="0" borderId="4" xfId="15" applyFont="1" applyFill="1" applyBorder="1" applyAlignment="1">
      <alignment vertical="center"/>
    </xf>
    <xf numFmtId="43" fontId="58" fillId="0" borderId="8" xfId="15" applyNumberFormat="1" applyFont="1" applyFill="1" applyBorder="1" applyAlignment="1">
      <alignment vertical="center"/>
    </xf>
    <xf numFmtId="43" fontId="58" fillId="0" borderId="4" xfId="15" applyNumberFormat="1" applyFont="1" applyFill="1" applyBorder="1" applyAlignment="1">
      <alignment vertical="center" wrapText="1"/>
    </xf>
    <xf numFmtId="0" fontId="58" fillId="0" borderId="4" xfId="15" applyFont="1" applyFill="1" applyBorder="1" applyAlignment="1">
      <alignment vertical="center" wrapText="1"/>
    </xf>
    <xf numFmtId="0" fontId="57" fillId="0" borderId="4" xfId="15" applyFont="1" applyFill="1" applyBorder="1" applyAlignment="1">
      <alignment vertical="center" wrapText="1"/>
    </xf>
    <xf numFmtId="43" fontId="57" fillId="0" borderId="4" xfId="28" applyFont="1" applyFill="1" applyBorder="1" applyAlignment="1">
      <alignment vertical="center" wrapText="1"/>
    </xf>
    <xf numFmtId="43" fontId="57" fillId="0" borderId="4" xfId="15" applyNumberFormat="1" applyFont="1" applyFill="1" applyBorder="1" applyAlignment="1">
      <alignment vertical="center" wrapText="1"/>
    </xf>
    <xf numFmtId="43" fontId="39" fillId="0" borderId="4" xfId="15" applyNumberFormat="1" applyFont="1" applyFill="1" applyBorder="1" applyAlignment="1">
      <alignment horizontal="right" vertical="top"/>
    </xf>
    <xf numFmtId="43" fontId="58" fillId="0" borderId="4" xfId="15" applyNumberFormat="1" applyFont="1" applyFill="1" applyBorder="1" applyAlignment="1">
      <alignment horizontal="center" vertical="center"/>
    </xf>
    <xf numFmtId="0" fontId="39" fillId="0" borderId="4" xfId="15" applyFont="1" applyFill="1" applyBorder="1" applyAlignment="1">
      <alignment horizontal="right" vertical="top"/>
    </xf>
    <xf numFmtId="43" fontId="58" fillId="0" borderId="14" xfId="28" applyFont="1" applyFill="1" applyBorder="1" applyAlignment="1">
      <alignment vertical="center"/>
    </xf>
    <xf numFmtId="0" fontId="29" fillId="0" borderId="0" xfId="0" applyFont="1" applyFill="1" applyBorder="1"/>
    <xf numFmtId="0" fontId="43" fillId="0" borderId="0" xfId="0" applyFont="1" applyFill="1"/>
    <xf numFmtId="0" fontId="39" fillId="0" borderId="12" xfId="0" applyFont="1" applyFill="1" applyBorder="1" applyAlignment="1">
      <alignment horizontal="center" vertical="center"/>
    </xf>
    <xf numFmtId="0" fontId="39" fillId="0" borderId="9" xfId="0" applyFont="1" applyFill="1" applyBorder="1" applyAlignment="1">
      <alignment horizontal="center" vertical="center"/>
    </xf>
    <xf numFmtId="0" fontId="39" fillId="0" borderId="4" xfId="0" applyFont="1" applyFill="1" applyBorder="1" applyAlignment="1"/>
    <xf numFmtId="0" fontId="37" fillId="0" borderId="15" xfId="0" applyFont="1" applyFill="1" applyBorder="1"/>
    <xf numFmtId="0" fontId="66" fillId="0" borderId="4" xfId="0" applyFont="1" applyFill="1" applyBorder="1" applyAlignment="1">
      <alignment horizontal="center"/>
    </xf>
    <xf numFmtId="0" fontId="66" fillId="0" borderId="4" xfId="0" applyFont="1" applyFill="1" applyBorder="1"/>
    <xf numFmtId="0" fontId="37" fillId="0" borderId="8" xfId="0" applyFont="1" applyFill="1" applyBorder="1"/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43" fontId="4" fillId="0" borderId="4" xfId="28" applyFont="1" applyFill="1" applyBorder="1"/>
    <xf numFmtId="0" fontId="0" fillId="0" borderId="4" xfId="0" applyFont="1" applyFill="1" applyBorder="1"/>
    <xf numFmtId="0" fontId="0" fillId="0" borderId="4" xfId="0" applyFill="1" applyBorder="1" applyAlignment="1">
      <alignment horizontal="left" indent="1"/>
    </xf>
    <xf numFmtId="43" fontId="29" fillId="0" borderId="0" xfId="0" applyNumberFormat="1" applyFont="1" applyFill="1"/>
    <xf numFmtId="0" fontId="0" fillId="0" borderId="4" xfId="0" applyFill="1" applyBorder="1" applyAlignment="1">
      <alignment horizontal="left"/>
    </xf>
    <xf numFmtId="0" fontId="37" fillId="0" borderId="22" xfId="0" applyFont="1" applyFill="1" applyBorder="1"/>
    <xf numFmtId="0" fontId="66" fillId="0" borderId="4" xfId="0" applyFont="1" applyFill="1" applyBorder="1" applyAlignment="1">
      <alignment horizontal="left" indent="1"/>
    </xf>
    <xf numFmtId="43" fontId="29" fillId="0" borderId="4" xfId="28" applyFont="1" applyFill="1" applyBorder="1" applyAlignment="1">
      <alignment horizontal="right"/>
    </xf>
    <xf numFmtId="0" fontId="29" fillId="0" borderId="4" xfId="0" applyFont="1" applyFill="1" applyBorder="1"/>
    <xf numFmtId="164" fontId="29" fillId="0" borderId="0" xfId="0" applyNumberFormat="1" applyFont="1" applyFill="1"/>
    <xf numFmtId="43" fontId="4" fillId="0" borderId="4" xfId="28" applyFont="1" applyFill="1" applyBorder="1" applyAlignment="1">
      <alignment horizontal="right"/>
    </xf>
    <xf numFmtId="0" fontId="66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wrapText="1"/>
    </xf>
    <xf numFmtId="164" fontId="29" fillId="0" borderId="0" xfId="0" applyNumberFormat="1" applyFont="1" applyFill="1" applyBorder="1" applyAlignment="1">
      <alignment wrapText="1"/>
    </xf>
    <xf numFmtId="0" fontId="29" fillId="0" borderId="10" xfId="0" applyFont="1" applyFill="1" applyBorder="1" applyAlignment="1">
      <alignment wrapText="1"/>
    </xf>
    <xf numFmtId="0" fontId="29" fillId="0" borderId="0" xfId="0" applyFont="1" applyFill="1" applyAlignment="1">
      <alignment wrapText="1"/>
    </xf>
    <xf numFmtId="0" fontId="29" fillId="0" borderId="10" xfId="0" applyFont="1" applyFill="1" applyBorder="1"/>
    <xf numFmtId="43" fontId="57" fillId="7" borderId="4" xfId="28" applyFont="1" applyFill="1" applyBorder="1" applyAlignment="1">
      <alignment vertical="center"/>
    </xf>
    <xf numFmtId="0" fontId="25" fillId="4" borderId="0" xfId="0" applyFont="1" applyFill="1" applyBorder="1" applyAlignment="1">
      <alignment horizontal="center"/>
    </xf>
    <xf numFmtId="0" fontId="37" fillId="4" borderId="0" xfId="17" applyFont="1" applyFill="1" applyBorder="1" applyAlignment="1">
      <alignment horizontal="center" shrinkToFit="1"/>
    </xf>
    <xf numFmtId="0" fontId="37" fillId="4" borderId="0" xfId="17" applyFont="1" applyFill="1" applyBorder="1" applyAlignment="1">
      <alignment horizontal="center" vertical="center" wrapText="1"/>
    </xf>
    <xf numFmtId="0" fontId="37" fillId="5" borderId="0" xfId="0" applyFont="1" applyFill="1" applyBorder="1" applyAlignment="1">
      <alignment horizontal="center" vertical="top" wrapText="1"/>
    </xf>
    <xf numFmtId="0" fontId="39" fillId="0" borderId="29" xfId="0" applyFont="1" applyFill="1" applyBorder="1" applyAlignment="1">
      <alignment horizontal="center"/>
    </xf>
    <xf numFmtId="0" fontId="39" fillId="0" borderId="2" xfId="0" applyFont="1" applyFill="1" applyBorder="1" applyAlignment="1">
      <alignment horizontal="center"/>
    </xf>
    <xf numFmtId="0" fontId="39" fillId="0" borderId="30" xfId="0" applyFont="1" applyFill="1" applyBorder="1" applyAlignment="1">
      <alignment horizontal="center"/>
    </xf>
    <xf numFmtId="0" fontId="39" fillId="0" borderId="33" xfId="21" applyFont="1" applyFill="1" applyBorder="1" applyAlignment="1">
      <alignment horizontal="center" vertical="center" wrapText="1"/>
    </xf>
    <xf numFmtId="0" fontId="39" fillId="0" borderId="23" xfId="21" applyFont="1" applyFill="1" applyBorder="1" applyAlignment="1">
      <alignment horizontal="center" vertical="center" wrapText="1"/>
    </xf>
    <xf numFmtId="0" fontId="39" fillId="0" borderId="12" xfId="21" applyFont="1" applyFill="1" applyBorder="1" applyAlignment="1">
      <alignment horizontal="center" vertical="center"/>
    </xf>
    <xf numFmtId="0" fontId="39" fillId="0" borderId="4" xfId="21" applyFont="1" applyFill="1" applyBorder="1" applyAlignment="1">
      <alignment horizontal="center" vertical="center"/>
    </xf>
    <xf numFmtId="0" fontId="39" fillId="0" borderId="34" xfId="21" applyFont="1" applyFill="1" applyBorder="1" applyAlignment="1">
      <alignment horizontal="center" vertical="center" wrapText="1"/>
    </xf>
    <xf numFmtId="0" fontId="39" fillId="0" borderId="24" xfId="21" applyFont="1" applyFill="1" applyBorder="1" applyAlignment="1">
      <alignment horizontal="center" vertical="center" wrapText="1"/>
    </xf>
    <xf numFmtId="0" fontId="39" fillId="0" borderId="52" xfId="21" applyFont="1" applyFill="1" applyBorder="1" applyAlignment="1">
      <alignment horizontal="center" vertical="center" wrapText="1"/>
    </xf>
    <xf numFmtId="0" fontId="58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62" fillId="5" borderId="0" xfId="0" applyFont="1" applyFill="1" applyAlignment="1">
      <alignment horizontal="left"/>
    </xf>
    <xf numFmtId="0" fontId="58" fillId="5" borderId="0" xfId="0" applyFont="1" applyFill="1" applyAlignment="1">
      <alignment wrapText="1"/>
    </xf>
    <xf numFmtId="0" fontId="62" fillId="0" borderId="0" xfId="0" applyFont="1" applyFill="1" applyAlignment="1">
      <alignment horizontal="left"/>
    </xf>
    <xf numFmtId="0" fontId="58" fillId="0" borderId="0" xfId="0" applyFont="1" applyFill="1" applyAlignment="1">
      <alignment wrapText="1"/>
    </xf>
    <xf numFmtId="0" fontId="37" fillId="0" borderId="0" xfId="0" applyFont="1" applyFill="1" applyAlignment="1">
      <alignment wrapText="1"/>
    </xf>
    <xf numFmtId="0" fontId="39" fillId="5" borderId="29" xfId="0" applyFont="1" applyFill="1" applyBorder="1" applyAlignment="1">
      <alignment horizontal="center" vertical="center"/>
    </xf>
    <xf numFmtId="0" fontId="39" fillId="5" borderId="2" xfId="0" applyFont="1" applyFill="1" applyBorder="1" applyAlignment="1">
      <alignment horizontal="center" vertical="center"/>
    </xf>
    <xf numFmtId="0" fontId="39" fillId="5" borderId="30" xfId="0" applyFont="1" applyFill="1" applyBorder="1" applyAlignment="1">
      <alignment horizontal="center" vertical="center"/>
    </xf>
    <xf numFmtId="0" fontId="58" fillId="0" borderId="6" xfId="0" applyFont="1" applyFill="1" applyBorder="1" applyAlignment="1">
      <alignment horizontal="center"/>
    </xf>
    <xf numFmtId="0" fontId="58" fillId="0" borderId="0" xfId="0" applyFont="1" applyFill="1" applyAlignment="1">
      <alignment horizontal="center"/>
    </xf>
    <xf numFmtId="0" fontId="37" fillId="5" borderId="0" xfId="24" applyFont="1" applyFill="1" applyBorder="1" applyAlignment="1">
      <alignment horizontal="left" vertical="top" wrapText="1"/>
    </xf>
    <xf numFmtId="0" fontId="37" fillId="5" borderId="0" xfId="21" applyFont="1" applyFill="1" applyAlignment="1">
      <alignment horizontal="left" vertical="top" wrapText="1"/>
    </xf>
    <xf numFmtId="0" fontId="37" fillId="5" borderId="57" xfId="0" applyFont="1" applyFill="1" applyBorder="1" applyAlignment="1">
      <alignment horizontal="left" vertical="center"/>
    </xf>
    <xf numFmtId="0" fontId="37" fillId="5" borderId="58" xfId="0" applyFont="1" applyFill="1" applyBorder="1" applyAlignment="1">
      <alignment horizontal="left" vertical="center"/>
    </xf>
    <xf numFmtId="0" fontId="35" fillId="5" borderId="4" xfId="0" applyFont="1" applyFill="1" applyBorder="1" applyAlignment="1">
      <alignment horizontal="center" vertical="center"/>
    </xf>
    <xf numFmtId="0" fontId="39" fillId="9" borderId="13" xfId="0" applyFont="1" applyFill="1" applyBorder="1" applyAlignment="1">
      <alignment horizontal="center" vertical="center" wrapText="1"/>
    </xf>
    <xf numFmtId="0" fontId="39" fillId="9" borderId="41" xfId="0" applyFont="1" applyFill="1" applyBorder="1" applyAlignment="1">
      <alignment horizontal="center" vertical="center" wrapText="1"/>
    </xf>
    <xf numFmtId="0" fontId="58" fillId="5" borderId="0" xfId="0" applyFont="1" applyFill="1" applyAlignment="1">
      <alignment horizontal="left"/>
    </xf>
    <xf numFmtId="0" fontId="38" fillId="6" borderId="33" xfId="0" applyFont="1" applyFill="1" applyBorder="1" applyAlignment="1">
      <alignment horizontal="center" vertical="center" wrapText="1"/>
    </xf>
    <xf numFmtId="0" fontId="38" fillId="6" borderId="23" xfId="0" applyFont="1" applyFill="1" applyBorder="1" applyAlignment="1">
      <alignment horizontal="center" vertical="center" wrapText="1"/>
    </xf>
    <xf numFmtId="0" fontId="38" fillId="9" borderId="12" xfId="0" applyFont="1" applyFill="1" applyBorder="1" applyAlignment="1">
      <alignment horizontal="center" vertical="center" wrapText="1"/>
    </xf>
    <xf numFmtId="0" fontId="38" fillId="9" borderId="4" xfId="0" applyFont="1" applyFill="1" applyBorder="1" applyAlignment="1">
      <alignment horizontal="center" vertical="center" wrapText="1"/>
    </xf>
    <xf numFmtId="0" fontId="38" fillId="9" borderId="13" xfId="0" applyFont="1" applyFill="1" applyBorder="1" applyAlignment="1">
      <alignment horizontal="center" vertical="center" wrapText="1"/>
    </xf>
    <xf numFmtId="0" fontId="38" fillId="9" borderId="52" xfId="0" applyFont="1" applyFill="1" applyBorder="1" applyAlignment="1">
      <alignment horizontal="center" vertical="center" wrapText="1"/>
    </xf>
    <xf numFmtId="0" fontId="38" fillId="9" borderId="41" xfId="0" applyFont="1" applyFill="1" applyBorder="1" applyAlignment="1">
      <alignment horizontal="center" vertical="center" wrapText="1"/>
    </xf>
    <xf numFmtId="43" fontId="15" fillId="5" borderId="21" xfId="28" applyFont="1" applyFill="1" applyBorder="1" applyAlignment="1">
      <alignment horizontal="center" vertical="center"/>
    </xf>
    <xf numFmtId="43" fontId="15" fillId="5" borderId="9" xfId="28" applyFont="1" applyFill="1" applyBorder="1" applyAlignment="1">
      <alignment horizontal="center" vertical="center"/>
    </xf>
    <xf numFmtId="43" fontId="15" fillId="5" borderId="24" xfId="28" applyFont="1" applyFill="1" applyBorder="1" applyAlignment="1">
      <alignment horizontal="center" vertical="center"/>
    </xf>
    <xf numFmtId="0" fontId="39" fillId="5" borderId="2" xfId="0" applyFont="1" applyFill="1" applyBorder="1" applyAlignment="1">
      <alignment horizontal="center"/>
    </xf>
    <xf numFmtId="0" fontId="39" fillId="5" borderId="30" xfId="0" applyFont="1" applyFill="1" applyBorder="1" applyAlignment="1">
      <alignment horizontal="center"/>
    </xf>
    <xf numFmtId="0" fontId="68" fillId="5" borderId="57" xfId="0" applyFont="1" applyFill="1" applyBorder="1" applyAlignment="1">
      <alignment horizontal="center" vertical="center"/>
    </xf>
    <xf numFmtId="0" fontId="68" fillId="5" borderId="45" xfId="0" applyFont="1" applyFill="1" applyBorder="1" applyAlignment="1">
      <alignment horizontal="center" vertical="center"/>
    </xf>
    <xf numFmtId="0" fontId="68" fillId="5" borderId="56" xfId="0" applyFont="1" applyFill="1" applyBorder="1" applyAlignment="1">
      <alignment horizontal="center" vertical="center"/>
    </xf>
    <xf numFmtId="0" fontId="68" fillId="5" borderId="5" xfId="0" applyFont="1" applyFill="1" applyBorder="1" applyAlignment="1">
      <alignment horizontal="center" vertical="center"/>
    </xf>
    <xf numFmtId="0" fontId="68" fillId="5" borderId="0" xfId="0" applyFont="1" applyFill="1" applyBorder="1" applyAlignment="1">
      <alignment horizontal="center" vertical="center"/>
    </xf>
    <xf numFmtId="0" fontId="68" fillId="5" borderId="10" xfId="0" applyFont="1" applyFill="1" applyBorder="1" applyAlignment="1">
      <alignment horizontal="center" vertical="center"/>
    </xf>
    <xf numFmtId="0" fontId="68" fillId="5" borderId="58" xfId="0" applyFont="1" applyFill="1" applyBorder="1" applyAlignment="1">
      <alignment horizontal="center" vertical="center"/>
    </xf>
    <xf numFmtId="0" fontId="68" fillId="5" borderId="7" xfId="0" applyFont="1" applyFill="1" applyBorder="1" applyAlignment="1">
      <alignment horizontal="center" vertical="center"/>
    </xf>
    <xf numFmtId="0" fontId="68" fillId="5" borderId="25" xfId="0" applyFont="1" applyFill="1" applyBorder="1" applyAlignment="1">
      <alignment horizontal="center" vertical="center"/>
    </xf>
    <xf numFmtId="0" fontId="34" fillId="5" borderId="29" xfId="0" applyFont="1" applyFill="1" applyBorder="1" applyAlignment="1">
      <alignment horizontal="center" vertical="center"/>
    </xf>
    <xf numFmtId="0" fontId="34" fillId="5" borderId="2" xfId="0" applyFont="1" applyFill="1" applyBorder="1" applyAlignment="1">
      <alignment horizontal="center" vertical="center"/>
    </xf>
    <xf numFmtId="0" fontId="34" fillId="5" borderId="30" xfId="0" applyFont="1" applyFill="1" applyBorder="1" applyAlignment="1">
      <alignment horizontal="center" vertical="center"/>
    </xf>
    <xf numFmtId="0" fontId="39" fillId="9" borderId="13" xfId="0" applyFont="1" applyFill="1" applyBorder="1" applyAlignment="1">
      <alignment horizontal="center" vertical="center"/>
    </xf>
    <xf numFmtId="0" fontId="39" fillId="9" borderId="52" xfId="0" applyFont="1" applyFill="1" applyBorder="1" applyAlignment="1">
      <alignment horizontal="center" vertical="center"/>
    </xf>
    <xf numFmtId="0" fontId="39" fillId="9" borderId="41" xfId="0" applyFont="1" applyFill="1" applyBorder="1" applyAlignment="1">
      <alignment horizontal="center" vertical="center"/>
    </xf>
    <xf numFmtId="0" fontId="39" fillId="9" borderId="21" xfId="0" applyFont="1" applyFill="1" applyBorder="1" applyAlignment="1">
      <alignment horizontal="center" vertical="center" wrapText="1"/>
    </xf>
    <xf numFmtId="0" fontId="39" fillId="9" borderId="24" xfId="0" applyFont="1" applyFill="1" applyBorder="1" applyAlignment="1">
      <alignment horizontal="center" vertical="center" wrapText="1"/>
    </xf>
    <xf numFmtId="0" fontId="15" fillId="5" borderId="50" xfId="0" applyFont="1" applyFill="1" applyBorder="1" applyAlignment="1">
      <alignment horizontal="left" vertical="center" indent="16"/>
    </xf>
    <xf numFmtId="0" fontId="39" fillId="9" borderId="12" xfId="0" applyFont="1" applyFill="1" applyBorder="1" applyAlignment="1">
      <alignment horizontal="center" vertical="center"/>
    </xf>
    <xf numFmtId="0" fontId="39" fillId="9" borderId="4" xfId="0" applyFont="1" applyFill="1" applyBorder="1" applyAlignment="1">
      <alignment horizontal="center" vertical="center"/>
    </xf>
    <xf numFmtId="0" fontId="39" fillId="9" borderId="19" xfId="0" applyFont="1" applyFill="1" applyBorder="1" applyAlignment="1">
      <alignment horizontal="center" vertical="center"/>
    </xf>
    <xf numFmtId="0" fontId="39" fillId="9" borderId="11" xfId="0" applyFont="1" applyFill="1" applyBorder="1" applyAlignment="1">
      <alignment horizontal="center" vertical="center"/>
    </xf>
    <xf numFmtId="0" fontId="68" fillId="5" borderId="61" xfId="0" applyFont="1" applyFill="1" applyBorder="1" applyAlignment="1">
      <alignment horizontal="center" vertical="center"/>
    </xf>
    <xf numFmtId="0" fontId="68" fillId="5" borderId="62" xfId="0" applyFont="1" applyFill="1" applyBorder="1" applyAlignment="1">
      <alignment horizontal="center" vertical="center"/>
    </xf>
    <xf numFmtId="0" fontId="68" fillId="5" borderId="63" xfId="0" applyFont="1" applyFill="1" applyBorder="1" applyAlignment="1">
      <alignment horizontal="center" vertical="center"/>
    </xf>
    <xf numFmtId="0" fontId="68" fillId="5" borderId="50" xfId="0" applyFont="1" applyFill="1" applyBorder="1" applyAlignment="1">
      <alignment horizontal="center" vertical="center"/>
    </xf>
    <xf numFmtId="0" fontId="68" fillId="5" borderId="64" xfId="0" applyFont="1" applyFill="1" applyBorder="1" applyAlignment="1">
      <alignment horizontal="center" vertical="center"/>
    </xf>
    <xf numFmtId="0" fontId="15" fillId="5" borderId="50" xfId="0" applyFont="1" applyFill="1" applyBorder="1" applyAlignment="1">
      <alignment horizontal="left" vertical="center"/>
    </xf>
    <xf numFmtId="0" fontId="18" fillId="9" borderId="33" xfId="0" applyFont="1" applyFill="1" applyBorder="1" applyAlignment="1">
      <alignment horizontal="center" vertical="center" wrapText="1"/>
    </xf>
    <xf numFmtId="0" fontId="18" fillId="9" borderId="53" xfId="0" applyFont="1" applyFill="1" applyBorder="1" applyAlignment="1">
      <alignment horizontal="center" vertical="center" wrapText="1"/>
    </xf>
    <xf numFmtId="0" fontId="18" fillId="9" borderId="32" xfId="0" applyFont="1" applyFill="1" applyBorder="1" applyAlignment="1">
      <alignment horizontal="center" vertical="center" wrapText="1"/>
    </xf>
    <xf numFmtId="0" fontId="18" fillId="9" borderId="34" xfId="0" applyFont="1" applyFill="1" applyBorder="1" applyAlignment="1">
      <alignment horizontal="center" vertical="center"/>
    </xf>
    <xf numFmtId="0" fontId="18" fillId="9" borderId="9" xfId="0" applyFont="1" applyFill="1" applyBorder="1" applyAlignment="1">
      <alignment horizontal="center" vertical="center"/>
    </xf>
    <xf numFmtId="0" fontId="18" fillId="9" borderId="28" xfId="0" applyFont="1" applyFill="1" applyBorder="1" applyAlignment="1">
      <alignment horizontal="center" vertical="center"/>
    </xf>
    <xf numFmtId="0" fontId="18" fillId="9" borderId="35" xfId="0" applyFont="1" applyFill="1" applyBorder="1" applyAlignment="1">
      <alignment horizontal="center" vertical="center"/>
    </xf>
    <xf numFmtId="0" fontId="18" fillId="9" borderId="51" xfId="0" applyFont="1" applyFill="1" applyBorder="1" applyAlignment="1">
      <alignment horizontal="center" vertical="center"/>
    </xf>
    <xf numFmtId="0" fontId="18" fillId="9" borderId="44" xfId="0" applyFont="1" applyFill="1" applyBorder="1" applyAlignment="1">
      <alignment horizontal="center" vertical="center"/>
    </xf>
    <xf numFmtId="0" fontId="18" fillId="9" borderId="4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68" fillId="5" borderId="54" xfId="23" applyFont="1" applyFill="1" applyBorder="1" applyAlignment="1">
      <alignment horizontal="center" vertical="center"/>
    </xf>
    <xf numFmtId="0" fontId="68" fillId="5" borderId="6" xfId="23" applyFont="1" applyFill="1" applyBorder="1" applyAlignment="1">
      <alignment horizontal="center" vertical="center"/>
    </xf>
    <xf numFmtId="0" fontId="68" fillId="5" borderId="5" xfId="23" applyFont="1" applyFill="1" applyBorder="1" applyAlignment="1">
      <alignment horizontal="center" vertical="center"/>
    </xf>
    <xf numFmtId="0" fontId="68" fillId="5" borderId="0" xfId="23" applyFont="1" applyFill="1" applyBorder="1" applyAlignment="1">
      <alignment horizontal="center" vertical="center"/>
    </xf>
    <xf numFmtId="0" fontId="68" fillId="5" borderId="63" xfId="23" applyFont="1" applyFill="1" applyBorder="1" applyAlignment="1">
      <alignment horizontal="center" vertical="center"/>
    </xf>
    <xf numFmtId="0" fontId="68" fillId="5" borderId="50" xfId="23" applyFont="1" applyFill="1" applyBorder="1" applyAlignment="1">
      <alignment horizontal="center" vertical="center"/>
    </xf>
    <xf numFmtId="0" fontId="39" fillId="9" borderId="15" xfId="0" applyFont="1" applyFill="1" applyBorder="1" applyAlignment="1">
      <alignment horizontal="center" vertical="center"/>
    </xf>
    <xf numFmtId="0" fontId="39" fillId="9" borderId="8" xfId="0" applyFont="1" applyFill="1" applyBorder="1" applyAlignment="1">
      <alignment horizontal="center" vertical="center"/>
    </xf>
    <xf numFmtId="0" fontId="39" fillId="9" borderId="17" xfId="0" applyFont="1" applyFill="1" applyBorder="1" applyAlignment="1">
      <alignment horizontal="center" vertical="center"/>
    </xf>
    <xf numFmtId="0" fontId="57" fillId="5" borderId="29" xfId="0" applyFont="1" applyFill="1" applyBorder="1" applyAlignment="1">
      <alignment horizontal="center"/>
    </xf>
    <xf numFmtId="0" fontId="58" fillId="5" borderId="2" xfId="0" applyFont="1" applyFill="1" applyBorder="1"/>
    <xf numFmtId="0" fontId="58" fillId="5" borderId="30" xfId="0" applyFont="1" applyFill="1" applyBorder="1"/>
    <xf numFmtId="0" fontId="39" fillId="9" borderId="12" xfId="23" applyFont="1" applyFill="1" applyBorder="1" applyAlignment="1">
      <alignment horizontal="center" vertical="center" wrapText="1"/>
    </xf>
    <xf numFmtId="0" fontId="39" fillId="9" borderId="4" xfId="23" applyFont="1" applyFill="1" applyBorder="1" applyAlignment="1">
      <alignment horizontal="center" vertical="center" wrapText="1"/>
    </xf>
    <xf numFmtId="0" fontId="39" fillId="9" borderId="16" xfId="23" applyFont="1" applyFill="1" applyBorder="1" applyAlignment="1">
      <alignment horizontal="center" vertical="center" wrapText="1"/>
    </xf>
    <xf numFmtId="0" fontId="39" fillId="9" borderId="19" xfId="23" applyFont="1" applyFill="1" applyBorder="1" applyAlignment="1">
      <alignment horizontal="right" vertical="center" wrapText="1"/>
    </xf>
    <xf numFmtId="0" fontId="39" fillId="9" borderId="11" xfId="23" applyFont="1" applyFill="1" applyBorder="1" applyAlignment="1">
      <alignment horizontal="right" vertical="center" wrapText="1"/>
    </xf>
    <xf numFmtId="0" fontId="39" fillId="9" borderId="18" xfId="23" applyFont="1" applyFill="1" applyBorder="1" applyAlignment="1">
      <alignment horizontal="right" vertical="center" wrapText="1"/>
    </xf>
    <xf numFmtId="0" fontId="39" fillId="5" borderId="29" xfId="0" applyFont="1" applyFill="1" applyBorder="1" applyAlignment="1">
      <alignment horizontal="center"/>
    </xf>
    <xf numFmtId="0" fontId="37" fillId="5" borderId="2" xfId="0" applyFont="1" applyFill="1" applyBorder="1"/>
    <xf numFmtId="0" fontId="37" fillId="5" borderId="30" xfId="0" applyFont="1" applyFill="1" applyBorder="1"/>
    <xf numFmtId="0" fontId="39" fillId="9" borderId="52" xfId="0" applyFont="1" applyFill="1" applyBorder="1" applyAlignment="1">
      <alignment horizontal="center" vertical="center" wrapText="1"/>
    </xf>
    <xf numFmtId="0" fontId="11" fillId="5" borderId="14" xfId="11" applyFont="1" applyFill="1" applyBorder="1" applyAlignment="1">
      <alignment horizontal="left"/>
    </xf>
    <xf numFmtId="0" fontId="11" fillId="5" borderId="27" xfId="11" applyFont="1" applyFill="1" applyBorder="1" applyAlignment="1">
      <alignment horizontal="left"/>
    </xf>
    <xf numFmtId="0" fontId="11" fillId="5" borderId="4" xfId="11" applyFont="1" applyFill="1" applyBorder="1" applyAlignment="1">
      <alignment horizontal="center"/>
    </xf>
    <xf numFmtId="0" fontId="11" fillId="5" borderId="14" xfId="11" applyFont="1" applyFill="1" applyBorder="1" applyAlignment="1">
      <alignment horizontal="center"/>
    </xf>
    <xf numFmtId="0" fontId="11" fillId="5" borderId="27" xfId="11" applyFont="1" applyFill="1" applyBorder="1" applyAlignment="1">
      <alignment horizontal="center"/>
    </xf>
    <xf numFmtId="0" fontId="11" fillId="5" borderId="14" xfId="11" applyFont="1" applyFill="1" applyBorder="1" applyAlignment="1">
      <alignment horizontal="left" wrapText="1"/>
    </xf>
    <xf numFmtId="0" fontId="11" fillId="5" borderId="27" xfId="11" applyFont="1" applyFill="1" applyBorder="1" applyAlignment="1">
      <alignment horizontal="left" wrapText="1"/>
    </xf>
    <xf numFmtId="0" fontId="39" fillId="5" borderId="6" xfId="21" applyFont="1" applyFill="1" applyBorder="1" applyAlignment="1">
      <alignment horizontal="center" vertical="center" wrapText="1"/>
    </xf>
    <xf numFmtId="0" fontId="11" fillId="5" borderId="4" xfId="11" applyFont="1" applyFill="1" applyBorder="1" applyAlignment="1">
      <alignment horizontal="left"/>
    </xf>
    <xf numFmtId="0" fontId="39" fillId="5" borderId="0" xfId="21" applyFont="1" applyFill="1" applyBorder="1" applyAlignment="1">
      <alignment horizontal="center" vertical="center" wrapText="1"/>
    </xf>
    <xf numFmtId="0" fontId="11" fillId="5" borderId="0" xfId="11" applyFont="1" applyFill="1" applyAlignment="1">
      <alignment horizontal="center"/>
    </xf>
    <xf numFmtId="0" fontId="11" fillId="5" borderId="0" xfId="11" applyFont="1" applyFill="1" applyAlignment="1">
      <alignment horizontal="left"/>
    </xf>
    <xf numFmtId="0" fontId="11" fillId="5" borderId="0" xfId="11" applyFont="1" applyFill="1" applyAlignment="1">
      <alignment horizontal="left" wrapText="1"/>
    </xf>
    <xf numFmtId="0" fontId="39" fillId="5" borderId="0" xfId="21" applyFont="1" applyFill="1" applyAlignment="1">
      <alignment horizontal="center" vertical="center" wrapText="1"/>
    </xf>
    <xf numFmtId="0" fontId="57" fillId="5" borderId="6" xfId="21" applyFont="1" applyFill="1" applyBorder="1" applyAlignment="1">
      <alignment horizontal="center" vertical="center" wrapText="1"/>
    </xf>
    <xf numFmtId="0" fontId="57" fillId="5" borderId="0" xfId="21" applyFont="1" applyFill="1" applyAlignment="1">
      <alignment horizontal="center" vertical="center" wrapText="1"/>
    </xf>
    <xf numFmtId="0" fontId="57" fillId="5" borderId="29" xfId="11" applyFont="1" applyFill="1" applyBorder="1" applyAlignment="1">
      <alignment horizontal="center" vertical="center"/>
    </xf>
    <xf numFmtId="0" fontId="57" fillId="5" borderId="2" xfId="11" applyFont="1" applyFill="1" applyBorder="1" applyAlignment="1">
      <alignment horizontal="center" vertical="center"/>
    </xf>
    <xf numFmtId="0" fontId="57" fillId="5" borderId="30" xfId="11" applyFont="1" applyFill="1" applyBorder="1" applyAlignment="1">
      <alignment horizontal="center" vertical="center"/>
    </xf>
    <xf numFmtId="0" fontId="57" fillId="9" borderId="19" xfId="11" applyFont="1" applyFill="1" applyBorder="1" applyAlignment="1">
      <alignment horizontal="center" vertical="center" wrapText="1"/>
    </xf>
    <xf numFmtId="0" fontId="57" fillId="9" borderId="11" xfId="11" applyFont="1" applyFill="1" applyBorder="1" applyAlignment="1">
      <alignment horizontal="center" vertical="center" wrapText="1"/>
    </xf>
    <xf numFmtId="0" fontId="57" fillId="9" borderId="15" xfId="11" applyFont="1" applyFill="1" applyBorder="1" applyAlignment="1">
      <alignment horizontal="center" vertical="center" wrapText="1"/>
    </xf>
    <xf numFmtId="0" fontId="57" fillId="9" borderId="8" xfId="11" applyFont="1" applyFill="1" applyBorder="1" applyAlignment="1">
      <alignment horizontal="center" vertical="center" wrapText="1"/>
    </xf>
    <xf numFmtId="0" fontId="57" fillId="9" borderId="12" xfId="11" applyFont="1" applyFill="1" applyBorder="1" applyAlignment="1">
      <alignment horizontal="center" vertical="center" wrapText="1"/>
    </xf>
    <xf numFmtId="0" fontId="57" fillId="9" borderId="4" xfId="11" applyFont="1" applyFill="1" applyBorder="1" applyAlignment="1">
      <alignment horizontal="center" vertical="center" wrapText="1"/>
    </xf>
    <xf numFmtId="0" fontId="57" fillId="9" borderId="34" xfId="11" applyFont="1" applyFill="1" applyBorder="1" applyAlignment="1">
      <alignment horizontal="center" vertical="center" wrapText="1"/>
    </xf>
    <xf numFmtId="0" fontId="57" fillId="9" borderId="24" xfId="11" applyFont="1" applyFill="1" applyBorder="1" applyAlignment="1">
      <alignment horizontal="center" vertical="center" wrapText="1"/>
    </xf>
    <xf numFmtId="0" fontId="57" fillId="9" borderId="33" xfId="11" applyFont="1" applyFill="1" applyBorder="1" applyAlignment="1">
      <alignment horizontal="center" vertical="center" wrapText="1"/>
    </xf>
    <xf numFmtId="0" fontId="57" fillId="9" borderId="23" xfId="11" applyFont="1" applyFill="1" applyBorder="1" applyAlignment="1">
      <alignment horizontal="center" vertical="center" wrapText="1"/>
    </xf>
    <xf numFmtId="0" fontId="57" fillId="5" borderId="45" xfId="11" applyFont="1" applyFill="1" applyBorder="1" applyAlignment="1">
      <alignment horizontal="center" vertical="center"/>
    </xf>
    <xf numFmtId="0" fontId="57" fillId="5" borderId="61" xfId="11" applyFont="1" applyFill="1" applyBorder="1" applyAlignment="1">
      <alignment horizontal="center" vertical="center"/>
    </xf>
    <xf numFmtId="0" fontId="57" fillId="5" borderId="0" xfId="11" applyFont="1" applyFill="1" applyBorder="1" applyAlignment="1">
      <alignment horizontal="center" vertical="center"/>
    </xf>
    <xf numFmtId="0" fontId="57" fillId="5" borderId="62" xfId="11" applyFont="1" applyFill="1" applyBorder="1" applyAlignment="1">
      <alignment horizontal="center" vertical="center"/>
    </xf>
    <xf numFmtId="0" fontId="57" fillId="5" borderId="50" xfId="11" applyFont="1" applyFill="1" applyBorder="1" applyAlignment="1">
      <alignment horizontal="center" vertical="center"/>
    </xf>
    <xf numFmtId="0" fontId="57" fillId="5" borderId="64" xfId="11" applyFont="1" applyFill="1" applyBorder="1" applyAlignment="1">
      <alignment horizontal="center" vertical="center"/>
    </xf>
    <xf numFmtId="0" fontId="57" fillId="5" borderId="57" xfId="11" applyFont="1" applyFill="1" applyBorder="1" applyAlignment="1">
      <alignment horizontal="center" vertical="center"/>
    </xf>
    <xf numFmtId="0" fontId="57" fillId="5" borderId="5" xfId="11" applyFont="1" applyFill="1" applyBorder="1" applyAlignment="1">
      <alignment horizontal="center" vertical="center"/>
    </xf>
    <xf numFmtId="0" fontId="57" fillId="5" borderId="63" xfId="11" applyFont="1" applyFill="1" applyBorder="1" applyAlignment="1">
      <alignment horizontal="center" vertical="center"/>
    </xf>
    <xf numFmtId="0" fontId="57" fillId="0" borderId="19" xfId="11" applyFont="1" applyFill="1" applyBorder="1" applyAlignment="1">
      <alignment horizontal="center" vertical="center" wrapText="1"/>
    </xf>
    <xf numFmtId="0" fontId="57" fillId="0" borderId="11" xfId="11" applyFont="1" applyFill="1" applyBorder="1" applyAlignment="1">
      <alignment horizontal="center" vertical="center" wrapText="1"/>
    </xf>
    <xf numFmtId="0" fontId="57" fillId="0" borderId="12" xfId="21" applyFont="1" applyFill="1" applyBorder="1" applyAlignment="1">
      <alignment horizontal="center" vertical="center" wrapText="1"/>
    </xf>
    <xf numFmtId="0" fontId="57" fillId="0" borderId="12" xfId="11" applyFont="1" applyFill="1" applyBorder="1" applyAlignment="1">
      <alignment horizontal="center" vertical="center"/>
    </xf>
    <xf numFmtId="0" fontId="57" fillId="0" borderId="4" xfId="11" applyFont="1" applyFill="1" applyBorder="1" applyAlignment="1">
      <alignment horizontal="center" vertical="center"/>
    </xf>
    <xf numFmtId="0" fontId="57" fillId="0" borderId="29" xfId="11" applyFont="1" applyFill="1" applyBorder="1" applyAlignment="1">
      <alignment horizontal="center"/>
    </xf>
    <xf numFmtId="0" fontId="57" fillId="0" borderId="2" xfId="11" applyFont="1" applyFill="1" applyBorder="1" applyAlignment="1">
      <alignment horizontal="center"/>
    </xf>
    <xf numFmtId="0" fontId="57" fillId="0" borderId="30" xfId="11" applyFont="1" applyFill="1" applyBorder="1" applyAlignment="1">
      <alignment horizontal="center"/>
    </xf>
    <xf numFmtId="0" fontId="57" fillId="0" borderId="15" xfId="21" applyFont="1" applyFill="1" applyBorder="1" applyAlignment="1">
      <alignment horizontal="center" vertical="center"/>
    </xf>
    <xf numFmtId="0" fontId="57" fillId="0" borderId="8" xfId="21" applyFont="1" applyFill="1" applyBorder="1" applyAlignment="1">
      <alignment horizontal="center" vertical="center"/>
    </xf>
    <xf numFmtId="0" fontId="57" fillId="0" borderId="13" xfId="21" applyFont="1" applyFill="1" applyBorder="1" applyAlignment="1">
      <alignment horizontal="center" vertical="center" wrapText="1"/>
    </xf>
    <xf numFmtId="0" fontId="57" fillId="0" borderId="52" xfId="21" applyFont="1" applyFill="1" applyBorder="1" applyAlignment="1">
      <alignment horizontal="center" vertical="center" wrapText="1"/>
    </xf>
    <xf numFmtId="0" fontId="57" fillId="0" borderId="41" xfId="21" applyFont="1" applyFill="1" applyBorder="1" applyAlignment="1">
      <alignment horizontal="center" vertical="center" wrapText="1"/>
    </xf>
    <xf numFmtId="0" fontId="57" fillId="0" borderId="4" xfId="15" applyFont="1" applyFill="1" applyBorder="1" applyAlignment="1">
      <alignment horizontal="center" vertical="center"/>
    </xf>
    <xf numFmtId="0" fontId="57" fillId="0" borderId="34" xfId="15" applyFont="1" applyFill="1" applyBorder="1" applyAlignment="1">
      <alignment horizontal="center" vertical="center" wrapText="1"/>
    </xf>
    <xf numFmtId="0" fontId="57" fillId="0" borderId="24" xfId="15" applyFont="1" applyFill="1" applyBorder="1" applyAlignment="1">
      <alignment horizontal="center" vertical="center" wrapText="1"/>
    </xf>
    <xf numFmtId="0" fontId="57" fillId="0" borderId="14" xfId="15" applyFont="1" applyFill="1" applyBorder="1" applyAlignment="1">
      <alignment horizontal="center" vertical="center" wrapText="1"/>
    </xf>
    <xf numFmtId="0" fontId="57" fillId="0" borderId="3" xfId="15" applyFont="1" applyFill="1" applyBorder="1" applyAlignment="1">
      <alignment horizontal="center" vertical="center" wrapText="1"/>
    </xf>
    <xf numFmtId="0" fontId="57" fillId="0" borderId="27" xfId="15" applyFont="1" applyFill="1" applyBorder="1" applyAlignment="1">
      <alignment horizontal="center" vertical="center" wrapText="1"/>
    </xf>
    <xf numFmtId="43" fontId="57" fillId="0" borderId="21" xfId="28" applyFont="1" applyFill="1" applyBorder="1" applyAlignment="1">
      <alignment horizontal="center" vertical="center"/>
    </xf>
    <xf numFmtId="43" fontId="57" fillId="0" borderId="9" xfId="28" applyFont="1" applyFill="1" applyBorder="1" applyAlignment="1">
      <alignment horizontal="center" vertical="center"/>
    </xf>
    <xf numFmtId="43" fontId="57" fillId="0" borderId="24" xfId="28" applyFont="1" applyFill="1" applyBorder="1" applyAlignment="1">
      <alignment horizontal="center" vertical="center"/>
    </xf>
    <xf numFmtId="0" fontId="57" fillId="0" borderId="33" xfId="15" applyFont="1" applyFill="1" applyBorder="1" applyAlignment="1">
      <alignment horizontal="center" vertical="center" wrapText="1"/>
    </xf>
    <xf numFmtId="0" fontId="57" fillId="0" borderId="23" xfId="15" applyFont="1" applyFill="1" applyBorder="1" applyAlignment="1">
      <alignment horizontal="center" vertical="center" wrapText="1"/>
    </xf>
    <xf numFmtId="0" fontId="57" fillId="0" borderId="34" xfId="15" applyFont="1" applyFill="1" applyBorder="1" applyAlignment="1">
      <alignment horizontal="center" vertical="center"/>
    </xf>
    <xf numFmtId="0" fontId="57" fillId="0" borderId="24" xfId="15" applyFont="1" applyFill="1" applyBorder="1" applyAlignment="1">
      <alignment horizontal="center" vertical="center"/>
    </xf>
    <xf numFmtId="0" fontId="57" fillId="0" borderId="35" xfId="15" applyFont="1" applyFill="1" applyBorder="1" applyAlignment="1">
      <alignment horizontal="center" vertical="center"/>
    </xf>
    <xf numFmtId="0" fontId="57" fillId="0" borderId="26" xfId="15" applyFont="1" applyFill="1" applyBorder="1" applyAlignment="1">
      <alignment horizontal="center" vertical="center"/>
    </xf>
    <xf numFmtId="43" fontId="58" fillId="0" borderId="21" xfId="28" applyFont="1" applyFill="1" applyBorder="1" applyAlignment="1">
      <alignment horizontal="center" vertical="center"/>
    </xf>
    <xf numFmtId="43" fontId="58" fillId="0" borderId="9" xfId="28" applyFont="1" applyFill="1" applyBorder="1" applyAlignment="1">
      <alignment horizontal="center" vertical="center"/>
    </xf>
    <xf numFmtId="43" fontId="58" fillId="0" borderId="24" xfId="28" applyFont="1" applyFill="1" applyBorder="1" applyAlignment="1">
      <alignment horizontal="center" vertical="center"/>
    </xf>
    <xf numFmtId="0" fontId="57" fillId="0" borderId="29" xfId="15" applyFont="1" applyFill="1" applyBorder="1" applyAlignment="1">
      <alignment horizontal="center" wrapText="1"/>
    </xf>
    <xf numFmtId="0" fontId="57" fillId="0" borderId="2" xfId="15" applyFont="1" applyFill="1" applyBorder="1" applyAlignment="1">
      <alignment horizontal="center" wrapText="1"/>
    </xf>
    <xf numFmtId="0" fontId="57" fillId="6" borderId="35" xfId="15" applyFont="1" applyFill="1" applyBorder="1" applyAlignment="1">
      <alignment horizontal="center" vertical="center"/>
    </xf>
    <xf numFmtId="0" fontId="57" fillId="6" borderId="26" xfId="15" applyFont="1" applyFill="1" applyBorder="1" applyAlignment="1">
      <alignment horizontal="center" vertical="center"/>
    </xf>
    <xf numFmtId="0" fontId="57" fillId="6" borderId="34" xfId="15" applyFont="1" applyFill="1" applyBorder="1" applyAlignment="1">
      <alignment horizontal="center" vertical="center"/>
    </xf>
    <xf numFmtId="0" fontId="57" fillId="6" borderId="24" xfId="15" applyFont="1" applyFill="1" applyBorder="1" applyAlignment="1">
      <alignment horizontal="center" vertical="center"/>
    </xf>
    <xf numFmtId="0" fontId="58" fillId="5" borderId="21" xfId="15" applyFont="1" applyFill="1" applyBorder="1" applyAlignment="1">
      <alignment horizontal="center" vertical="center"/>
    </xf>
    <xf numFmtId="0" fontId="58" fillId="5" borderId="9" xfId="15" applyFont="1" applyFill="1" applyBorder="1" applyAlignment="1">
      <alignment horizontal="center" vertical="center"/>
    </xf>
    <xf numFmtId="0" fontId="58" fillId="5" borderId="24" xfId="15" applyFont="1" applyFill="1" applyBorder="1" applyAlignment="1">
      <alignment horizontal="center" vertical="center"/>
    </xf>
    <xf numFmtId="0" fontId="57" fillId="6" borderId="13" xfId="15" applyFont="1" applyFill="1" applyBorder="1" applyAlignment="1">
      <alignment horizontal="center" vertical="center" wrapText="1"/>
    </xf>
    <xf numFmtId="0" fontId="57" fillId="6" borderId="52" xfId="15" applyFont="1" applyFill="1" applyBorder="1" applyAlignment="1">
      <alignment horizontal="center" vertical="center" wrapText="1"/>
    </xf>
    <xf numFmtId="0" fontId="57" fillId="6" borderId="41" xfId="15" applyFont="1" applyFill="1" applyBorder="1" applyAlignment="1">
      <alignment horizontal="center" vertical="center" wrapText="1"/>
    </xf>
    <xf numFmtId="0" fontId="57" fillId="5" borderId="29" xfId="15" applyFont="1" applyFill="1" applyBorder="1" applyAlignment="1">
      <alignment horizontal="center" wrapText="1"/>
    </xf>
    <xf numFmtId="0" fontId="57" fillId="5" borderId="2" xfId="15" applyFont="1" applyFill="1" applyBorder="1" applyAlignment="1">
      <alignment horizontal="center" wrapText="1"/>
    </xf>
    <xf numFmtId="0" fontId="57" fillId="6" borderId="33" xfId="15" applyFont="1" applyFill="1" applyBorder="1" applyAlignment="1">
      <alignment horizontal="center" vertical="center" wrapText="1"/>
    </xf>
    <xf numFmtId="0" fontId="57" fillId="6" borderId="23" xfId="15" applyFont="1" applyFill="1" applyBorder="1" applyAlignment="1">
      <alignment horizontal="center" vertical="center" wrapText="1"/>
    </xf>
    <xf numFmtId="0" fontId="75" fillId="0" borderId="0" xfId="0" applyFont="1" applyAlignment="1">
      <alignment horizontal="center"/>
    </xf>
    <xf numFmtId="0" fontId="75" fillId="0" borderId="0" xfId="0" quotePrefix="1" applyFont="1" applyAlignment="1">
      <alignment horizontal="center"/>
    </xf>
    <xf numFmtId="0" fontId="77" fillId="0" borderId="33" xfId="0" applyFont="1" applyBorder="1" applyAlignment="1">
      <alignment horizontal="right" vertical="center" wrapText="1"/>
    </xf>
    <xf numFmtId="0" fontId="77" fillId="0" borderId="32" xfId="0" applyFont="1" applyBorder="1" applyAlignment="1">
      <alignment horizontal="right" vertical="center" wrapText="1"/>
    </xf>
    <xf numFmtId="0" fontId="77" fillId="0" borderId="34" xfId="0" applyFont="1" applyBorder="1" applyAlignment="1">
      <alignment horizontal="center" vertical="center" wrapText="1"/>
    </xf>
    <xf numFmtId="0" fontId="77" fillId="0" borderId="28" xfId="0" applyFont="1" applyBorder="1" applyAlignment="1">
      <alignment horizontal="center" vertical="center" wrapText="1"/>
    </xf>
    <xf numFmtId="0" fontId="77" fillId="0" borderId="54" xfId="0" quotePrefix="1" applyFont="1" applyBorder="1" applyAlignment="1">
      <alignment horizontal="center" vertical="center" wrapText="1"/>
    </xf>
    <xf numFmtId="0" fontId="77" fillId="0" borderId="63" xfId="0" quotePrefix="1" applyFont="1" applyBorder="1" applyAlignment="1">
      <alignment horizontal="center" vertical="center" wrapText="1"/>
    </xf>
    <xf numFmtId="0" fontId="77" fillId="0" borderId="54" xfId="0" applyFont="1" applyBorder="1" applyAlignment="1">
      <alignment horizontal="center" vertical="center"/>
    </xf>
    <xf numFmtId="0" fontId="77" fillId="0" borderId="6" xfId="0" applyFont="1" applyBorder="1" applyAlignment="1">
      <alignment horizontal="center" vertical="center"/>
    </xf>
    <xf numFmtId="0" fontId="77" fillId="0" borderId="55" xfId="0" applyFont="1" applyBorder="1" applyAlignment="1">
      <alignment horizontal="center" vertical="center"/>
    </xf>
    <xf numFmtId="0" fontId="77" fillId="0" borderId="13" xfId="0" applyFont="1" applyBorder="1" applyAlignment="1">
      <alignment horizontal="center" vertical="center"/>
    </xf>
    <xf numFmtId="0" fontId="77" fillId="0" borderId="52" xfId="0" applyFont="1" applyBorder="1" applyAlignment="1">
      <alignment horizontal="center" vertical="center"/>
    </xf>
    <xf numFmtId="0" fontId="77" fillId="0" borderId="41" xfId="0" applyFont="1" applyBorder="1" applyAlignment="1">
      <alignment horizontal="center" vertical="center"/>
    </xf>
    <xf numFmtId="0" fontId="77" fillId="0" borderId="67" xfId="0" applyFont="1" applyBorder="1" applyAlignment="1">
      <alignment horizontal="center" vertical="center" wrapText="1"/>
    </xf>
    <xf numFmtId="0" fontId="77" fillId="0" borderId="66" xfId="0" applyFont="1" applyBorder="1" applyAlignment="1">
      <alignment horizontal="center" vertical="center" wrapText="1"/>
    </xf>
    <xf numFmtId="0" fontId="77" fillId="0" borderId="0" xfId="0" applyFont="1" applyAlignment="1">
      <alignment horizontal="center"/>
    </xf>
    <xf numFmtId="0" fontId="77" fillId="0" borderId="0" xfId="0" quotePrefix="1" applyFont="1" applyAlignment="1">
      <alignment horizontal="center"/>
    </xf>
    <xf numFmtId="0" fontId="77" fillId="0" borderId="34" xfId="0" quotePrefix="1" applyFont="1" applyBorder="1" applyAlignment="1">
      <alignment horizontal="center" vertical="center" wrapText="1"/>
    </xf>
    <xf numFmtId="0" fontId="77" fillId="0" borderId="28" xfId="0" quotePrefix="1" applyFont="1" applyBorder="1" applyAlignment="1">
      <alignment horizontal="center" vertical="center" wrapText="1"/>
    </xf>
    <xf numFmtId="0" fontId="77" fillId="0" borderId="35" xfId="0" applyFont="1" applyBorder="1" applyAlignment="1">
      <alignment horizontal="center" vertical="center" wrapText="1"/>
    </xf>
    <xf numFmtId="0" fontId="77" fillId="0" borderId="51" xfId="0" applyFont="1" applyBorder="1" applyAlignment="1">
      <alignment horizontal="center" vertical="center" wrapText="1"/>
    </xf>
    <xf numFmtId="0" fontId="77" fillId="0" borderId="67" xfId="0" applyFont="1" applyFill="1" applyBorder="1" applyAlignment="1">
      <alignment horizontal="center" vertical="center" wrapText="1"/>
    </xf>
    <xf numFmtId="0" fontId="77" fillId="0" borderId="66" xfId="0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center"/>
    </xf>
    <xf numFmtId="0" fontId="75" fillId="0" borderId="0" xfId="0" quotePrefix="1" applyFont="1" applyFill="1" applyBorder="1" applyAlignment="1">
      <alignment horizontal="center"/>
    </xf>
    <xf numFmtId="0" fontId="77" fillId="0" borderId="33" xfId="0" applyFont="1" applyFill="1" applyBorder="1" applyAlignment="1">
      <alignment horizontal="right" vertical="center" wrapText="1"/>
    </xf>
    <xf numFmtId="0" fontId="77" fillId="0" borderId="32" xfId="0" applyFont="1" applyFill="1" applyBorder="1" applyAlignment="1">
      <alignment horizontal="right" vertical="center" wrapText="1"/>
    </xf>
    <xf numFmtId="0" fontId="77" fillId="0" borderId="34" xfId="0" applyFont="1" applyFill="1" applyBorder="1" applyAlignment="1">
      <alignment horizontal="center" vertical="center" wrapText="1"/>
    </xf>
    <xf numFmtId="0" fontId="77" fillId="0" borderId="28" xfId="0" applyFont="1" applyFill="1" applyBorder="1" applyAlignment="1">
      <alignment horizontal="center" vertical="center" wrapText="1"/>
    </xf>
    <xf numFmtId="0" fontId="77" fillId="0" borderId="54" xfId="0" applyFont="1" applyFill="1" applyBorder="1" applyAlignment="1">
      <alignment horizontal="center" vertical="center"/>
    </xf>
    <xf numFmtId="0" fontId="77" fillId="0" borderId="6" xfId="0" applyFont="1" applyFill="1" applyBorder="1" applyAlignment="1">
      <alignment horizontal="center" vertical="center"/>
    </xf>
    <xf numFmtId="0" fontId="77" fillId="0" borderId="55" xfId="0" applyFont="1" applyFill="1" applyBorder="1" applyAlignment="1">
      <alignment horizontal="center" vertical="center"/>
    </xf>
    <xf numFmtId="0" fontId="77" fillId="0" borderId="13" xfId="0" applyFont="1" applyFill="1" applyBorder="1" applyAlignment="1">
      <alignment horizontal="center" vertical="center"/>
    </xf>
    <xf numFmtId="0" fontId="77" fillId="0" borderId="52" xfId="0" applyFont="1" applyFill="1" applyBorder="1" applyAlignment="1">
      <alignment horizontal="center" vertical="center"/>
    </xf>
    <xf numFmtId="0" fontId="77" fillId="0" borderId="41" xfId="0" applyFont="1" applyFill="1" applyBorder="1" applyAlignment="1">
      <alignment horizontal="center" vertical="center"/>
    </xf>
    <xf numFmtId="0" fontId="77" fillId="0" borderId="54" xfId="0" quotePrefix="1" applyFont="1" applyFill="1" applyBorder="1" applyAlignment="1">
      <alignment horizontal="center" vertical="center" wrapText="1"/>
    </xf>
    <xf numFmtId="0" fontId="77" fillId="0" borderId="63" xfId="0" quotePrefix="1" applyFont="1" applyFill="1" applyBorder="1" applyAlignment="1">
      <alignment horizontal="center" vertical="center" wrapText="1"/>
    </xf>
    <xf numFmtId="0" fontId="58" fillId="5" borderId="0" xfId="0" applyFont="1" applyFill="1" applyBorder="1" applyAlignment="1">
      <alignment horizontal="left" wrapText="1"/>
    </xf>
    <xf numFmtId="0" fontId="57" fillId="9" borderId="33" xfId="15" applyFont="1" applyFill="1" applyBorder="1" applyAlignment="1">
      <alignment horizontal="center" vertical="center" wrapText="1"/>
    </xf>
    <xf numFmtId="0" fontId="57" fillId="9" borderId="23" xfId="15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/>
    </xf>
    <xf numFmtId="0" fontId="37" fillId="5" borderId="0" xfId="23" applyFont="1" applyFill="1" applyBorder="1" applyAlignment="1">
      <alignment horizontal="center" vertical="top"/>
    </xf>
    <xf numFmtId="0" fontId="57" fillId="9" borderId="34" xfId="15" applyFont="1" applyFill="1" applyBorder="1" applyAlignment="1">
      <alignment horizontal="center" vertical="center"/>
    </xf>
    <xf numFmtId="0" fontId="57" fillId="9" borderId="24" xfId="15" applyFont="1" applyFill="1" applyBorder="1" applyAlignment="1">
      <alignment horizontal="center" vertical="center"/>
    </xf>
    <xf numFmtId="0" fontId="57" fillId="9" borderId="35" xfId="15" applyFont="1" applyFill="1" applyBorder="1" applyAlignment="1">
      <alignment horizontal="center" vertical="center"/>
    </xf>
    <xf numFmtId="0" fontId="57" fillId="9" borderId="26" xfId="15" applyFont="1" applyFill="1" applyBorder="1" applyAlignment="1">
      <alignment horizontal="center" vertical="center"/>
    </xf>
    <xf numFmtId="0" fontId="58" fillId="5" borderId="4" xfId="15" applyFont="1" applyFill="1" applyBorder="1" applyAlignment="1">
      <alignment horizontal="center" vertical="center"/>
    </xf>
    <xf numFmtId="0" fontId="58" fillId="5" borderId="14" xfId="15" applyFont="1" applyFill="1" applyBorder="1" applyAlignment="1">
      <alignment horizontal="center" vertical="center"/>
    </xf>
    <xf numFmtId="0" fontId="58" fillId="5" borderId="3" xfId="15" applyFont="1" applyFill="1" applyBorder="1" applyAlignment="1">
      <alignment horizontal="center" vertical="center"/>
    </xf>
    <xf numFmtId="0" fontId="58" fillId="5" borderId="27" xfId="15" applyFont="1" applyFill="1" applyBorder="1" applyAlignment="1">
      <alignment horizontal="center" vertical="center"/>
    </xf>
    <xf numFmtId="0" fontId="57" fillId="5" borderId="14" xfId="15" applyFont="1" applyFill="1" applyBorder="1" applyAlignment="1">
      <alignment horizontal="center" vertical="center"/>
    </xf>
    <xf numFmtId="0" fontId="57" fillId="5" borderId="27" xfId="15" applyFont="1" applyFill="1" applyBorder="1" applyAlignment="1">
      <alignment horizontal="center" vertical="center"/>
    </xf>
    <xf numFmtId="0" fontId="57" fillId="9" borderId="13" xfId="15" applyFont="1" applyFill="1" applyBorder="1" applyAlignment="1">
      <alignment horizontal="center" vertical="center" wrapText="1"/>
    </xf>
    <xf numFmtId="0" fontId="57" fillId="9" borderId="52" xfId="15" applyFont="1" applyFill="1" applyBorder="1" applyAlignment="1">
      <alignment horizontal="center" vertical="center" wrapText="1"/>
    </xf>
    <xf numFmtId="43" fontId="58" fillId="5" borderId="21" xfId="28" applyFont="1" applyFill="1" applyBorder="1" applyAlignment="1">
      <alignment horizontal="center" vertical="center"/>
    </xf>
    <xf numFmtId="43" fontId="58" fillId="5" borderId="9" xfId="28" applyFont="1" applyFill="1" applyBorder="1" applyAlignment="1">
      <alignment horizontal="center" vertical="center"/>
    </xf>
    <xf numFmtId="43" fontId="58" fillId="5" borderId="24" xfId="28" applyFont="1" applyFill="1" applyBorder="1" applyAlignment="1">
      <alignment horizontal="center" vertical="center"/>
    </xf>
    <xf numFmtId="0" fontId="58" fillId="0" borderId="45" xfId="0" applyFont="1" applyFill="1" applyBorder="1" applyAlignment="1">
      <alignment horizontal="left" wrapText="1"/>
    </xf>
    <xf numFmtId="0" fontId="4" fillId="0" borderId="2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29" xfId="23" applyFont="1" applyFill="1" applyBorder="1" applyAlignment="1">
      <alignment horizontal="center" vertical="top"/>
    </xf>
    <xf numFmtId="0" fontId="4" fillId="0" borderId="2" xfId="23" applyFont="1" applyFill="1" applyBorder="1" applyAlignment="1">
      <alignment horizontal="center" vertical="top"/>
    </xf>
    <xf numFmtId="0" fontId="4" fillId="0" borderId="30" xfId="23" applyFont="1" applyFill="1" applyBorder="1" applyAlignment="1">
      <alignment horizontal="center" vertical="top"/>
    </xf>
    <xf numFmtId="0" fontId="39" fillId="0" borderId="4" xfId="23" applyFont="1" applyFill="1" applyBorder="1" applyAlignment="1">
      <alignment horizontal="center" vertical="center" wrapText="1"/>
    </xf>
    <xf numFmtId="0" fontId="57" fillId="0" borderId="4" xfId="15" applyFont="1" applyFill="1" applyBorder="1" applyAlignment="1">
      <alignment horizontal="center" vertical="center" wrapText="1"/>
    </xf>
    <xf numFmtId="0" fontId="37" fillId="0" borderId="21" xfId="23" applyFont="1" applyFill="1" applyBorder="1" applyAlignment="1">
      <alignment vertical="center"/>
    </xf>
    <xf numFmtId="0" fontId="37" fillId="0" borderId="9" xfId="23" applyFont="1" applyFill="1" applyBorder="1" applyAlignment="1">
      <alignment vertical="center"/>
    </xf>
    <xf numFmtId="0" fontId="37" fillId="0" borderId="24" xfId="23" applyFont="1" applyFill="1" applyBorder="1" applyAlignment="1">
      <alignment vertical="center"/>
    </xf>
    <xf numFmtId="0" fontId="73" fillId="0" borderId="6" xfId="0" applyFont="1" applyFill="1" applyBorder="1" applyAlignment="1">
      <alignment horizontal="left"/>
    </xf>
    <xf numFmtId="0" fontId="79" fillId="0" borderId="0" xfId="0" applyFont="1" applyFill="1" applyAlignment="1">
      <alignment horizontal="left"/>
    </xf>
    <xf numFmtId="0" fontId="37" fillId="0" borderId="21" xfId="23" applyFont="1" applyFill="1" applyBorder="1" applyAlignment="1">
      <alignment horizontal="center" vertical="center"/>
    </xf>
    <xf numFmtId="0" fontId="37" fillId="0" borderId="9" xfId="23" applyFont="1" applyFill="1" applyBorder="1" applyAlignment="1">
      <alignment horizontal="center" vertical="center"/>
    </xf>
    <xf numFmtId="0" fontId="37" fillId="0" borderId="24" xfId="23" applyFont="1" applyFill="1" applyBorder="1" applyAlignment="1">
      <alignment horizontal="center" vertical="center"/>
    </xf>
    <xf numFmtId="0" fontId="58" fillId="5" borderId="6" xfId="0" applyFont="1" applyFill="1" applyBorder="1" applyAlignment="1">
      <alignment horizontal="left" wrapText="1"/>
    </xf>
    <xf numFmtId="0" fontId="39" fillId="6" borderId="4" xfId="23" applyFont="1" applyFill="1" applyBorder="1" applyAlignment="1">
      <alignment horizontal="center" vertical="center" wrapText="1"/>
    </xf>
    <xf numFmtId="0" fontId="4" fillId="5" borderId="29" xfId="23" applyFont="1" applyFill="1" applyBorder="1" applyAlignment="1">
      <alignment horizontal="center" vertical="top"/>
    </xf>
    <xf numFmtId="0" fontId="4" fillId="5" borderId="2" xfId="23" applyFont="1" applyFill="1" applyBorder="1" applyAlignment="1">
      <alignment horizontal="center" vertical="top"/>
    </xf>
    <xf numFmtId="0" fontId="4" fillId="5" borderId="30" xfId="23" applyFont="1" applyFill="1" applyBorder="1" applyAlignment="1">
      <alignment horizontal="center" vertical="top"/>
    </xf>
    <xf numFmtId="0" fontId="57" fillId="6" borderId="13" xfId="21" applyFont="1" applyFill="1" applyBorder="1" applyAlignment="1">
      <alignment horizontal="center" vertical="center" wrapText="1"/>
    </xf>
    <xf numFmtId="0" fontId="57" fillId="6" borderId="52" xfId="21" applyFont="1" applyFill="1" applyBorder="1" applyAlignment="1">
      <alignment horizontal="center" vertical="center" wrapText="1"/>
    </xf>
    <xf numFmtId="0" fontId="57" fillId="6" borderId="41" xfId="21" applyFont="1" applyFill="1" applyBorder="1" applyAlignment="1">
      <alignment horizontal="center" vertical="center" wrapText="1"/>
    </xf>
    <xf numFmtId="0" fontId="57" fillId="6" borderId="4" xfId="15" applyFont="1" applyFill="1" applyBorder="1" applyAlignment="1">
      <alignment horizontal="center" vertical="center" wrapText="1"/>
    </xf>
    <xf numFmtId="0" fontId="57" fillId="5" borderId="57" xfId="0" applyFont="1" applyFill="1" applyBorder="1" applyAlignment="1">
      <alignment horizontal="center" vertical="center"/>
    </xf>
    <xf numFmtId="0" fontId="57" fillId="5" borderId="45" xfId="0" applyFont="1" applyFill="1" applyBorder="1" applyAlignment="1">
      <alignment horizontal="center" vertical="center"/>
    </xf>
    <xf numFmtId="0" fontId="57" fillId="5" borderId="61" xfId="0" applyFont="1" applyFill="1" applyBorder="1" applyAlignment="1">
      <alignment horizontal="center" vertical="center"/>
    </xf>
    <xf numFmtId="0" fontId="57" fillId="5" borderId="5" xfId="0" applyFont="1" applyFill="1" applyBorder="1" applyAlignment="1">
      <alignment horizontal="center" vertical="center"/>
    </xf>
    <xf numFmtId="0" fontId="57" fillId="5" borderId="0" xfId="0" applyFont="1" applyFill="1" applyBorder="1" applyAlignment="1">
      <alignment horizontal="center" vertical="center"/>
    </xf>
    <xf numFmtId="0" fontId="57" fillId="5" borderId="62" xfId="0" applyFont="1" applyFill="1" applyBorder="1" applyAlignment="1">
      <alignment horizontal="center" vertical="center"/>
    </xf>
    <xf numFmtId="0" fontId="57" fillId="5" borderId="63" xfId="0" applyFont="1" applyFill="1" applyBorder="1" applyAlignment="1">
      <alignment horizontal="center" vertical="center"/>
    </xf>
    <xf numFmtId="0" fontId="57" fillId="5" borderId="50" xfId="0" applyFont="1" applyFill="1" applyBorder="1" applyAlignment="1">
      <alignment horizontal="center" vertical="center"/>
    </xf>
    <xf numFmtId="0" fontId="57" fillId="5" borderId="64" xfId="0" applyFont="1" applyFill="1" applyBorder="1" applyAlignment="1">
      <alignment horizontal="center" vertical="center"/>
    </xf>
    <xf numFmtId="0" fontId="57" fillId="6" borderId="33" xfId="12" applyFont="1" applyFill="1" applyBorder="1" applyAlignment="1">
      <alignment horizontal="center" vertical="center" wrapText="1"/>
    </xf>
    <xf numFmtId="0" fontId="57" fillId="6" borderId="53" xfId="12" applyFont="1" applyFill="1" applyBorder="1" applyAlignment="1">
      <alignment horizontal="center" vertical="center" wrapText="1"/>
    </xf>
    <xf numFmtId="0" fontId="57" fillId="6" borderId="23" xfId="12" applyFont="1" applyFill="1" applyBorder="1" applyAlignment="1">
      <alignment horizontal="center" vertical="center" wrapText="1"/>
    </xf>
    <xf numFmtId="0" fontId="57" fillId="6" borderId="12" xfId="12" applyFont="1" applyFill="1" applyBorder="1" applyAlignment="1">
      <alignment horizontal="center" vertical="center" wrapText="1"/>
    </xf>
    <xf numFmtId="0" fontId="57" fillId="6" borderId="4" xfId="12" applyFont="1" applyFill="1" applyBorder="1" applyAlignment="1">
      <alignment horizontal="center" vertical="center" wrapText="1"/>
    </xf>
    <xf numFmtId="0" fontId="57" fillId="6" borderId="12" xfId="0" applyFont="1" applyFill="1" applyBorder="1" applyAlignment="1">
      <alignment horizontal="center" vertical="center"/>
    </xf>
    <xf numFmtId="0" fontId="38" fillId="6" borderId="13" xfId="0" applyFont="1" applyFill="1" applyBorder="1" applyAlignment="1">
      <alignment horizontal="center" vertical="center" wrapText="1"/>
    </xf>
    <xf numFmtId="0" fontId="38" fillId="6" borderId="52" xfId="0" applyFont="1" applyFill="1" applyBorder="1" applyAlignment="1">
      <alignment horizontal="center" vertical="center" wrapText="1"/>
    </xf>
    <xf numFmtId="0" fontId="38" fillId="6" borderId="41" xfId="0" applyFont="1" applyFill="1" applyBorder="1" applyAlignment="1">
      <alignment horizontal="center" vertical="center" wrapText="1"/>
    </xf>
    <xf numFmtId="2" fontId="58" fillId="5" borderId="57" xfId="12" applyNumberFormat="1" applyFont="1" applyFill="1" applyBorder="1" applyAlignment="1">
      <alignment horizontal="center" vertical="center" wrapText="1"/>
    </xf>
    <xf numFmtId="2" fontId="58" fillId="5" borderId="45" xfId="12" applyNumberFormat="1" applyFont="1" applyFill="1" applyBorder="1" applyAlignment="1">
      <alignment horizontal="center" vertical="center" wrapText="1"/>
    </xf>
    <xf numFmtId="2" fontId="58" fillId="5" borderId="61" xfId="12" applyNumberFormat="1" applyFont="1" applyFill="1" applyBorder="1" applyAlignment="1">
      <alignment horizontal="center" vertical="center" wrapText="1"/>
    </xf>
    <xf numFmtId="2" fontId="58" fillId="5" borderId="5" xfId="12" applyNumberFormat="1" applyFont="1" applyFill="1" applyBorder="1" applyAlignment="1">
      <alignment horizontal="center" vertical="center" wrapText="1"/>
    </xf>
    <xf numFmtId="2" fontId="58" fillId="5" borderId="0" xfId="12" applyNumberFormat="1" applyFont="1" applyFill="1" applyBorder="1" applyAlignment="1">
      <alignment horizontal="center" vertical="center" wrapText="1"/>
    </xf>
    <xf numFmtId="2" fontId="58" fillId="5" borderId="62" xfId="12" applyNumberFormat="1" applyFont="1" applyFill="1" applyBorder="1" applyAlignment="1">
      <alignment horizontal="center" vertical="center" wrapText="1"/>
    </xf>
    <xf numFmtId="2" fontId="58" fillId="5" borderId="63" xfId="12" applyNumberFormat="1" applyFont="1" applyFill="1" applyBorder="1" applyAlignment="1">
      <alignment horizontal="center" vertical="center" wrapText="1"/>
    </xf>
    <xf numFmtId="2" fontId="58" fillId="5" borderId="50" xfId="12" applyNumberFormat="1" applyFont="1" applyFill="1" applyBorder="1" applyAlignment="1">
      <alignment horizontal="center" vertical="center" wrapText="1"/>
    </xf>
    <xf numFmtId="2" fontId="58" fillId="5" borderId="64" xfId="12" applyNumberFormat="1" applyFont="1" applyFill="1" applyBorder="1" applyAlignment="1">
      <alignment horizontal="center" vertical="center" wrapText="1"/>
    </xf>
    <xf numFmtId="0" fontId="57" fillId="5" borderId="29" xfId="14" applyFont="1" applyFill="1" applyBorder="1" applyAlignment="1">
      <alignment horizontal="center"/>
    </xf>
    <xf numFmtId="0" fontId="57" fillId="5" borderId="2" xfId="14" applyFont="1" applyFill="1" applyBorder="1" applyAlignment="1">
      <alignment horizontal="center"/>
    </xf>
    <xf numFmtId="0" fontId="57" fillId="5" borderId="30" xfId="14" applyFont="1" applyFill="1" applyBorder="1" applyAlignment="1">
      <alignment horizontal="center"/>
    </xf>
    <xf numFmtId="0" fontId="57" fillId="6" borderId="15" xfId="14" applyFont="1" applyFill="1" applyBorder="1" applyAlignment="1">
      <alignment horizontal="center" vertical="center" wrapText="1"/>
    </xf>
    <xf numFmtId="0" fontId="57" fillId="6" borderId="8" xfId="14" applyFont="1" applyFill="1" applyBorder="1" applyAlignment="1">
      <alignment horizontal="center" vertical="center" wrapText="1"/>
    </xf>
    <xf numFmtId="0" fontId="57" fillId="6" borderId="4" xfId="0" applyFont="1" applyFill="1" applyBorder="1" applyAlignment="1">
      <alignment horizontal="center"/>
    </xf>
    <xf numFmtId="0" fontId="46" fillId="0" borderId="29" xfId="15" applyFont="1" applyFill="1" applyBorder="1" applyAlignment="1">
      <alignment horizontal="center" wrapText="1"/>
    </xf>
    <xf numFmtId="0" fontId="46" fillId="0" borderId="2" xfId="15" applyFont="1" applyFill="1" applyBorder="1" applyAlignment="1">
      <alignment horizontal="center" wrapText="1"/>
    </xf>
    <xf numFmtId="0" fontId="46" fillId="0" borderId="30" xfId="15" applyFont="1" applyFill="1" applyBorder="1" applyAlignment="1">
      <alignment horizontal="center" wrapText="1"/>
    </xf>
    <xf numFmtId="0" fontId="57" fillId="0" borderId="33" xfId="22" applyFont="1" applyFill="1" applyBorder="1" applyAlignment="1">
      <alignment horizontal="center" vertical="center" wrapText="1"/>
    </xf>
    <xf numFmtId="0" fontId="57" fillId="0" borderId="53" xfId="22" applyFont="1" applyFill="1" applyBorder="1" applyAlignment="1">
      <alignment horizontal="center" vertical="center" wrapText="1"/>
    </xf>
    <xf numFmtId="0" fontId="57" fillId="0" borderId="23" xfId="22" applyFont="1" applyFill="1" applyBorder="1" applyAlignment="1">
      <alignment horizontal="center" vertical="center" wrapText="1"/>
    </xf>
    <xf numFmtId="0" fontId="57" fillId="0" borderId="12" xfId="22" applyFont="1" applyFill="1" applyBorder="1" applyAlignment="1">
      <alignment horizontal="center" vertical="center"/>
    </xf>
    <xf numFmtId="0" fontId="57" fillId="0" borderId="4" xfId="22" applyFont="1" applyFill="1" applyBorder="1" applyAlignment="1">
      <alignment horizontal="center" vertical="center"/>
    </xf>
    <xf numFmtId="0" fontId="57" fillId="0" borderId="14" xfId="0" applyFont="1" applyFill="1" applyBorder="1" applyAlignment="1">
      <alignment horizontal="center"/>
    </xf>
    <xf numFmtId="0" fontId="57" fillId="0" borderId="3" xfId="0" applyFont="1" applyFill="1" applyBorder="1" applyAlignment="1">
      <alignment horizontal="center"/>
    </xf>
    <xf numFmtId="0" fontId="57" fillId="0" borderId="27" xfId="0" applyFont="1" applyFill="1" applyBorder="1" applyAlignment="1">
      <alignment horizontal="center"/>
    </xf>
    <xf numFmtId="0" fontId="57" fillId="0" borderId="4" xfId="0" applyFont="1" applyFill="1" applyBorder="1" applyAlignment="1">
      <alignment horizontal="center" vertical="center"/>
    </xf>
    <xf numFmtId="0" fontId="58" fillId="5" borderId="45" xfId="15" applyFont="1" applyFill="1" applyBorder="1" applyAlignment="1">
      <alignment horizontal="left" vertical="top" wrapText="1"/>
    </xf>
    <xf numFmtId="0" fontId="57" fillId="6" borderId="12" xfId="15" applyFont="1" applyFill="1" applyBorder="1" applyAlignment="1">
      <alignment horizontal="center" vertical="center"/>
    </xf>
    <xf numFmtId="0" fontId="57" fillId="6" borderId="4" xfId="15" applyFont="1" applyFill="1" applyBorder="1" applyAlignment="1">
      <alignment horizontal="center" vertical="center"/>
    </xf>
    <xf numFmtId="0" fontId="46" fillId="5" borderId="29" xfId="0" applyFont="1" applyFill="1" applyBorder="1" applyAlignment="1">
      <alignment horizontal="center"/>
    </xf>
    <xf numFmtId="0" fontId="46" fillId="5" borderId="2" xfId="0" applyFont="1" applyFill="1" applyBorder="1" applyAlignment="1">
      <alignment horizontal="center"/>
    </xf>
    <xf numFmtId="0" fontId="46" fillId="5" borderId="30" xfId="0" applyFont="1" applyFill="1" applyBorder="1" applyAlignment="1">
      <alignment horizontal="center"/>
    </xf>
    <xf numFmtId="0" fontId="46" fillId="5" borderId="29" xfId="23" applyFont="1" applyFill="1" applyBorder="1" applyAlignment="1">
      <alignment horizontal="center" vertical="top"/>
    </xf>
    <xf numFmtId="0" fontId="46" fillId="5" borderId="2" xfId="23" applyFont="1" applyFill="1" applyBorder="1" applyAlignment="1">
      <alignment horizontal="center" vertical="top"/>
    </xf>
    <xf numFmtId="0" fontId="46" fillId="5" borderId="30" xfId="23" applyFont="1" applyFill="1" applyBorder="1" applyAlignment="1">
      <alignment horizontal="center" vertical="top"/>
    </xf>
    <xf numFmtId="0" fontId="57" fillId="6" borderId="19" xfId="15" applyFont="1" applyFill="1" applyBorder="1" applyAlignment="1">
      <alignment horizontal="center" vertical="center"/>
    </xf>
    <xf numFmtId="0" fontId="57" fillId="6" borderId="11" xfId="15" applyFont="1" applyFill="1" applyBorder="1" applyAlignment="1">
      <alignment horizontal="center" vertical="center"/>
    </xf>
    <xf numFmtId="0" fontId="57" fillId="6" borderId="34" xfId="15" applyFont="1" applyFill="1" applyBorder="1" applyAlignment="1">
      <alignment horizontal="center" vertical="center" wrapText="1"/>
    </xf>
    <xf numFmtId="0" fontId="57" fillId="6" borderId="24" xfId="15" applyFont="1" applyFill="1" applyBorder="1" applyAlignment="1">
      <alignment horizontal="center" vertical="center" wrapText="1"/>
    </xf>
    <xf numFmtId="0" fontId="57" fillId="6" borderId="15" xfId="15" applyFont="1" applyFill="1" applyBorder="1" applyAlignment="1">
      <alignment horizontal="center" vertical="center"/>
    </xf>
    <xf numFmtId="0" fontId="57" fillId="6" borderId="8" xfId="15" applyFont="1" applyFill="1" applyBorder="1" applyAlignment="1">
      <alignment horizontal="center" vertical="center"/>
    </xf>
    <xf numFmtId="0" fontId="57" fillId="6" borderId="54" xfId="15" applyFont="1" applyFill="1" applyBorder="1" applyAlignment="1">
      <alignment horizontal="center" vertical="center" wrapText="1"/>
    </xf>
    <xf numFmtId="0" fontId="57" fillId="6" borderId="6" xfId="15" applyFont="1" applyFill="1" applyBorder="1" applyAlignment="1">
      <alignment horizontal="center" vertical="center" wrapText="1"/>
    </xf>
    <xf numFmtId="0" fontId="57" fillId="6" borderId="55" xfId="15" applyFont="1" applyFill="1" applyBorder="1" applyAlignment="1">
      <alignment horizontal="center" vertical="center" wrapText="1"/>
    </xf>
    <xf numFmtId="0" fontId="57" fillId="6" borderId="58" xfId="15" applyFont="1" applyFill="1" applyBorder="1" applyAlignment="1">
      <alignment horizontal="center" vertical="center" wrapText="1"/>
    </xf>
    <xf numFmtId="0" fontId="57" fillId="6" borderId="7" xfId="15" applyFont="1" applyFill="1" applyBorder="1" applyAlignment="1">
      <alignment horizontal="center" vertical="center" wrapText="1"/>
    </xf>
    <xf numFmtId="0" fontId="57" fillId="6" borderId="25" xfId="15" applyFont="1" applyFill="1" applyBorder="1" applyAlignment="1">
      <alignment horizontal="center" vertical="center" wrapText="1"/>
    </xf>
    <xf numFmtId="0" fontId="57" fillId="9" borderId="15" xfId="0" applyFont="1" applyFill="1" applyBorder="1" applyAlignment="1">
      <alignment horizontal="center" vertical="center"/>
    </xf>
    <xf numFmtId="0" fontId="57" fillId="9" borderId="8" xfId="0" applyFont="1" applyFill="1" applyBorder="1" applyAlignment="1">
      <alignment horizontal="center" vertical="center"/>
    </xf>
    <xf numFmtId="0" fontId="57" fillId="9" borderId="17" xfId="0" applyFont="1" applyFill="1" applyBorder="1" applyAlignment="1">
      <alignment horizontal="center" vertical="center"/>
    </xf>
    <xf numFmtId="0" fontId="57" fillId="9" borderId="4" xfId="0" applyFont="1" applyFill="1" applyBorder="1" applyAlignment="1">
      <alignment horizontal="center" vertical="center" wrapText="1"/>
    </xf>
    <xf numFmtId="0" fontId="57" fillId="9" borderId="16" xfId="0" applyFont="1" applyFill="1" applyBorder="1" applyAlignment="1">
      <alignment horizontal="center" vertical="center" wrapText="1"/>
    </xf>
    <xf numFmtId="0" fontId="57" fillId="9" borderId="21" xfId="0" applyFont="1" applyFill="1" applyBorder="1" applyAlignment="1">
      <alignment horizontal="center" vertical="center"/>
    </xf>
    <xf numFmtId="0" fontId="0" fillId="9" borderId="28" xfId="0" applyFill="1" applyBorder="1" applyAlignment="1">
      <alignment horizontal="center" vertical="center"/>
    </xf>
    <xf numFmtId="0" fontId="57" fillId="9" borderId="4" xfId="0" applyNumberFormat="1" applyFont="1" applyFill="1" applyBorder="1" applyAlignment="1">
      <alignment horizontal="center" vertical="center" wrapText="1"/>
    </xf>
    <xf numFmtId="0" fontId="57" fillId="9" borderId="16" xfId="0" applyNumberFormat="1" applyFont="1" applyFill="1" applyBorder="1" applyAlignment="1">
      <alignment horizontal="center" vertical="center" wrapText="1"/>
    </xf>
    <xf numFmtId="0" fontId="57" fillId="9" borderId="52" xfId="0" applyFont="1" applyFill="1" applyBorder="1" applyAlignment="1">
      <alignment horizontal="center" vertical="center"/>
    </xf>
    <xf numFmtId="0" fontId="57" fillId="5" borderId="2" xfId="0" applyFont="1" applyFill="1" applyBorder="1" applyAlignment="1">
      <alignment horizontal="center"/>
    </xf>
    <xf numFmtId="0" fontId="57" fillId="5" borderId="30" xfId="0" applyFont="1" applyFill="1" applyBorder="1" applyAlignment="1">
      <alignment horizontal="center"/>
    </xf>
    <xf numFmtId="0" fontId="57" fillId="9" borderId="19" xfId="0" applyFont="1" applyFill="1" applyBorder="1" applyAlignment="1">
      <alignment horizontal="center" vertical="center" wrapText="1"/>
    </xf>
    <xf numFmtId="0" fontId="57" fillId="9" borderId="11" xfId="0" applyFont="1" applyFill="1" applyBorder="1" applyAlignment="1">
      <alignment horizontal="center" vertical="center" wrapText="1"/>
    </xf>
    <xf numFmtId="0" fontId="57" fillId="9" borderId="18" xfId="0" applyFont="1" applyFill="1" applyBorder="1" applyAlignment="1">
      <alignment horizontal="center" vertical="center" wrapText="1"/>
    </xf>
    <xf numFmtId="0" fontId="57" fillId="9" borderId="12" xfId="0" applyFont="1" applyFill="1" applyBorder="1" applyAlignment="1">
      <alignment horizontal="center" vertical="center" wrapText="1"/>
    </xf>
    <xf numFmtId="0" fontId="39" fillId="9" borderId="34" xfId="0" applyFont="1" applyFill="1" applyBorder="1" applyAlignment="1">
      <alignment horizontal="center" vertical="center" wrapText="1"/>
    </xf>
    <xf numFmtId="0" fontId="34" fillId="5" borderId="29" xfId="0" applyFont="1" applyFill="1" applyBorder="1" applyAlignment="1">
      <alignment horizontal="center"/>
    </xf>
    <xf numFmtId="0" fontId="34" fillId="5" borderId="2" xfId="0" applyFont="1" applyFill="1" applyBorder="1" applyAlignment="1">
      <alignment horizontal="center"/>
    </xf>
    <xf numFmtId="0" fontId="34" fillId="5" borderId="30" xfId="0" applyFont="1" applyFill="1" applyBorder="1" applyAlignment="1">
      <alignment horizontal="center"/>
    </xf>
    <xf numFmtId="0" fontId="39" fillId="9" borderId="33" xfId="0" applyFont="1" applyFill="1" applyBorder="1" applyAlignment="1">
      <alignment horizontal="center" vertical="center" wrapText="1"/>
    </xf>
    <xf numFmtId="0" fontId="39" fillId="9" borderId="23" xfId="0" applyFont="1" applyFill="1" applyBorder="1" applyAlignment="1">
      <alignment horizontal="center" vertical="center" wrapText="1"/>
    </xf>
    <xf numFmtId="0" fontId="37" fillId="5" borderId="34" xfId="0" applyFont="1" applyFill="1" applyBorder="1" applyAlignment="1">
      <alignment horizontal="center" vertical="center" textRotation="46"/>
    </xf>
    <xf numFmtId="0" fontId="37" fillId="5" borderId="9" xfId="0" applyFont="1" applyFill="1" applyBorder="1" applyAlignment="1">
      <alignment horizontal="center" vertical="center" textRotation="46"/>
    </xf>
    <xf numFmtId="0" fontId="37" fillId="5" borderId="24" xfId="0" applyFont="1" applyFill="1" applyBorder="1" applyAlignment="1">
      <alignment horizontal="center" vertical="center" textRotation="46"/>
    </xf>
    <xf numFmtId="0" fontId="39" fillId="5" borderId="10" xfId="21" applyFont="1" applyFill="1" applyBorder="1" applyAlignment="1">
      <alignment horizontal="center" vertical="center" wrapText="1"/>
    </xf>
    <xf numFmtId="0" fontId="39" fillId="9" borderId="4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0" xfId="0" applyFont="1" applyFill="1" applyBorder="1" applyAlignment="1">
      <alignment horizontal="center"/>
    </xf>
    <xf numFmtId="0" fontId="39" fillId="6" borderId="15" xfId="23" applyFont="1" applyFill="1" applyBorder="1" applyAlignment="1">
      <alignment horizontal="center" vertical="center" wrapText="1"/>
    </xf>
    <xf numFmtId="0" fontId="39" fillId="6" borderId="8" xfId="23" applyFont="1" applyFill="1" applyBorder="1" applyAlignment="1">
      <alignment horizontal="center" vertical="center" wrapText="1"/>
    </xf>
    <xf numFmtId="0" fontId="39" fillId="6" borderId="17" xfId="23" applyFont="1" applyFill="1" applyBorder="1" applyAlignment="1">
      <alignment horizontal="center" vertical="center" wrapText="1"/>
    </xf>
    <xf numFmtId="0" fontId="39" fillId="6" borderId="19" xfId="23" applyFont="1" applyFill="1" applyBorder="1" applyAlignment="1">
      <alignment horizontal="center" vertical="center" wrapText="1"/>
    </xf>
    <xf numFmtId="0" fontId="39" fillId="6" borderId="11" xfId="23" applyFont="1" applyFill="1" applyBorder="1" applyAlignment="1">
      <alignment horizontal="center" vertical="center" wrapText="1"/>
    </xf>
    <xf numFmtId="0" fontId="39" fillId="6" borderId="18" xfId="23" applyFont="1" applyFill="1" applyBorder="1" applyAlignment="1">
      <alignment horizontal="center" vertical="center" wrapText="1"/>
    </xf>
    <xf numFmtId="0" fontId="39" fillId="6" borderId="12" xfId="23" applyFont="1" applyFill="1" applyBorder="1" applyAlignment="1">
      <alignment horizontal="center" vertical="center" wrapText="1"/>
    </xf>
    <xf numFmtId="0" fontId="39" fillId="6" borderId="16" xfId="23" applyFont="1" applyFill="1" applyBorder="1" applyAlignment="1">
      <alignment horizontal="center" vertical="center" wrapText="1"/>
    </xf>
    <xf numFmtId="0" fontId="39" fillId="6" borderId="13" xfId="0" applyFont="1" applyFill="1" applyBorder="1" applyAlignment="1">
      <alignment horizontal="center" vertical="center"/>
    </xf>
    <xf numFmtId="0" fontId="39" fillId="6" borderId="52" xfId="0" applyFont="1" applyFill="1" applyBorder="1" applyAlignment="1">
      <alignment horizontal="center" vertical="center"/>
    </xf>
    <xf numFmtId="0" fontId="39" fillId="6" borderId="41" xfId="0" applyFont="1" applyFill="1" applyBorder="1" applyAlignment="1">
      <alignment horizontal="center" vertical="center"/>
    </xf>
    <xf numFmtId="0" fontId="39" fillId="6" borderId="14" xfId="0" applyFont="1" applyFill="1" applyBorder="1" applyAlignment="1">
      <alignment horizontal="center"/>
    </xf>
    <xf numFmtId="0" fontId="39" fillId="6" borderId="3" xfId="0" applyFont="1" applyFill="1" applyBorder="1" applyAlignment="1">
      <alignment horizontal="center"/>
    </xf>
    <xf numFmtId="0" fontId="39" fillId="6" borderId="27" xfId="0" applyFont="1" applyFill="1" applyBorder="1" applyAlignment="1">
      <alignment horizontal="center"/>
    </xf>
    <xf numFmtId="0" fontId="4" fillId="5" borderId="29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5" borderId="30" xfId="0" applyFont="1" applyFill="1" applyBorder="1" applyAlignment="1">
      <alignment horizontal="center" vertical="top" wrapText="1"/>
    </xf>
    <xf numFmtId="0" fontId="37" fillId="0" borderId="6" xfId="0" applyFont="1" applyFill="1" applyBorder="1" applyAlignment="1">
      <alignment horizontal="left" wrapText="1"/>
    </xf>
    <xf numFmtId="0" fontId="37" fillId="0" borderId="55" xfId="0" applyFont="1" applyFill="1" applyBorder="1" applyAlignment="1">
      <alignment horizontal="left" wrapText="1"/>
    </xf>
    <xf numFmtId="0" fontId="37" fillId="0" borderId="0" xfId="0" applyFont="1" applyFill="1" applyBorder="1" applyAlignment="1">
      <alignment horizontal="left" wrapText="1"/>
    </xf>
    <xf numFmtId="0" fontId="37" fillId="0" borderId="10" xfId="0" applyFont="1" applyFill="1" applyBorder="1" applyAlignment="1">
      <alignment horizontal="left" wrapText="1"/>
    </xf>
    <xf numFmtId="0" fontId="70" fillId="5" borderId="57" xfId="0" applyFont="1" applyFill="1" applyBorder="1" applyAlignment="1">
      <alignment horizontal="center" vertical="center"/>
    </xf>
    <xf numFmtId="0" fontId="70" fillId="5" borderId="45" xfId="0" applyFont="1" applyFill="1" applyBorder="1" applyAlignment="1">
      <alignment horizontal="center" vertical="center"/>
    </xf>
    <xf numFmtId="0" fontId="70" fillId="5" borderId="61" xfId="0" applyFont="1" applyFill="1" applyBorder="1" applyAlignment="1">
      <alignment horizontal="center" vertical="center"/>
    </xf>
    <xf numFmtId="0" fontId="70" fillId="5" borderId="5" xfId="0" applyFont="1" applyFill="1" applyBorder="1" applyAlignment="1">
      <alignment horizontal="center" vertical="center"/>
    </xf>
    <xf numFmtId="0" fontId="70" fillId="5" borderId="0" xfId="0" applyFont="1" applyFill="1" applyBorder="1" applyAlignment="1">
      <alignment horizontal="center" vertical="center"/>
    </xf>
    <xf numFmtId="0" fontId="70" fillId="5" borderId="62" xfId="0" applyFont="1" applyFill="1" applyBorder="1" applyAlignment="1">
      <alignment horizontal="center" vertical="center"/>
    </xf>
    <xf numFmtId="0" fontId="70" fillId="5" borderId="58" xfId="0" applyFont="1" applyFill="1" applyBorder="1" applyAlignment="1">
      <alignment horizontal="center" vertical="center"/>
    </xf>
    <xf numFmtId="0" fontId="70" fillId="5" borderId="7" xfId="0" applyFont="1" applyFill="1" applyBorder="1" applyAlignment="1">
      <alignment horizontal="center" vertical="center"/>
    </xf>
    <xf numFmtId="0" fontId="70" fillId="5" borderId="65" xfId="0" applyFont="1" applyFill="1" applyBorder="1" applyAlignment="1">
      <alignment horizontal="center" vertical="center"/>
    </xf>
    <xf numFmtId="0" fontId="71" fillId="5" borderId="57" xfId="0" applyFont="1" applyFill="1" applyBorder="1" applyAlignment="1">
      <alignment horizontal="center" vertical="center" textRotation="45"/>
    </xf>
    <xf numFmtId="0" fontId="71" fillId="5" borderId="45" xfId="0" applyFont="1" applyFill="1" applyBorder="1" applyAlignment="1">
      <alignment horizontal="center" vertical="center" textRotation="45"/>
    </xf>
    <xf numFmtId="0" fontId="71" fillId="5" borderId="61" xfId="0" applyFont="1" applyFill="1" applyBorder="1" applyAlignment="1">
      <alignment horizontal="center" vertical="center" textRotation="45"/>
    </xf>
    <xf numFmtId="0" fontId="71" fillId="5" borderId="5" xfId="0" applyFont="1" applyFill="1" applyBorder="1" applyAlignment="1">
      <alignment horizontal="center" vertical="center" textRotation="45"/>
    </xf>
    <xf numFmtId="0" fontId="71" fillId="5" borderId="0" xfId="0" applyFont="1" applyFill="1" applyBorder="1" applyAlignment="1">
      <alignment horizontal="center" vertical="center" textRotation="45"/>
    </xf>
    <xf numFmtId="0" fontId="71" fillId="5" borderId="62" xfId="0" applyFont="1" applyFill="1" applyBorder="1" applyAlignment="1">
      <alignment horizontal="center" vertical="center" textRotation="45"/>
    </xf>
    <xf numFmtId="0" fontId="71" fillId="5" borderId="63" xfId="0" applyFont="1" applyFill="1" applyBorder="1" applyAlignment="1">
      <alignment horizontal="center" vertical="center" textRotation="45"/>
    </xf>
    <xf numFmtId="0" fontId="71" fillId="5" borderId="50" xfId="0" applyFont="1" applyFill="1" applyBorder="1" applyAlignment="1">
      <alignment horizontal="center" vertical="center" textRotation="45"/>
    </xf>
    <xf numFmtId="0" fontId="71" fillId="5" borderId="64" xfId="0" applyFont="1" applyFill="1" applyBorder="1" applyAlignment="1">
      <alignment horizontal="center" vertical="center" textRotation="45"/>
    </xf>
    <xf numFmtId="0" fontId="39" fillId="9" borderId="53" xfId="0" applyFont="1" applyFill="1" applyBorder="1" applyAlignment="1">
      <alignment horizontal="center" vertical="center" wrapText="1"/>
    </xf>
    <xf numFmtId="0" fontId="39" fillId="9" borderId="34" xfId="0" applyFont="1" applyFill="1" applyBorder="1" applyAlignment="1">
      <alignment horizontal="center" vertical="center"/>
    </xf>
    <xf numFmtId="0" fontId="39" fillId="9" borderId="9" xfId="0" applyFont="1" applyFill="1" applyBorder="1" applyAlignment="1">
      <alignment horizontal="center" vertical="center"/>
    </xf>
    <xf numFmtId="0" fontId="39" fillId="9" borderId="59" xfId="0" applyFont="1" applyFill="1" applyBorder="1" applyAlignment="1">
      <alignment horizontal="center" vertical="center" wrapText="1"/>
    </xf>
    <xf numFmtId="0" fontId="39" fillId="9" borderId="14" xfId="0" applyFont="1" applyFill="1" applyBorder="1" applyAlignment="1">
      <alignment horizontal="center" vertical="center" wrapText="1"/>
    </xf>
    <xf numFmtId="0" fontId="39" fillId="9" borderId="3" xfId="0" applyFont="1" applyFill="1" applyBorder="1" applyAlignment="1">
      <alignment horizontal="center" vertical="center" wrapText="1"/>
    </xf>
    <xf numFmtId="0" fontId="39" fillId="9" borderId="60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/>
    </xf>
    <xf numFmtId="0" fontId="3" fillId="5" borderId="29" xfId="11" applyFont="1" applyFill="1" applyBorder="1" applyAlignment="1">
      <alignment horizontal="center" vertical="top"/>
    </xf>
    <xf numFmtId="0" fontId="3" fillId="5" borderId="2" xfId="11" applyFont="1" applyFill="1" applyBorder="1" applyAlignment="1">
      <alignment horizontal="center" vertical="top"/>
    </xf>
    <xf numFmtId="0" fontId="3" fillId="5" borderId="30" xfId="11" applyFont="1" applyFill="1" applyBorder="1" applyAlignment="1">
      <alignment horizontal="center" vertical="top"/>
    </xf>
    <xf numFmtId="0" fontId="37" fillId="5" borderId="0" xfId="0" applyFont="1" applyFill="1" applyAlignment="1">
      <alignment horizontal="left" wrapText="1"/>
    </xf>
    <xf numFmtId="0" fontId="39" fillId="11" borderId="19" xfId="11" applyFont="1" applyFill="1" applyBorder="1" applyAlignment="1">
      <alignment horizontal="center" vertical="center" wrapText="1"/>
    </xf>
    <xf numFmtId="0" fontId="39" fillId="11" borderId="11" xfId="11" applyFont="1" applyFill="1" applyBorder="1" applyAlignment="1">
      <alignment horizontal="center" vertical="center" wrapText="1"/>
    </xf>
    <xf numFmtId="0" fontId="39" fillId="11" borderId="12" xfId="11" applyFont="1" applyFill="1" applyBorder="1" applyAlignment="1">
      <alignment horizontal="center" vertical="center"/>
    </xf>
    <xf numFmtId="0" fontId="39" fillId="11" borderId="4" xfId="11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37" fillId="5" borderId="0" xfId="0" applyFont="1" applyFill="1" applyBorder="1" applyAlignment="1">
      <alignment horizontal="left" wrapText="1"/>
    </xf>
    <xf numFmtId="0" fontId="4" fillId="5" borderId="3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9" fillId="6" borderId="12" xfId="0" applyFont="1" applyFill="1" applyBorder="1" applyAlignment="1">
      <alignment horizontal="center" vertical="center" wrapText="1"/>
    </xf>
    <xf numFmtId="0" fontId="39" fillId="6" borderId="4" xfId="0" applyFont="1" applyFill="1" applyBorder="1" applyAlignment="1">
      <alignment horizontal="center" vertical="center" wrapText="1"/>
    </xf>
    <xf numFmtId="0" fontId="39" fillId="6" borderId="13" xfId="0" applyFont="1" applyFill="1" applyBorder="1" applyAlignment="1">
      <alignment horizontal="center" vertical="center" wrapText="1"/>
    </xf>
    <xf numFmtId="0" fontId="39" fillId="6" borderId="41" xfId="0" applyFont="1" applyFill="1" applyBorder="1" applyAlignment="1">
      <alignment horizontal="center" vertical="center" wrapText="1"/>
    </xf>
    <xf numFmtId="0" fontId="39" fillId="6" borderId="15" xfId="0" applyFont="1" applyFill="1" applyBorder="1" applyAlignment="1">
      <alignment horizontal="center" vertical="center" wrapText="1"/>
    </xf>
    <xf numFmtId="0" fontId="39" fillId="6" borderId="8" xfId="0" applyFont="1" applyFill="1" applyBorder="1" applyAlignment="1">
      <alignment horizontal="center" vertical="center" wrapText="1"/>
    </xf>
    <xf numFmtId="0" fontId="68" fillId="5" borderId="54" xfId="0" applyFont="1" applyFill="1" applyBorder="1" applyAlignment="1">
      <alignment horizontal="center" vertical="center"/>
    </xf>
    <xf numFmtId="0" fontId="68" fillId="5" borderId="6" xfId="0" quotePrefix="1" applyFont="1" applyFill="1" applyBorder="1" applyAlignment="1">
      <alignment horizontal="center" vertical="center"/>
    </xf>
    <xf numFmtId="0" fontId="68" fillId="5" borderId="55" xfId="0" quotePrefix="1" applyFont="1" applyFill="1" applyBorder="1" applyAlignment="1">
      <alignment horizontal="center" vertical="center"/>
    </xf>
    <xf numFmtId="0" fontId="68" fillId="5" borderId="5" xfId="0" quotePrefix="1" applyFont="1" applyFill="1" applyBorder="1" applyAlignment="1">
      <alignment horizontal="center" vertical="center"/>
    </xf>
    <xf numFmtId="0" fontId="68" fillId="5" borderId="0" xfId="0" quotePrefix="1" applyFont="1" applyFill="1" applyBorder="1" applyAlignment="1">
      <alignment horizontal="center" vertical="center"/>
    </xf>
    <xf numFmtId="0" fontId="68" fillId="5" borderId="10" xfId="0" quotePrefix="1" applyFont="1" applyFill="1" applyBorder="1" applyAlignment="1">
      <alignment horizontal="center" vertical="center"/>
    </xf>
    <xf numFmtId="0" fontId="68" fillId="5" borderId="63" xfId="0" quotePrefix="1" applyFont="1" applyFill="1" applyBorder="1" applyAlignment="1">
      <alignment horizontal="center" vertical="center"/>
    </xf>
    <xf numFmtId="0" fontId="68" fillId="5" borderId="50" xfId="0" quotePrefix="1" applyFont="1" applyFill="1" applyBorder="1" applyAlignment="1">
      <alignment horizontal="center" vertical="center"/>
    </xf>
    <xf numFmtId="0" fontId="68" fillId="5" borderId="43" xfId="0" quotePrefix="1" applyFont="1" applyFill="1" applyBorder="1" applyAlignment="1">
      <alignment horizontal="center" vertical="center"/>
    </xf>
    <xf numFmtId="0" fontId="29" fillId="5" borderId="45" xfId="0" applyFont="1" applyFill="1" applyBorder="1" applyAlignment="1">
      <alignment horizontal="left" wrapText="1"/>
    </xf>
    <xf numFmtId="0" fontId="29" fillId="5" borderId="56" xfId="0" applyFont="1" applyFill="1" applyBorder="1" applyAlignment="1">
      <alignment horizontal="left" wrapText="1"/>
    </xf>
    <xf numFmtId="0" fontId="29" fillId="5" borderId="0" xfId="0" applyFont="1" applyFill="1" applyAlignment="1">
      <alignment horizontal="left" wrapText="1"/>
    </xf>
    <xf numFmtId="0" fontId="29" fillId="5" borderId="10" xfId="0" applyFont="1" applyFill="1" applyBorder="1" applyAlignment="1">
      <alignment horizontal="left" wrapText="1"/>
    </xf>
    <xf numFmtId="0" fontId="39" fillId="6" borderId="15" xfId="0" applyFont="1" applyFill="1" applyBorder="1" applyAlignment="1">
      <alignment horizontal="center" vertical="center"/>
    </xf>
    <xf numFmtId="0" fontId="39" fillId="6" borderId="8" xfId="0" applyFont="1" applyFill="1" applyBorder="1" applyAlignment="1">
      <alignment horizontal="center" vertical="center"/>
    </xf>
    <xf numFmtId="0" fontId="39" fillId="6" borderId="19" xfId="0" applyFont="1" applyFill="1" applyBorder="1" applyAlignment="1">
      <alignment horizontal="center" vertical="center"/>
    </xf>
    <xf numFmtId="0" fontId="39" fillId="6" borderId="11" xfId="0" applyFont="1" applyFill="1" applyBorder="1" applyAlignment="1">
      <alignment horizontal="center" vertical="center"/>
    </xf>
    <xf numFmtId="0" fontId="39" fillId="6" borderId="12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wrapText="1"/>
    </xf>
    <xf numFmtId="0" fontId="39" fillId="0" borderId="15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/>
    </xf>
    <xf numFmtId="0" fontId="39" fillId="0" borderId="19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/>
    </xf>
    <xf numFmtId="0" fontId="39" fillId="0" borderId="12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29" fillId="5" borderId="45" xfId="0" applyFont="1" applyFill="1" applyBorder="1" applyAlignment="1">
      <alignment horizontal="center" wrapText="1"/>
    </xf>
    <xf numFmtId="0" fontId="29" fillId="5" borderId="56" xfId="0" applyFont="1" applyFill="1" applyBorder="1" applyAlignment="1">
      <alignment horizontal="center" wrapText="1"/>
    </xf>
    <xf numFmtId="0" fontId="29" fillId="5" borderId="0" xfId="0" applyFont="1" applyFill="1" applyAlignment="1">
      <alignment horizontal="center" wrapText="1"/>
    </xf>
    <xf numFmtId="0" fontId="29" fillId="5" borderId="10" xfId="0" applyFont="1" applyFill="1" applyBorder="1" applyAlignment="1">
      <alignment horizontal="center" wrapText="1"/>
    </xf>
    <xf numFmtId="0" fontId="29" fillId="5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39" fillId="6" borderId="34" xfId="0" applyFont="1" applyFill="1" applyBorder="1" applyAlignment="1">
      <alignment horizontal="center" vertical="center" wrapText="1"/>
    </xf>
    <xf numFmtId="0" fontId="39" fillId="6" borderId="24" xfId="0" applyFont="1" applyFill="1" applyBorder="1" applyAlignment="1">
      <alignment horizontal="center" vertical="center" wrapText="1"/>
    </xf>
    <xf numFmtId="0" fontId="39" fillId="6" borderId="34" xfId="0" applyFont="1" applyFill="1" applyBorder="1" applyAlignment="1">
      <alignment horizontal="center" vertical="center"/>
    </xf>
    <xf numFmtId="0" fontId="39" fillId="6" borderId="24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1" fillId="0" borderId="45" xfId="0" applyFont="1" applyBorder="1" applyAlignment="1">
      <alignment horizontal="left" wrapText="1"/>
    </xf>
    <xf numFmtId="0" fontId="1" fillId="0" borderId="56" xfId="0" applyFont="1" applyBorder="1" applyAlignment="1">
      <alignment horizontal="left" wrapText="1"/>
    </xf>
    <xf numFmtId="0" fontId="39" fillId="6" borderId="9" xfId="0" applyFont="1" applyFill="1" applyBorder="1" applyAlignment="1">
      <alignment horizontal="center" vertical="center" wrapText="1"/>
    </xf>
  </cellXfs>
  <cellStyles count="29">
    <cellStyle name="Body" xfId="1" xr:uid="{00000000-0005-0000-0000-000000000000}"/>
    <cellStyle name="Comma" xfId="28" builtinId="3"/>
    <cellStyle name="Comma  - Style1" xfId="2" xr:uid="{00000000-0005-0000-0000-000002000000}"/>
    <cellStyle name="Comma 2" xfId="3" xr:uid="{00000000-0005-0000-0000-000003000000}"/>
    <cellStyle name="Curren - Style2" xfId="4" xr:uid="{00000000-0005-0000-0000-000004000000}"/>
    <cellStyle name="Grey" xfId="5" xr:uid="{00000000-0005-0000-0000-000005000000}"/>
    <cellStyle name="Header1" xfId="6" xr:uid="{00000000-0005-0000-0000-000006000000}"/>
    <cellStyle name="Header2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2" xfId="11" xr:uid="{00000000-0005-0000-0000-00000C000000}"/>
    <cellStyle name="Normal 2 2" xfId="12" xr:uid="{00000000-0005-0000-0000-00000D000000}"/>
    <cellStyle name="Normal 2 2 2" xfId="13" xr:uid="{00000000-0005-0000-0000-00000E000000}"/>
    <cellStyle name="Normal 3" xfId="14" xr:uid="{00000000-0005-0000-0000-00000F000000}"/>
    <cellStyle name="Normal 3 2" xfId="15" xr:uid="{00000000-0005-0000-0000-000010000000}"/>
    <cellStyle name="Normal 4" xfId="16" xr:uid="{00000000-0005-0000-0000-000011000000}"/>
    <cellStyle name="Normal 5" xfId="17" xr:uid="{00000000-0005-0000-0000-000012000000}"/>
    <cellStyle name="Normal 6" xfId="18" xr:uid="{00000000-0005-0000-0000-000013000000}"/>
    <cellStyle name="Normal 7" xfId="19" xr:uid="{00000000-0005-0000-0000-000014000000}"/>
    <cellStyle name="Normal 8" xfId="20" xr:uid="{00000000-0005-0000-0000-000015000000}"/>
    <cellStyle name="Normal_FORMATS 5 YEAR ALOKE" xfId="21" xr:uid="{00000000-0005-0000-0000-000016000000}"/>
    <cellStyle name="Normal_FORMATS 5 YEAR ALOKE 2" xfId="22" xr:uid="{00000000-0005-0000-0000-000017000000}"/>
    <cellStyle name="Normal_Forms" xfId="23" xr:uid="{00000000-0005-0000-0000-000018000000}"/>
    <cellStyle name="Normal_Total Business - Distribution MYT Formats Ver 1.4" xfId="24" xr:uid="{00000000-0005-0000-0000-000019000000}"/>
    <cellStyle name="Percent [0]_#6 Temps &amp; Contractors" xfId="25" xr:uid="{00000000-0005-0000-0000-00001A000000}"/>
    <cellStyle name="Percent [2]" xfId="26" xr:uid="{00000000-0005-0000-0000-00001B000000}"/>
    <cellStyle name="Style 1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externalLink" Target="externalLinks/externalLink3.xml"/><Relationship Id="rId76" Type="http://schemas.openxmlformats.org/officeDocument/2006/relationships/externalLink" Target="externalLinks/externalLink11.xml"/><Relationship Id="rId84" Type="http://schemas.openxmlformats.org/officeDocument/2006/relationships/externalLink" Target="externalLinks/externalLink19.xml"/><Relationship Id="rId89" Type="http://schemas.openxmlformats.org/officeDocument/2006/relationships/externalLink" Target="externalLinks/externalLink2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1.xml"/><Relationship Id="rId74" Type="http://schemas.openxmlformats.org/officeDocument/2006/relationships/externalLink" Target="externalLinks/externalLink9.xml"/><Relationship Id="rId79" Type="http://schemas.openxmlformats.org/officeDocument/2006/relationships/externalLink" Target="externalLinks/externalLink14.xml"/><Relationship Id="rId87" Type="http://schemas.openxmlformats.org/officeDocument/2006/relationships/externalLink" Target="externalLinks/externalLink2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7.xml"/><Relationship Id="rId90" Type="http://schemas.openxmlformats.org/officeDocument/2006/relationships/externalLink" Target="externalLinks/externalLink2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4.xml"/><Relationship Id="rId77" Type="http://schemas.openxmlformats.org/officeDocument/2006/relationships/externalLink" Target="externalLinks/externalLink1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7.xml"/><Relationship Id="rId80" Type="http://schemas.openxmlformats.org/officeDocument/2006/relationships/externalLink" Target="externalLinks/externalLink15.xml"/><Relationship Id="rId85" Type="http://schemas.openxmlformats.org/officeDocument/2006/relationships/externalLink" Target="externalLinks/externalLink20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5.xml"/><Relationship Id="rId75" Type="http://schemas.openxmlformats.org/officeDocument/2006/relationships/externalLink" Target="externalLinks/externalLink10.xml"/><Relationship Id="rId83" Type="http://schemas.openxmlformats.org/officeDocument/2006/relationships/externalLink" Target="externalLinks/externalLink18.xml"/><Relationship Id="rId88" Type="http://schemas.openxmlformats.org/officeDocument/2006/relationships/externalLink" Target="externalLinks/externalLink23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8.xml"/><Relationship Id="rId78" Type="http://schemas.openxmlformats.org/officeDocument/2006/relationships/externalLink" Target="externalLinks/externalLink13.xml"/><Relationship Id="rId81" Type="http://schemas.openxmlformats.org/officeDocument/2006/relationships/externalLink" Target="externalLinks/externalLink16.xml"/><Relationship Id="rId86" Type="http://schemas.openxmlformats.org/officeDocument/2006/relationships/externalLink" Target="externalLinks/externalLink21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nees\ARR%202018-19%20to%202021-22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nees\ARR%202018-19%20to%202021-22\Databank\1-Projects%20In%20Hand\DFID\ARR%202003-04\Arr%20Petition%202003-04\For%20Submission\ARR%20Forms%20For%20Submis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5F95FC\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nees\ARR%202018-19%20to%202021-22\Sameer's%20folder\MSEB\Tariff%20Filing%202003-04\Outputs\Models\Working%20Models\old\Dispatch%202.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ees\ARR%202018-19%20to%202021-22\Datas\Energy-Coupon&amp;Debits%202017-18-for%20MYT%20ARR%202018-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ees\ARR%202018-19%20to%202021-22\Datas\Energy-Coupon&amp;Debits%202017-18-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ees\ARR%202018-19%20to%202021-22\Datas\Ele%20duty%2018-1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KSERC%20Distribution%20Tariff%20Formats%202018-19%20to%2020121-22%20%2003.11.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ha\Documents\Downloads\units\Energy-Coupon&amp;Debits%202018-1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ha\Documents\Downloads\Energy%20income%2018-19\demand%20charg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ha\Documents\Downloads\Energy%20income%2018-19\Energy%20charg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ha\Documents\Downloads\mfuel%20classic%20wheeled%20units%2018-19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-akhil\ARR%2018-19\Ele%20duty%2017-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ha\Documents\Downloads\purchase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O\Ele%20file\Truing%20Up%202017-18\truing%20up%20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O\Ele%20file\ARR%2018-19%20to%2021-22\truing%20up%20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O\Ele%20file\ARR%2018-19%20to%2021-22\ARR%2018-19%20to%2021-22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SFM\Statutory%20Audit\2017-18\final%20Accounts\Final\dep%2017-18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O\Ele%20file\ARR%2018-19%20to%2021-22\Final\KSERC%20Distribution%20Tariff%20Formats%202018-19%20to%2020121-22%20-%20reveiw%20petition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O\Ele%20file\ARR%2018-19%20to%2021-22\truing%20up%20data%20AR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KSERC%20Distribution%20Tariff%20Formats%202018-19%20anees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ees\ARR%202018-19%20to%202021-22\Datas\Self%20consumption%20Energy%20bill%2017-1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ha\Documents\Downloads\units\Self%20consumption%20Energy%20bill%2018-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/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I198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/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Revenue (2)"/>
      <sheetName val="Tariffwise revanue"/>
      <sheetName val="Apr-17"/>
      <sheetName val="May-17"/>
      <sheetName val="June"/>
      <sheetName val="july 17"/>
      <sheetName val="Augu 17"/>
      <sheetName val="Sep 17"/>
      <sheetName val="oct 17"/>
      <sheetName val="Nov 17"/>
      <sheetName val="Dec 17"/>
      <sheetName val="Jan 18"/>
      <sheetName val="feb 18"/>
      <sheetName val="March 18"/>
      <sheetName val="TOTAL REVANUE"/>
      <sheetName val="Sheet1"/>
      <sheetName val="Total Revenue"/>
      <sheetName val="Anees Revenue calculation"/>
    </sheetNames>
    <sheetDataSet>
      <sheetData sheetId="0" refreshError="1"/>
      <sheetData sheetId="1" refreshError="1"/>
      <sheetData sheetId="2" refreshError="1">
        <row r="21">
          <cell r="B21">
            <v>2434247.4</v>
          </cell>
        </row>
      </sheetData>
      <sheetData sheetId="3" refreshError="1">
        <row r="21">
          <cell r="I21">
            <v>2741372.2</v>
          </cell>
        </row>
      </sheetData>
      <sheetData sheetId="4" refreshError="1">
        <row r="21">
          <cell r="B21">
            <v>2346491.6</v>
          </cell>
        </row>
      </sheetData>
      <sheetData sheetId="5" refreshError="1">
        <row r="21">
          <cell r="B21">
            <v>1924020.6</v>
          </cell>
        </row>
      </sheetData>
      <sheetData sheetId="6" refreshError="1">
        <row r="21">
          <cell r="B21">
            <v>2042714.8</v>
          </cell>
        </row>
      </sheetData>
      <sheetData sheetId="7" refreshError="1">
        <row r="21">
          <cell r="B21">
            <v>1752848</v>
          </cell>
        </row>
      </sheetData>
      <sheetData sheetId="8" refreshError="1">
        <row r="21">
          <cell r="B21">
            <v>2214016.6</v>
          </cell>
        </row>
      </sheetData>
      <sheetData sheetId="9" refreshError="1">
        <row r="22">
          <cell r="B22">
            <v>2388852.6</v>
          </cell>
        </row>
      </sheetData>
      <sheetData sheetId="10" refreshError="1">
        <row r="22">
          <cell r="B22">
            <v>2287513</v>
          </cell>
        </row>
      </sheetData>
      <sheetData sheetId="11" refreshError="1">
        <row r="22">
          <cell r="B22">
            <v>2295557</v>
          </cell>
        </row>
      </sheetData>
      <sheetData sheetId="12" refreshError="1">
        <row r="22">
          <cell r="B22">
            <v>2148972.6</v>
          </cell>
        </row>
      </sheetData>
      <sheetData sheetId="13" refreshError="1">
        <row r="22">
          <cell r="B22">
            <v>2370104.4</v>
          </cell>
        </row>
      </sheetData>
      <sheetData sheetId="14" refreshError="1"/>
      <sheetData sheetId="15" refreshError="1"/>
      <sheetData sheetId="16" refreshError="1"/>
      <sheetData sheetId="17" refreshError="1">
        <row r="24">
          <cell r="B24">
            <v>26946710.800000001</v>
          </cell>
          <cell r="F24">
            <v>25767470.889999997</v>
          </cell>
        </row>
        <row r="25">
          <cell r="B25">
            <v>2498513.86</v>
          </cell>
          <cell r="F25">
            <v>2348079.0350000001</v>
          </cell>
        </row>
        <row r="26">
          <cell r="B26">
            <v>14538</v>
          </cell>
          <cell r="F26">
            <v>29400</v>
          </cell>
          <cell r="H26">
            <v>101211.6</v>
          </cell>
        </row>
        <row r="27">
          <cell r="B27">
            <v>3567</v>
          </cell>
          <cell r="F27">
            <v>6300</v>
          </cell>
          <cell r="H27">
            <v>27549</v>
          </cell>
        </row>
        <row r="28">
          <cell r="B28">
            <v>95973.170000000013</v>
          </cell>
          <cell r="F28">
            <v>33156.640000000007</v>
          </cell>
          <cell r="H28">
            <v>865944.06700000004</v>
          </cell>
        </row>
        <row r="29">
          <cell r="B29">
            <v>45281.37</v>
          </cell>
          <cell r="F29">
            <v>70056.239999999962</v>
          </cell>
          <cell r="H29">
            <v>352104.05400000012</v>
          </cell>
        </row>
        <row r="30">
          <cell r="B30">
            <v>20604.7</v>
          </cell>
          <cell r="F30">
            <v>3000</v>
          </cell>
          <cell r="H30">
            <v>74178.680000000008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Revenue (2)"/>
      <sheetName val="Tariffwise revanue"/>
      <sheetName val="Apr-17"/>
      <sheetName val="May-17"/>
      <sheetName val="June"/>
      <sheetName val="july 17"/>
      <sheetName val="Augu 17"/>
      <sheetName val="Sep 17"/>
      <sheetName val="oct 17"/>
      <sheetName val="Nov 17"/>
      <sheetName val="Dec 17"/>
      <sheetName val="Jan 18"/>
      <sheetName val="feb 18"/>
      <sheetName val="March 18"/>
      <sheetName val="TOTAL REVANUE"/>
      <sheetName val="Sheet1"/>
      <sheetName val="Total Revenue"/>
      <sheetName val="Anees Revenue calculation"/>
    </sheetNames>
    <sheetDataSet>
      <sheetData sheetId="0" refreshError="1"/>
      <sheetData sheetId="1" refreshError="1"/>
      <sheetData sheetId="2" refreshError="1">
        <row r="21">
          <cell r="B21">
            <v>2434247.4</v>
          </cell>
        </row>
        <row r="43">
          <cell r="B43">
            <v>178677.28000000003</v>
          </cell>
        </row>
        <row r="45">
          <cell r="B45">
            <v>5136.38</v>
          </cell>
        </row>
        <row r="48">
          <cell r="B48">
            <v>2086.6</v>
          </cell>
        </row>
        <row r="61">
          <cell r="B61">
            <v>9131.27</v>
          </cell>
        </row>
        <row r="63">
          <cell r="B63">
            <v>515</v>
          </cell>
        </row>
      </sheetData>
      <sheetData sheetId="3" refreshError="1">
        <row r="21">
          <cell r="I21">
            <v>2741372.2</v>
          </cell>
        </row>
        <row r="43">
          <cell r="I43">
            <v>197253.92</v>
          </cell>
        </row>
        <row r="45">
          <cell r="I45">
            <v>5076.768</v>
          </cell>
        </row>
        <row r="48">
          <cell r="I48">
            <v>1684.3230000000001</v>
          </cell>
        </row>
        <row r="61">
          <cell r="I61">
            <v>8186.6880000000001</v>
          </cell>
        </row>
        <row r="63">
          <cell r="I63">
            <v>343.7</v>
          </cell>
        </row>
      </sheetData>
      <sheetData sheetId="4" refreshError="1">
        <row r="21">
          <cell r="J21">
            <v>2346491.6</v>
          </cell>
        </row>
        <row r="43">
          <cell r="B43">
            <v>212670.17999999996</v>
          </cell>
        </row>
        <row r="45">
          <cell r="B45">
            <v>5084.8500000000004</v>
          </cell>
        </row>
        <row r="48">
          <cell r="B48">
            <v>1847.9</v>
          </cell>
        </row>
        <row r="61">
          <cell r="B61">
            <v>9738.4000000000015</v>
          </cell>
        </row>
        <row r="63">
          <cell r="B63">
            <v>504</v>
          </cell>
        </row>
      </sheetData>
      <sheetData sheetId="5" refreshError="1">
        <row r="21">
          <cell r="B21">
            <v>1924020.6</v>
          </cell>
        </row>
        <row r="43">
          <cell r="B43">
            <v>228913.80000000002</v>
          </cell>
        </row>
        <row r="45">
          <cell r="B45">
            <v>6052.56</v>
          </cell>
        </row>
        <row r="48">
          <cell r="B48">
            <v>1924.4</v>
          </cell>
        </row>
        <row r="61">
          <cell r="B61">
            <v>10227.73</v>
          </cell>
        </row>
        <row r="63">
          <cell r="B63">
            <v>463</v>
          </cell>
        </row>
      </sheetData>
      <sheetData sheetId="6" refreshError="1">
        <row r="21">
          <cell r="B21">
            <v>2042714.8</v>
          </cell>
        </row>
        <row r="43">
          <cell r="B43">
            <v>218086.34000000003</v>
          </cell>
        </row>
        <row r="45">
          <cell r="B45">
            <v>5751.18</v>
          </cell>
        </row>
        <row r="48">
          <cell r="B48">
            <v>1737.4</v>
          </cell>
        </row>
        <row r="62">
          <cell r="B62">
            <v>10116.48</v>
          </cell>
        </row>
        <row r="64">
          <cell r="B64">
            <v>409</v>
          </cell>
        </row>
      </sheetData>
      <sheetData sheetId="7" refreshError="1">
        <row r="21">
          <cell r="B21">
            <v>1752848</v>
          </cell>
        </row>
        <row r="43">
          <cell r="B43">
            <v>185783.4</v>
          </cell>
        </row>
        <row r="45">
          <cell r="B45">
            <v>6223.01</v>
          </cell>
        </row>
        <row r="48">
          <cell r="B48">
            <v>1957.8</v>
          </cell>
        </row>
        <row r="62">
          <cell r="B62">
            <v>10403.450000000003</v>
          </cell>
        </row>
        <row r="64">
          <cell r="B64">
            <v>484</v>
          </cell>
        </row>
      </sheetData>
      <sheetData sheetId="8" refreshError="1">
        <row r="21">
          <cell r="B21">
            <v>2214016.6</v>
          </cell>
        </row>
        <row r="43">
          <cell r="B43">
            <v>213274.26</v>
          </cell>
        </row>
        <row r="45">
          <cell r="B45">
            <v>6432.99</v>
          </cell>
        </row>
        <row r="48">
          <cell r="B48">
            <v>1740.8</v>
          </cell>
        </row>
        <row r="62">
          <cell r="B62">
            <v>10709.890000000001</v>
          </cell>
        </row>
        <row r="64">
          <cell r="B64">
            <v>701</v>
          </cell>
        </row>
      </sheetData>
      <sheetData sheetId="9" refreshError="1">
        <row r="22">
          <cell r="B22">
            <v>2388852.6</v>
          </cell>
        </row>
        <row r="45">
          <cell r="B45">
            <v>215559.21000000005</v>
          </cell>
        </row>
        <row r="47">
          <cell r="B47">
            <v>6497.23</v>
          </cell>
        </row>
        <row r="50">
          <cell r="B50">
            <v>1873.7</v>
          </cell>
        </row>
        <row r="63">
          <cell r="B63">
            <v>10251.240000000002</v>
          </cell>
        </row>
      </sheetData>
      <sheetData sheetId="10" refreshError="1">
        <row r="22">
          <cell r="B22">
            <v>2287513</v>
          </cell>
        </row>
        <row r="45">
          <cell r="B45">
            <v>193075.65</v>
          </cell>
        </row>
        <row r="47">
          <cell r="B47">
            <v>6603.17</v>
          </cell>
        </row>
        <row r="49">
          <cell r="B49">
            <v>1959</v>
          </cell>
        </row>
        <row r="59">
          <cell r="B59">
            <v>9728.9399999999987</v>
          </cell>
        </row>
      </sheetData>
      <sheetData sheetId="11" refreshError="1">
        <row r="22">
          <cell r="B22">
            <v>2295557</v>
          </cell>
        </row>
        <row r="45">
          <cell r="B45">
            <v>202975.12</v>
          </cell>
        </row>
        <row r="47">
          <cell r="B47">
            <v>6088.27</v>
          </cell>
        </row>
        <row r="49">
          <cell r="B49">
            <v>1825.8</v>
          </cell>
        </row>
        <row r="59">
          <cell r="B59">
            <v>8835.9700000000012</v>
          </cell>
        </row>
      </sheetData>
      <sheetData sheetId="12" refreshError="1">
        <row r="22">
          <cell r="B22">
            <v>2148972.6</v>
          </cell>
        </row>
        <row r="46">
          <cell r="B46">
            <v>177620.01999999996</v>
          </cell>
        </row>
        <row r="48">
          <cell r="B48">
            <v>6426.14</v>
          </cell>
        </row>
        <row r="50">
          <cell r="B50">
            <v>1723.6</v>
          </cell>
        </row>
        <row r="60">
          <cell r="B60">
            <v>9941.34</v>
          </cell>
        </row>
      </sheetData>
      <sheetData sheetId="13" refreshError="1">
        <row r="22">
          <cell r="B22">
            <v>2494816.4</v>
          </cell>
        </row>
        <row r="47">
          <cell r="B47">
            <v>220042.68000000002</v>
          </cell>
        </row>
        <row r="49">
          <cell r="B49">
            <v>7809</v>
          </cell>
        </row>
        <row r="51">
          <cell r="B51">
            <v>1921.4</v>
          </cell>
        </row>
        <row r="61">
          <cell r="B61">
            <v>12144</v>
          </cell>
        </row>
      </sheetData>
      <sheetData sheetId="14" refreshError="1"/>
      <sheetData sheetId="15" refreshError="1"/>
      <sheetData sheetId="16" refreshError="1"/>
      <sheetData sheetId="17" refreshError="1">
        <row r="24">
          <cell r="C24">
            <v>145180119.48499998</v>
          </cell>
          <cell r="D24">
            <v>3284197.6310000005</v>
          </cell>
          <cell r="E24">
            <v>1181932.888</v>
          </cell>
          <cell r="M24">
            <v>18000</v>
          </cell>
          <cell r="N24">
            <v>0</v>
          </cell>
          <cell r="O24">
            <v>25600</v>
          </cell>
          <cell r="P24">
            <v>0</v>
          </cell>
          <cell r="Q24">
            <v>0</v>
          </cell>
        </row>
        <row r="25">
          <cell r="D25">
            <v>94692</v>
          </cell>
          <cell r="E25">
            <v>472957.62300000002</v>
          </cell>
          <cell r="M25">
            <v>4860</v>
          </cell>
          <cell r="O25">
            <v>19060</v>
          </cell>
          <cell r="P25">
            <v>0</v>
          </cell>
          <cell r="Q25">
            <v>0</v>
          </cell>
        </row>
        <row r="27">
          <cell r="M27">
            <v>0</v>
          </cell>
          <cell r="N27">
            <v>140</v>
          </cell>
          <cell r="O27">
            <v>0</v>
          </cell>
          <cell r="P27">
            <v>0</v>
          </cell>
          <cell r="Q27">
            <v>0</v>
          </cell>
        </row>
        <row r="28">
          <cell r="M28">
            <v>30</v>
          </cell>
          <cell r="N28">
            <v>240</v>
          </cell>
          <cell r="O28">
            <v>605.65700000000004</v>
          </cell>
          <cell r="Q28">
            <v>114.637</v>
          </cell>
        </row>
        <row r="29">
          <cell r="M29">
            <v>2895</v>
          </cell>
          <cell r="N29">
            <v>1632</v>
          </cell>
          <cell r="O29">
            <v>1730.9419999999996</v>
          </cell>
          <cell r="P29">
            <v>51424.25</v>
          </cell>
          <cell r="Q29">
            <v>902.36099999999999</v>
          </cell>
        </row>
        <row r="32">
          <cell r="I32">
            <v>4229467</v>
          </cell>
          <cell r="J32">
            <v>676855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il 18"/>
      <sheetName val="may 18"/>
      <sheetName val="june 18"/>
      <sheetName val="july 18"/>
      <sheetName val="Augu 18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F7">
            <v>27398658.719999999</v>
          </cell>
        </row>
        <row r="8">
          <cell r="F8">
            <v>3187596.9599999995</v>
          </cell>
        </row>
        <row r="9">
          <cell r="F9">
            <v>10987.2</v>
          </cell>
        </row>
        <row r="10">
          <cell r="F10">
            <v>111950.73599999999</v>
          </cell>
        </row>
        <row r="11">
          <cell r="F11">
            <v>51522.215999999986</v>
          </cell>
        </row>
        <row r="12">
          <cell r="F12">
            <v>22986.720000000001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1.1"/>
      <sheetName val="D2.1 (2017-18 Actual)"/>
      <sheetName val="D2.1 (2018-19 Projection)"/>
      <sheetName val="D2.1 (208-19 Approved)"/>
      <sheetName val="D2.1 (2018-19 Actual)"/>
      <sheetName val="D2.2 (2017-18 actual) "/>
      <sheetName val="D2.2 (2018-19 Projection)"/>
      <sheetName val="D2.2 (208-19 Approved)"/>
      <sheetName val="D2.2 (2018-19 Actual)"/>
      <sheetName val="D2.3"/>
      <sheetName val="D2.4 "/>
      <sheetName val="D2.5"/>
      <sheetName val="D2.6 "/>
      <sheetName val="D2.7"/>
      <sheetName val="D3.1 (2017-18 Actual)"/>
      <sheetName val="D3.1 (2018-19 Projection)"/>
      <sheetName val="D3.1 (208-19 Approved) "/>
      <sheetName val="D3.1 (2018-19 Actual)"/>
      <sheetName val="D3.2 &amp; 3.3"/>
      <sheetName val="D3.4"/>
      <sheetName val="D3.4(a)"/>
      <sheetName val="D3.4(b)"/>
      <sheetName val="D3.4(c)"/>
      <sheetName val="D 3.5 (2017-18 Actual)"/>
      <sheetName val="D 3.5 (2018-19 Projection)"/>
      <sheetName val="D 3.5 (2018-19 Approved)"/>
      <sheetName val="D 3.5 (2018-19 Actual)"/>
      <sheetName val="D3.6(a)"/>
      <sheetName val="D3.6(b)"/>
      <sheetName val="D3.6(c)"/>
      <sheetName val="D3.7"/>
      <sheetName val="D3.8"/>
      <sheetName val="D3.9"/>
      <sheetName val="D4.1 "/>
      <sheetName val="D4.2 (2017-18 Actual)"/>
      <sheetName val="D4.2 (2018-19 Projected)"/>
      <sheetName val="D4.2 (2018-19 Approved)"/>
      <sheetName val="D4.2 (2018-19 Actual)"/>
      <sheetName val="D4.3"/>
      <sheetName val="D5.1"/>
      <sheetName val="D5.2"/>
      <sheetName val="D5.3(a)"/>
      <sheetName val="D5.3(b)"/>
      <sheetName val="D5.3(c)"/>
      <sheetName val="D6.1 "/>
      <sheetName val="D6.2 (2017-18 Actual)"/>
      <sheetName val="D6.2 (2018-19 Projection)"/>
      <sheetName val="D6.2 (2018-19 Approved)"/>
      <sheetName val="D6.2 (2018-19 Actual)"/>
      <sheetName val="D7.1 (2017-18 Actual)"/>
      <sheetName val="D7.1 (2018-19 Projection)"/>
      <sheetName val="D7.1 (2018-19 Approved)"/>
      <sheetName val="D7.1 (2018-19 Actual)"/>
      <sheetName val="D7.2 (2017-18 Actual)"/>
      <sheetName val="D7.2 (2018-19 Projection)"/>
      <sheetName val="D7.2 (2018-19 Approved)"/>
      <sheetName val="D7.2 (2018-19 Actual)"/>
      <sheetName val="D7.3"/>
      <sheetName val="D8"/>
      <sheetName val="D9"/>
      <sheetName val="D P&amp;L"/>
      <sheetName val="D BS"/>
      <sheetName val="D CF"/>
      <sheetName val="cf"/>
      <sheetName val="P&amp;LOther-Licensee"/>
      <sheetName val="KSEBL SBU-wise P&amp;L"/>
      <sheetName val="SBU- BS"/>
      <sheetName val="BS_other Lic"/>
    </sheetNames>
    <sheetDataSet>
      <sheetData sheetId="0"/>
      <sheetData sheetId="1"/>
      <sheetData sheetId="2">
        <row r="15">
          <cell r="F15">
            <v>2.4985138600000001</v>
          </cell>
        </row>
        <row r="16">
          <cell r="E16">
            <v>35</v>
          </cell>
          <cell r="F16">
            <v>1.4538000000000001E-2</v>
          </cell>
        </row>
        <row r="17">
          <cell r="F17">
            <v>3.5669999999999999E-3</v>
          </cell>
        </row>
        <row r="18">
          <cell r="F18">
            <v>9.597317000000001E-2</v>
          </cell>
        </row>
        <row r="19">
          <cell r="F19">
            <v>4.5281370000000001E-2</v>
          </cell>
        </row>
        <row r="20">
          <cell r="F20">
            <v>2.06047E-2</v>
          </cell>
        </row>
        <row r="21">
          <cell r="F21">
            <v>0</v>
          </cell>
        </row>
        <row r="22">
          <cell r="F22">
            <v>0</v>
          </cell>
        </row>
        <row r="23">
          <cell r="E23">
            <v>8100</v>
          </cell>
          <cell r="F23">
            <v>26.946710800000002</v>
          </cell>
        </row>
      </sheetData>
      <sheetData sheetId="3">
        <row r="15">
          <cell r="E15">
            <v>1702</v>
          </cell>
          <cell r="F15">
            <v>3.1875969599999996</v>
          </cell>
        </row>
        <row r="16">
          <cell r="E16">
            <v>35</v>
          </cell>
          <cell r="F16">
            <v>1.0987200000000001E-2</v>
          </cell>
        </row>
        <row r="17">
          <cell r="B17" t="str">
            <v>LT VI F</v>
          </cell>
          <cell r="E17">
            <v>25.94</v>
          </cell>
          <cell r="F17">
            <v>0.111950736</v>
          </cell>
        </row>
        <row r="18">
          <cell r="E18">
            <v>62.8</v>
          </cell>
          <cell r="F18">
            <v>5.1522215999999989E-2</v>
          </cell>
        </row>
        <row r="19">
          <cell r="F19">
            <v>2.2986720000000002E-2</v>
          </cell>
        </row>
        <row r="22">
          <cell r="E22">
            <v>8100</v>
          </cell>
          <cell r="F22">
            <v>27.39865872</v>
          </cell>
        </row>
      </sheetData>
      <sheetData sheetId="4">
        <row r="15">
          <cell r="E15">
            <v>1702</v>
          </cell>
        </row>
        <row r="16">
          <cell r="D16">
            <v>1</v>
          </cell>
          <cell r="E16">
            <v>35</v>
          </cell>
        </row>
        <row r="17">
          <cell r="D17">
            <v>2</v>
          </cell>
          <cell r="E17">
            <v>25.94</v>
          </cell>
        </row>
        <row r="18">
          <cell r="E18">
            <v>62.8</v>
          </cell>
        </row>
        <row r="19">
          <cell r="D19">
            <v>6</v>
          </cell>
        </row>
        <row r="22">
          <cell r="E22">
            <v>8100</v>
          </cell>
        </row>
      </sheetData>
      <sheetData sheetId="5"/>
      <sheetData sheetId="6">
        <row r="12">
          <cell r="B12" t="str">
            <v>KSEB Ltd (M/s. M Fuel)</v>
          </cell>
          <cell r="E12">
            <v>6.6693548387096777E-2</v>
          </cell>
          <cell r="F12">
            <v>0.31</v>
          </cell>
          <cell r="I12">
            <v>0.20674999999999999</v>
          </cell>
          <cell r="K12">
            <v>0.20674999999999999</v>
          </cell>
        </row>
      </sheetData>
      <sheetData sheetId="7">
        <row r="12">
          <cell r="B12" t="str">
            <v>KSEB Ltd (M/s. M Fuel)</v>
          </cell>
          <cell r="E12">
            <v>6.6693548387096777E-2</v>
          </cell>
          <cell r="F12">
            <v>0.31</v>
          </cell>
          <cell r="I12">
            <v>0.20674999999999999</v>
          </cell>
          <cell r="K12">
            <v>0.20674999999999999</v>
          </cell>
        </row>
      </sheetData>
      <sheetData sheetId="8">
        <row r="12">
          <cell r="B12" t="str">
            <v>KSEB Ltd (M/s. M Fuel)</v>
          </cell>
          <cell r="F12">
            <v>0.31</v>
          </cell>
        </row>
      </sheetData>
      <sheetData sheetId="9">
        <row r="13">
          <cell r="E13">
            <v>0.73051999999999995</v>
          </cell>
        </row>
      </sheetData>
      <sheetData sheetId="10"/>
      <sheetData sheetId="11"/>
      <sheetData sheetId="12"/>
      <sheetData sheetId="13"/>
      <sheetData sheetId="14"/>
      <sheetData sheetId="15">
        <row r="33">
          <cell r="K33">
            <v>2074</v>
          </cell>
          <cell r="L33">
            <v>445</v>
          </cell>
        </row>
        <row r="40">
          <cell r="K40">
            <v>2860875.6</v>
          </cell>
          <cell r="L40">
            <v>514153</v>
          </cell>
        </row>
      </sheetData>
      <sheetData sheetId="16">
        <row r="11">
          <cell r="B11" t="str">
            <v>KSEB Ltd</v>
          </cell>
          <cell r="C11">
            <v>25</v>
          </cell>
          <cell r="E11">
            <v>25</v>
          </cell>
          <cell r="M11">
            <v>4.55</v>
          </cell>
          <cell r="R11">
            <v>5.3096092107666486</v>
          </cell>
        </row>
        <row r="16">
          <cell r="R16">
            <v>5.5428408761217813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-17"/>
      <sheetName val="may 17"/>
      <sheetName val="june"/>
      <sheetName val="july"/>
      <sheetName val="August"/>
      <sheetName val="sep"/>
      <sheetName val="oct"/>
      <sheetName val="nov"/>
      <sheetName val="dec 18"/>
      <sheetName val="jan 2019"/>
      <sheetName val="feb 19"/>
      <sheetName val="march 19"/>
      <sheetName val="Total consumers"/>
    </sheetNames>
    <sheetDataSet>
      <sheetData sheetId="0" refreshError="1">
        <row r="21">
          <cell r="B21">
            <v>2123486</v>
          </cell>
        </row>
        <row r="46">
          <cell r="B46">
            <v>217544.9</v>
          </cell>
        </row>
        <row r="48">
          <cell r="B48">
            <v>7834.85</v>
          </cell>
        </row>
        <row r="51">
          <cell r="B51">
            <v>1860.2</v>
          </cell>
        </row>
        <row r="64">
          <cell r="B64">
            <v>12375.050000000001</v>
          </cell>
        </row>
      </sheetData>
      <sheetData sheetId="1" refreshError="1">
        <row r="21">
          <cell r="B21">
            <v>2711328</v>
          </cell>
        </row>
        <row r="46">
          <cell r="B46">
            <v>263433.89999999997</v>
          </cell>
        </row>
        <row r="48">
          <cell r="B48">
            <v>7606.34</v>
          </cell>
        </row>
        <row r="51">
          <cell r="B51">
            <v>1692.5</v>
          </cell>
        </row>
        <row r="64">
          <cell r="B64">
            <v>11854.64</v>
          </cell>
        </row>
      </sheetData>
      <sheetData sheetId="2" refreshError="1">
        <row r="21">
          <cell r="B21">
            <v>2567831</v>
          </cell>
        </row>
        <row r="46">
          <cell r="B46">
            <v>282341.30000000005</v>
          </cell>
        </row>
        <row r="48">
          <cell r="B48">
            <v>7510.94</v>
          </cell>
        </row>
        <row r="51">
          <cell r="B51">
            <v>1603.8</v>
          </cell>
        </row>
        <row r="64">
          <cell r="B64">
            <v>11365.539999999999</v>
          </cell>
        </row>
      </sheetData>
      <sheetData sheetId="3" refreshError="1">
        <row r="21">
          <cell r="B21">
            <v>2539010</v>
          </cell>
        </row>
        <row r="46">
          <cell r="B46">
            <v>297713.29999999993</v>
          </cell>
        </row>
        <row r="48">
          <cell r="B48">
            <v>8024</v>
          </cell>
        </row>
        <row r="51">
          <cell r="B51">
            <v>1747.2</v>
          </cell>
        </row>
        <row r="64">
          <cell r="B64">
            <v>11957.2</v>
          </cell>
        </row>
      </sheetData>
      <sheetData sheetId="4" refreshError="1">
        <row r="21">
          <cell r="B21">
            <v>1913806.8</v>
          </cell>
        </row>
        <row r="46">
          <cell r="B46">
            <v>259096.5</v>
          </cell>
        </row>
        <row r="48">
          <cell r="B48">
            <v>7092.33</v>
          </cell>
        </row>
        <row r="51">
          <cell r="B51">
            <v>1673.9</v>
          </cell>
        </row>
        <row r="64">
          <cell r="B64">
            <v>10934.029999999999</v>
          </cell>
        </row>
      </sheetData>
      <sheetData sheetId="5" refreshError="1">
        <row r="21">
          <cell r="B21">
            <v>2359811.2000000002</v>
          </cell>
        </row>
        <row r="46">
          <cell r="B46">
            <v>276277.39999999997</v>
          </cell>
        </row>
        <row r="48">
          <cell r="B48">
            <v>7511.69</v>
          </cell>
        </row>
        <row r="51">
          <cell r="B51">
            <v>1546.5</v>
          </cell>
        </row>
        <row r="63">
          <cell r="B63">
            <v>11381.089999999998</v>
          </cell>
        </row>
      </sheetData>
      <sheetData sheetId="6" refreshError="1">
        <row r="21">
          <cell r="B21">
            <v>2113148</v>
          </cell>
        </row>
        <row r="46">
          <cell r="B46">
            <v>273749.40000000002</v>
          </cell>
        </row>
        <row r="48">
          <cell r="B48">
            <v>7285.14</v>
          </cell>
        </row>
        <row r="51">
          <cell r="B51">
            <v>1047</v>
          </cell>
        </row>
        <row r="64">
          <cell r="B64">
            <v>27186.54</v>
          </cell>
        </row>
      </sheetData>
      <sheetData sheetId="7" refreshError="1">
        <row r="21">
          <cell r="B21">
            <v>2554555</v>
          </cell>
        </row>
        <row r="46">
          <cell r="B46">
            <v>268378.20000000007</v>
          </cell>
        </row>
        <row r="48">
          <cell r="B48">
            <v>7320.23</v>
          </cell>
        </row>
        <row r="51">
          <cell r="B51">
            <v>1072.9000000000001</v>
          </cell>
        </row>
        <row r="64">
          <cell r="B64">
            <v>34083.629999999997</v>
          </cell>
        </row>
      </sheetData>
      <sheetData sheetId="8" refreshError="1">
        <row r="21">
          <cell r="B21">
            <v>2065647</v>
          </cell>
        </row>
        <row r="46">
          <cell r="B46">
            <v>282420.59999999992</v>
          </cell>
        </row>
        <row r="48">
          <cell r="B48">
            <v>8085.76</v>
          </cell>
        </row>
        <row r="51">
          <cell r="B51">
            <v>1110.2</v>
          </cell>
        </row>
        <row r="64">
          <cell r="B64">
            <v>36684.259999999995</v>
          </cell>
        </row>
      </sheetData>
      <sheetData sheetId="9" refreshError="1">
        <row r="21">
          <cell r="B21">
            <v>2052239</v>
          </cell>
        </row>
        <row r="46">
          <cell r="B46">
            <v>288624.3</v>
          </cell>
        </row>
        <row r="48">
          <cell r="B48">
            <v>7940</v>
          </cell>
        </row>
        <row r="51">
          <cell r="B51">
            <v>1256.5</v>
          </cell>
        </row>
        <row r="64">
          <cell r="B64">
            <v>33724.1</v>
          </cell>
        </row>
      </sheetData>
      <sheetData sheetId="10" refreshError="1">
        <row r="21">
          <cell r="B21">
            <v>1921739</v>
          </cell>
        </row>
        <row r="46">
          <cell r="B46">
            <v>233559.59999999998</v>
          </cell>
        </row>
        <row r="48">
          <cell r="B48">
            <v>7356.21</v>
          </cell>
        </row>
        <row r="51">
          <cell r="B51">
            <v>1174.7</v>
          </cell>
        </row>
        <row r="64">
          <cell r="B64">
            <v>32438.6</v>
          </cell>
        </row>
      </sheetData>
      <sheetData sheetId="11" refreshError="1">
        <row r="21">
          <cell r="B21">
            <v>1829040</v>
          </cell>
        </row>
        <row r="46">
          <cell r="B46">
            <v>266555</v>
          </cell>
        </row>
        <row r="48">
          <cell r="B48">
            <v>7742.75</v>
          </cell>
        </row>
        <row r="51">
          <cell r="B51">
            <v>1301.9000000000001</v>
          </cell>
        </row>
        <row r="64">
          <cell r="B64">
            <v>34672.35</v>
          </cell>
        </row>
      </sheetData>
      <sheetData sheetId="12" refreshError="1">
        <row r="22">
          <cell r="B22">
            <v>26751641</v>
          </cell>
        </row>
        <row r="23">
          <cell r="B23">
            <v>3319424.4</v>
          </cell>
          <cell r="D23">
            <v>328376.69500000001</v>
          </cell>
          <cell r="E23">
            <v>235213.18</v>
          </cell>
        </row>
        <row r="24">
          <cell r="B24">
            <v>12234</v>
          </cell>
        </row>
        <row r="25">
          <cell r="B25">
            <v>181520.47999999998</v>
          </cell>
        </row>
        <row r="26">
          <cell r="B26">
            <v>108397.53999999998</v>
          </cell>
        </row>
        <row r="27">
          <cell r="B27">
            <v>22358.700000000008</v>
          </cell>
        </row>
        <row r="32">
          <cell r="D32">
            <v>-2397411.5779999997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 Charge"/>
      <sheetName val="Sheet1"/>
      <sheetName val="Final"/>
      <sheetName val="Tariff sorting"/>
      <sheetName val="TARIF WIS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>
            <v>25865115.100000001</v>
          </cell>
          <cell r="C3">
            <v>2699608.41</v>
          </cell>
          <cell r="D3">
            <v>89232.050000000017</v>
          </cell>
          <cell r="E3">
            <v>26950</v>
          </cell>
          <cell r="F3">
            <v>47471.94</v>
          </cell>
          <cell r="G3">
            <v>3040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 Charge- Licensee"/>
      <sheetName val="Sheet1"/>
      <sheetName val="Sheet2"/>
      <sheetName val="TOTAL TARIFF WISE"/>
      <sheetName val="Sheet 4"/>
      <sheetName val="Sheet3"/>
    </sheetNames>
    <sheetDataSet>
      <sheetData sheetId="0"/>
      <sheetData sheetId="1"/>
      <sheetData sheetId="2"/>
      <sheetData sheetId="3">
        <row r="3">
          <cell r="B3">
            <v>138193733.78</v>
          </cell>
          <cell r="C3">
            <v>18408251.330000002</v>
          </cell>
          <cell r="D3">
            <v>1483150.67</v>
          </cell>
          <cell r="E3">
            <v>72760.800000000003</v>
          </cell>
          <cell r="F3">
            <v>965467.53</v>
          </cell>
          <cell r="G3">
            <v>72330.95</v>
          </cell>
        </row>
      </sheetData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uel wheeling"/>
      <sheetName val="classic wheeling"/>
      <sheetName val="Sheet3"/>
    </sheetNames>
    <sheetDataSet>
      <sheetData sheetId="0">
        <row r="15">
          <cell r="D15">
            <v>80858.580645161288</v>
          </cell>
          <cell r="E15">
            <v>77947.079419999995</v>
          </cell>
        </row>
      </sheetData>
      <sheetData sheetId="1">
        <row r="11">
          <cell r="G11">
            <v>730520</v>
          </cell>
        </row>
      </sheetData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-17"/>
      <sheetName val="May-17"/>
      <sheetName val="June"/>
      <sheetName val="july 17"/>
      <sheetName val="August 17"/>
      <sheetName val="Sep 17"/>
      <sheetName val="Oct 17"/>
      <sheetName val="nov 17"/>
      <sheetName val="Dec 17"/>
      <sheetName val="jan 18"/>
      <sheetName val="Feb 18"/>
      <sheetName val="march 18"/>
      <sheetName val="Sheet1"/>
      <sheetName val="Tariff category wise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4">
          <cell r="C14">
            <v>30205578</v>
          </cell>
        </row>
      </sheetData>
      <sheetData sheetId="13">
        <row r="10">
          <cell r="G10">
            <v>27075422.800000001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6">
          <cell r="E16">
            <v>31055270</v>
          </cell>
        </row>
      </sheetData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rect Expenses"/>
      <sheetName val="salary 18-19"/>
      <sheetName val=" Salary 17-18"/>
      <sheetName val="salary 17-18 wo"/>
      <sheetName val="salary 15-16"/>
      <sheetName val="salary 16-17"/>
      <sheetName val="16-17"/>
      <sheetName val="SALARY 16-17 After wage revisio"/>
      <sheetName val="admin ex 18-19"/>
      <sheetName val="admin ex"/>
      <sheetName val="Asset addi 18-19"/>
      <sheetName val="asset addi"/>
      <sheetName val="Sheet2"/>
      <sheetName val=" dep 17-18"/>
      <sheetName val="dep 18-19"/>
      <sheetName val="dep19-20"/>
      <sheetName val="dep 20-21"/>
      <sheetName val="dep21-22"/>
      <sheetName val="Dep calculation"/>
      <sheetName val="dep calculation 2"/>
      <sheetName val="salary"/>
      <sheetName val="salary 1"/>
      <sheetName val="Dep other item"/>
    </sheetNames>
    <sheetDataSet>
      <sheetData sheetId="0"/>
      <sheetData sheetId="1">
        <row r="5">
          <cell r="E5">
            <v>329427</v>
          </cell>
        </row>
        <row r="23">
          <cell r="B23">
            <v>12.00798</v>
          </cell>
          <cell r="C23">
            <v>14.67717</v>
          </cell>
          <cell r="D23">
            <v>16.731849</v>
          </cell>
          <cell r="E23">
            <v>1.740135</v>
          </cell>
          <cell r="G23">
            <v>0.154</v>
          </cell>
        </row>
        <row r="37">
          <cell r="D37">
            <v>553282</v>
          </cell>
        </row>
        <row r="50">
          <cell r="D50">
            <v>270166</v>
          </cell>
        </row>
        <row r="62">
          <cell r="D62">
            <v>494167</v>
          </cell>
        </row>
        <row r="74">
          <cell r="D74">
            <v>132295</v>
          </cell>
        </row>
        <row r="88">
          <cell r="D88">
            <v>1224</v>
          </cell>
        </row>
        <row r="91">
          <cell r="D91">
            <v>52438.5</v>
          </cell>
        </row>
      </sheetData>
      <sheetData sheetId="2"/>
      <sheetData sheetId="3"/>
      <sheetData sheetId="4"/>
      <sheetData sheetId="5"/>
      <sheetData sheetId="6"/>
      <sheetData sheetId="7">
        <row r="35">
          <cell r="F35">
            <v>4536.5</v>
          </cell>
        </row>
      </sheetData>
      <sheetData sheetId="8">
        <row r="2">
          <cell r="C2">
            <v>349855</v>
          </cell>
        </row>
        <row r="5">
          <cell r="E5">
            <v>48634</v>
          </cell>
        </row>
        <row r="7">
          <cell r="E7">
            <v>12363</v>
          </cell>
        </row>
        <row r="12">
          <cell r="E12">
            <v>8000</v>
          </cell>
        </row>
        <row r="13">
          <cell r="E13">
            <v>27754</v>
          </cell>
        </row>
        <row r="15">
          <cell r="E15">
            <v>35400</v>
          </cell>
        </row>
        <row r="16">
          <cell r="E16">
            <v>7000</v>
          </cell>
        </row>
        <row r="17">
          <cell r="E17">
            <v>49193</v>
          </cell>
        </row>
        <row r="18">
          <cell r="E18">
            <v>227176</v>
          </cell>
        </row>
        <row r="19">
          <cell r="E19">
            <v>66449</v>
          </cell>
        </row>
        <row r="22">
          <cell r="E22">
            <v>49750</v>
          </cell>
        </row>
        <row r="24">
          <cell r="E24">
            <v>53538</v>
          </cell>
        </row>
        <row r="38">
          <cell r="E38">
            <v>967951</v>
          </cell>
        </row>
        <row r="39">
          <cell r="E39">
            <v>406630</v>
          </cell>
        </row>
        <row r="40">
          <cell r="E40">
            <v>80376</v>
          </cell>
        </row>
        <row r="44">
          <cell r="E44">
            <v>30475</v>
          </cell>
        </row>
        <row r="48">
          <cell r="E48">
            <v>19642</v>
          </cell>
        </row>
        <row r="51">
          <cell r="E51">
            <v>151927</v>
          </cell>
        </row>
        <row r="53">
          <cell r="E53">
            <v>194700</v>
          </cell>
        </row>
        <row r="54">
          <cell r="E54">
            <v>97951</v>
          </cell>
        </row>
        <row r="56">
          <cell r="E56">
            <v>273664</v>
          </cell>
        </row>
        <row r="57">
          <cell r="E57">
            <v>15340</v>
          </cell>
        </row>
        <row r="58">
          <cell r="E58">
            <v>70523</v>
          </cell>
        </row>
        <row r="60">
          <cell r="E60">
            <v>4173</v>
          </cell>
        </row>
        <row r="62">
          <cell r="E62">
            <v>44923</v>
          </cell>
        </row>
        <row r="63">
          <cell r="E63">
            <v>36480.5</v>
          </cell>
        </row>
        <row r="68">
          <cell r="E68">
            <v>62623.5</v>
          </cell>
        </row>
        <row r="72">
          <cell r="E72">
            <v>146958</v>
          </cell>
        </row>
        <row r="77">
          <cell r="E77">
            <v>127611</v>
          </cell>
        </row>
      </sheetData>
      <sheetData sheetId="9">
        <row r="35">
          <cell r="F35">
            <v>4536.5</v>
          </cell>
        </row>
        <row r="36">
          <cell r="E36">
            <v>89118</v>
          </cell>
        </row>
      </sheetData>
      <sheetData sheetId="10">
        <row r="8">
          <cell r="B8">
            <v>42256.18</v>
          </cell>
          <cell r="F8">
            <v>892</v>
          </cell>
        </row>
        <row r="9">
          <cell r="B9">
            <v>81503.25</v>
          </cell>
          <cell r="F9">
            <v>1721</v>
          </cell>
        </row>
        <row r="10">
          <cell r="B10">
            <v>2124</v>
          </cell>
          <cell r="F10">
            <v>45</v>
          </cell>
        </row>
        <row r="19">
          <cell r="B19">
            <v>513491</v>
          </cell>
          <cell r="F19">
            <v>17120</v>
          </cell>
        </row>
        <row r="24">
          <cell r="B24">
            <v>1009726</v>
          </cell>
          <cell r="F24">
            <v>27359</v>
          </cell>
        </row>
        <row r="30">
          <cell r="C30" t="str">
            <v>05.11.2018</v>
          </cell>
        </row>
        <row r="33">
          <cell r="B33">
            <v>37903.660000000003</v>
          </cell>
          <cell r="C33" t="str">
            <v>31.05.2018</v>
          </cell>
        </row>
        <row r="34">
          <cell r="B34">
            <v>27019.34</v>
          </cell>
        </row>
        <row r="35">
          <cell r="B35">
            <v>49610</v>
          </cell>
          <cell r="C35" t="str">
            <v>20.06.2018</v>
          </cell>
        </row>
        <row r="36">
          <cell r="B36">
            <v>49088</v>
          </cell>
        </row>
        <row r="37">
          <cell r="B37">
            <v>175643</v>
          </cell>
        </row>
        <row r="38">
          <cell r="B38">
            <v>174227</v>
          </cell>
        </row>
        <row r="40">
          <cell r="B40">
            <v>743046</v>
          </cell>
          <cell r="C40" t="str">
            <v>28.03.2019</v>
          </cell>
        </row>
        <row r="41">
          <cell r="B41">
            <v>266680</v>
          </cell>
        </row>
        <row r="42">
          <cell r="E42">
            <v>581152.26249999995</v>
          </cell>
        </row>
      </sheetData>
      <sheetData sheetId="11">
        <row r="2">
          <cell r="C2">
            <v>349855</v>
          </cell>
          <cell r="D2">
            <v>13968</v>
          </cell>
        </row>
        <row r="3">
          <cell r="C3">
            <v>13724</v>
          </cell>
        </row>
        <row r="4">
          <cell r="C4">
            <v>39330</v>
          </cell>
          <cell r="D4">
            <v>182</v>
          </cell>
        </row>
        <row r="5">
          <cell r="C5">
            <v>480856</v>
          </cell>
          <cell r="D5">
            <v>3826</v>
          </cell>
        </row>
        <row r="6">
          <cell r="C6">
            <v>9424</v>
          </cell>
          <cell r="D6">
            <v>44</v>
          </cell>
        </row>
        <row r="7">
          <cell r="C7">
            <v>328807</v>
          </cell>
        </row>
        <row r="8">
          <cell r="C8">
            <v>33529</v>
          </cell>
        </row>
        <row r="9">
          <cell r="C9">
            <v>448920</v>
          </cell>
          <cell r="D9">
            <v>5650</v>
          </cell>
        </row>
        <row r="10">
          <cell r="C10">
            <v>115900</v>
          </cell>
          <cell r="D10">
            <v>10684</v>
          </cell>
        </row>
        <row r="11">
          <cell r="C11">
            <v>15400</v>
          </cell>
        </row>
        <row r="12">
          <cell r="C12">
            <v>16000</v>
          </cell>
          <cell r="D12">
            <v>1177</v>
          </cell>
        </row>
        <row r="14">
          <cell r="C14">
            <v>11000</v>
          </cell>
          <cell r="D14">
            <v>689</v>
          </cell>
        </row>
      </sheetData>
      <sheetData sheetId="12"/>
      <sheetData sheetId="13">
        <row r="14">
          <cell r="M14">
            <v>0.31</v>
          </cell>
        </row>
        <row r="29">
          <cell r="M29">
            <v>9.3800000000000012E-3</v>
          </cell>
        </row>
        <row r="31">
          <cell r="M31">
            <v>0.06</v>
          </cell>
        </row>
        <row r="38">
          <cell r="M38">
            <v>0.08</v>
          </cell>
        </row>
      </sheetData>
      <sheetData sheetId="14">
        <row r="14">
          <cell r="M14">
            <v>0.31</v>
          </cell>
        </row>
        <row r="15">
          <cell r="M15">
            <v>3.04</v>
          </cell>
        </row>
        <row r="16">
          <cell r="M16">
            <v>4.12</v>
          </cell>
        </row>
        <row r="17">
          <cell r="M17">
            <v>25.01</v>
          </cell>
        </row>
        <row r="19">
          <cell r="M19">
            <v>0.18</v>
          </cell>
        </row>
        <row r="21">
          <cell r="M21">
            <v>0.52</v>
          </cell>
        </row>
        <row r="26">
          <cell r="M26">
            <v>1.92</v>
          </cell>
        </row>
        <row r="29">
          <cell r="M29">
            <v>0.01</v>
          </cell>
        </row>
        <row r="31">
          <cell r="M31">
            <v>0.06</v>
          </cell>
        </row>
        <row r="33">
          <cell r="M33">
            <v>0.05</v>
          </cell>
        </row>
        <row r="38">
          <cell r="M38">
            <v>0.3</v>
          </cell>
        </row>
        <row r="49">
          <cell r="M49">
            <v>13.09</v>
          </cell>
        </row>
      </sheetData>
      <sheetData sheetId="15"/>
      <sheetData sheetId="16">
        <row r="23">
          <cell r="B23">
            <v>12.00798</v>
          </cell>
        </row>
      </sheetData>
      <sheetData sheetId="17"/>
      <sheetData sheetId="18"/>
      <sheetData sheetId="19">
        <row r="5">
          <cell r="E5">
            <v>48634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rect Expenses"/>
      <sheetName val="salary"/>
      <sheetName val="salary 1"/>
      <sheetName val="salary 15-16"/>
      <sheetName val="admin ex"/>
      <sheetName val="asset addi"/>
      <sheetName val=" dep 17-18"/>
      <sheetName val="dep 18-19"/>
      <sheetName val="dep19-20"/>
      <sheetName val="dep 20-21"/>
      <sheetName val="dep21-22"/>
      <sheetName val="Dep other item"/>
      <sheetName val="SALARY 16-17"/>
      <sheetName val="Sheet1"/>
      <sheetName val="SALARY 16-17 After wage revi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F4">
            <v>53593</v>
          </cell>
        </row>
        <row r="5">
          <cell r="F5">
            <v>7500</v>
          </cell>
        </row>
        <row r="9">
          <cell r="F9">
            <v>798</v>
          </cell>
        </row>
        <row r="10">
          <cell r="F10">
            <v>18000</v>
          </cell>
        </row>
        <row r="11">
          <cell r="E11">
            <v>30000</v>
          </cell>
        </row>
        <row r="12">
          <cell r="F12">
            <v>7998</v>
          </cell>
        </row>
        <row r="13">
          <cell r="F13">
            <v>100746.5</v>
          </cell>
        </row>
        <row r="14">
          <cell r="E14">
            <v>382427</v>
          </cell>
        </row>
        <row r="15">
          <cell r="F15">
            <v>78415</v>
          </cell>
        </row>
        <row r="17">
          <cell r="F17">
            <v>90312.5</v>
          </cell>
        </row>
        <row r="24">
          <cell r="F24">
            <v>915217</v>
          </cell>
        </row>
        <row r="25">
          <cell r="F25">
            <v>428063.5</v>
          </cell>
        </row>
        <row r="26">
          <cell r="F26">
            <v>34981</v>
          </cell>
        </row>
        <row r="27">
          <cell r="F27">
            <v>17763.5</v>
          </cell>
        </row>
        <row r="29">
          <cell r="E29">
            <v>103000</v>
          </cell>
        </row>
        <row r="30">
          <cell r="F30">
            <v>108803</v>
          </cell>
        </row>
        <row r="31">
          <cell r="E31">
            <v>301389</v>
          </cell>
        </row>
        <row r="32">
          <cell r="E32">
            <v>12390</v>
          </cell>
        </row>
        <row r="33">
          <cell r="F33">
            <v>73741</v>
          </cell>
        </row>
        <row r="36">
          <cell r="F36">
            <v>22112</v>
          </cell>
        </row>
        <row r="38">
          <cell r="F38">
            <v>112179.5</v>
          </cell>
        </row>
      </sheetData>
      <sheetData sheetId="5" refreshError="1">
        <row r="2">
          <cell r="C2">
            <v>349855</v>
          </cell>
        </row>
        <row r="3">
          <cell r="C3">
            <v>13724</v>
          </cell>
        </row>
        <row r="4">
          <cell r="C4">
            <v>39330</v>
          </cell>
        </row>
        <row r="5">
          <cell r="C5">
            <v>480856</v>
          </cell>
        </row>
        <row r="6">
          <cell r="C6">
            <v>9424</v>
          </cell>
        </row>
        <row r="7">
          <cell r="C7">
            <v>62456</v>
          </cell>
        </row>
        <row r="8">
          <cell r="C8">
            <v>33529</v>
          </cell>
        </row>
        <row r="9">
          <cell r="C9">
            <v>448920</v>
          </cell>
        </row>
        <row r="10">
          <cell r="C10">
            <v>115900</v>
          </cell>
        </row>
        <row r="11">
          <cell r="C11">
            <v>15400</v>
          </cell>
        </row>
        <row r="12">
          <cell r="C12">
            <v>16000</v>
          </cell>
        </row>
        <row r="14">
          <cell r="C14">
            <v>11000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1.1"/>
      <sheetName val="D2.1"/>
      <sheetName val="D2.2"/>
      <sheetName val="D2.3"/>
      <sheetName val="D2.4 "/>
      <sheetName val="D2.5"/>
      <sheetName val="D2.6 "/>
      <sheetName val="D2.7"/>
      <sheetName val="D3.1"/>
      <sheetName val="D3.2 &amp; 3.3"/>
      <sheetName val="D3.4"/>
      <sheetName val="D3.4(a)"/>
      <sheetName val="D3.4(b)"/>
      <sheetName val="D3.4(c)"/>
      <sheetName val="D3.5(16-17)"/>
      <sheetName val="D3.5(17-18)"/>
      <sheetName val="D3.5(18-19)"/>
      <sheetName val="D3.5(19-20)"/>
      <sheetName val="D3.5(20-21)"/>
      <sheetName val="D3.5(21-22)"/>
      <sheetName val="D3.6(a)"/>
      <sheetName val="D3.6(b)"/>
      <sheetName val="D3.6(c)"/>
      <sheetName val="D3.7"/>
      <sheetName val="D3.8"/>
      <sheetName val="D3.9"/>
      <sheetName val="D4.1"/>
      <sheetName val="D4.2"/>
      <sheetName val="D4.3"/>
      <sheetName val="D5.2"/>
      <sheetName val="D5.1"/>
      <sheetName val="D5.3(a)"/>
      <sheetName val="D5.3(b) "/>
      <sheetName val="D5.3(C)"/>
      <sheetName val="D6.1 "/>
      <sheetName val="D6.2"/>
      <sheetName val="D7.1"/>
      <sheetName val="D7.2"/>
      <sheetName val="D7.3"/>
      <sheetName val="D8"/>
      <sheetName val="D9"/>
      <sheetName val="D P&amp;L"/>
      <sheetName val="D BS"/>
      <sheetName val="D CF"/>
      <sheetName val="P&amp;LOther-Licensee"/>
      <sheetName val="KSEBL SBU-wise P&amp;L"/>
      <sheetName val="SBU- BS"/>
      <sheetName val="BS_other L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4">
          <cell r="K14">
            <v>4.3504223257422163</v>
          </cell>
        </row>
        <row r="15">
          <cell r="K15">
            <v>50.376718745135591</v>
          </cell>
        </row>
        <row r="16">
          <cell r="K16">
            <v>60.184389106672775</v>
          </cell>
        </row>
        <row r="17">
          <cell r="K17">
            <v>217.86314978257772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K26">
            <v>15.459037530072923</v>
          </cell>
        </row>
        <row r="27">
          <cell r="K27">
            <v>0</v>
          </cell>
        </row>
        <row r="28">
          <cell r="K28">
            <v>0</v>
          </cell>
        </row>
        <row r="29">
          <cell r="K29">
            <v>0.14247960857210068</v>
          </cell>
        </row>
        <row r="30">
          <cell r="K30">
            <v>0</v>
          </cell>
        </row>
        <row r="31">
          <cell r="K31">
            <v>0.60151837604671499</v>
          </cell>
        </row>
        <row r="32">
          <cell r="K32">
            <v>0</v>
          </cell>
        </row>
        <row r="33">
          <cell r="K33">
            <v>0.26512048948474143</v>
          </cell>
        </row>
        <row r="34">
          <cell r="K34">
            <v>0</v>
          </cell>
        </row>
        <row r="35">
          <cell r="K35">
            <v>0</v>
          </cell>
        </row>
        <row r="36">
          <cell r="K36">
            <v>0</v>
          </cell>
        </row>
        <row r="37">
          <cell r="K37">
            <v>0</v>
          </cell>
        </row>
        <row r="38">
          <cell r="K38">
            <v>0.38679065969519782</v>
          </cell>
        </row>
        <row r="39">
          <cell r="K39">
            <v>75.16</v>
          </cell>
        </row>
      </sheetData>
      <sheetData sheetId="16">
        <row r="13">
          <cell r="G13">
            <v>26.85</v>
          </cell>
        </row>
        <row r="14">
          <cell r="G14">
            <v>9.2551199999999998</v>
          </cell>
        </row>
        <row r="15">
          <cell r="G15">
            <v>99</v>
          </cell>
        </row>
        <row r="17">
          <cell r="G17">
            <v>481.45600000000002</v>
          </cell>
        </row>
        <row r="18">
          <cell r="G18">
            <v>0</v>
          </cell>
        </row>
        <row r="19">
          <cell r="G19">
            <v>3.4985499999999998</v>
          </cell>
        </row>
        <row r="21">
          <cell r="G21">
            <v>9.7852999999999994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30.38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0.28000000000000003</v>
          </cell>
        </row>
        <row r="30">
          <cell r="G30">
            <v>0</v>
          </cell>
        </row>
        <row r="31">
          <cell r="G31">
            <v>1.1820999999999999</v>
          </cell>
        </row>
        <row r="32">
          <cell r="G32">
            <v>0</v>
          </cell>
        </row>
        <row r="33">
          <cell r="G33">
            <v>0.76744999999999997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2.0230000000000001</v>
          </cell>
        </row>
        <row r="39">
          <cell r="G39">
            <v>228</v>
          </cell>
        </row>
      </sheetData>
      <sheetData sheetId="17">
        <row r="13">
          <cell r="G13">
            <v>26.85</v>
          </cell>
        </row>
      </sheetData>
      <sheetData sheetId="18">
        <row r="13">
          <cell r="G13">
            <v>26.85</v>
          </cell>
        </row>
      </sheetData>
      <sheetData sheetId="19">
        <row r="13">
          <cell r="G13">
            <v>26.85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nn I(A)"/>
      <sheetName val="Sheet2"/>
      <sheetName val="addition"/>
      <sheetName val="For Minutes"/>
      <sheetName val="Sheet3"/>
      <sheetName val="Sheet4"/>
      <sheetName val="Delection"/>
    </sheetNames>
    <sheetDataSet>
      <sheetData sheetId="0">
        <row r="27">
          <cell r="N27">
            <v>68212578</v>
          </cell>
        </row>
      </sheetData>
      <sheetData sheetId="1">
        <row r="5">
          <cell r="G5">
            <v>250000</v>
          </cell>
          <cell r="J5">
            <v>184800</v>
          </cell>
        </row>
      </sheetData>
      <sheetData sheetId="2"/>
      <sheetData sheetId="3">
        <row r="3">
          <cell r="C3" t="str">
            <v>29/06/2017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1.1"/>
      <sheetName val="D2.1 (2016-17 Auctual)"/>
      <sheetName val="D2.1 (2017-18 Actual)"/>
      <sheetName val="D2.1 (2018-19 Projection)"/>
      <sheetName val="D2.1 (2019-20 Projection)"/>
      <sheetName val="D2.1 (2020-21 Projection)"/>
      <sheetName val="D2.1 (2021-22 Projection)"/>
      <sheetName val="D2.2 (2016-17 actual)"/>
      <sheetName val="D2.2 (2017-18 actual) "/>
      <sheetName val="D2.2 (2018-19 Projection)"/>
      <sheetName val="D2.2 (2019-20 Projection)"/>
      <sheetName val="D2.2 (2020-21 Projection)"/>
      <sheetName val="D2.2 (2021-22 Projection)"/>
      <sheetName val="D2.3"/>
      <sheetName val="D2.4 "/>
      <sheetName val="D2.5"/>
      <sheetName val="D2.6 "/>
      <sheetName val="D2.7"/>
      <sheetName val="D3.1 (2016-17 Actual)"/>
      <sheetName val="D3.1 (2017-18 Actual)"/>
      <sheetName val="D3.1 (2018-19 Projection)"/>
      <sheetName val="D3.1 (2019-20 Projection) "/>
      <sheetName val="D3.1 (2020-21 Projection)"/>
      <sheetName val="D3.1 (2021-22 Projection)"/>
      <sheetName val="D3.2 &amp; 3.3"/>
      <sheetName val="D3.4"/>
      <sheetName val="D3.4(a)"/>
      <sheetName val="D3.4(b)"/>
      <sheetName val="D3.4(c)"/>
      <sheetName val="D3.5 (2016-17 Actual)"/>
      <sheetName val="D 3.5 (2017-18 Actual)"/>
      <sheetName val="D 3.5 (2018-19 Projection)"/>
      <sheetName val="D 3.5 (2019-20 Projection)"/>
      <sheetName val="D 3.5 (2020-21 Projection)"/>
      <sheetName val="D 3.5 (2021-22 Projection)"/>
      <sheetName val="D3.6(a)"/>
      <sheetName val="D3.6(b)"/>
      <sheetName val="D3.6(c)"/>
      <sheetName val="D3.7"/>
      <sheetName val="D3.8"/>
      <sheetName val="D3.9"/>
      <sheetName val="D4.1 "/>
      <sheetName val="D4.2 (2016-17 Actual)"/>
      <sheetName val="D4.2 (2017-18 Actual)"/>
      <sheetName val="D4.2 (2018-19 Projected)"/>
      <sheetName val="D4.2 (2019-20 Projected)"/>
      <sheetName val="D4.2 (2020-21 Projected)"/>
      <sheetName val="D4.2 (2021-22 Projected)"/>
      <sheetName val="D4.3"/>
      <sheetName val="D5.1"/>
      <sheetName val="D5.2"/>
      <sheetName val="D5.3(a)"/>
      <sheetName val="D5.3(b)"/>
      <sheetName val="D5.3(c)"/>
      <sheetName val="D6.1 "/>
      <sheetName val="D6.2 (2016-17 Actual)"/>
      <sheetName val="D6.2 (2017-18 Actual)"/>
      <sheetName val="D6.2 (2018-19 Projection)"/>
      <sheetName val="D6.2 (2019-20 Projection)"/>
      <sheetName val="D6.2 (2020-21 Projections)"/>
      <sheetName val="D6.2 (2021-22 Projection)"/>
      <sheetName val="D7.1 (2016-17 Actual)"/>
      <sheetName val="D7.1 (2017-18 Actual)"/>
      <sheetName val="D7.1 (2018-19 Projection)"/>
      <sheetName val="D7.1 (2019-20 Projection)"/>
      <sheetName val="D7.1 (2020-21 Projection)"/>
      <sheetName val="D7.1 (2021-22 Projection)"/>
      <sheetName val="D7.2 (2016-17 Actual)"/>
      <sheetName val="D7.2 (2017-18 Actual)"/>
      <sheetName val="D7.2 (2018-19 Projection)"/>
      <sheetName val="D7.2 (2019-20 Projection)"/>
      <sheetName val="D7.2 (2020-21 Projection)"/>
      <sheetName val="D7.2 (2021-22 Projection)"/>
      <sheetName val="D7.3"/>
      <sheetName val="D8"/>
      <sheetName val="D9"/>
      <sheetName val="D P&amp;L"/>
      <sheetName val="D BS"/>
      <sheetName val="D CF"/>
      <sheetName val="P&amp;LOther-Licensee"/>
      <sheetName val="KSEBL SBU-wise P&amp;L"/>
      <sheetName val="SBU- BS"/>
      <sheetName val="BS_other L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4">
          <cell r="K14">
            <v>4.6604223257422159</v>
          </cell>
        </row>
        <row r="15">
          <cell r="K15">
            <v>53.634478589211504</v>
          </cell>
        </row>
        <row r="16">
          <cell r="G16">
            <v>122.03456999999999</v>
          </cell>
          <cell r="K16">
            <v>64.47281741356592</v>
          </cell>
        </row>
        <row r="17">
          <cell r="K17">
            <v>244.53531978257772</v>
          </cell>
        </row>
        <row r="18">
          <cell r="K18">
            <v>0</v>
          </cell>
        </row>
        <row r="19">
          <cell r="K19">
            <v>0.13968</v>
          </cell>
        </row>
        <row r="20">
          <cell r="K20">
            <v>0</v>
          </cell>
        </row>
        <row r="21">
          <cell r="K21">
            <v>9.7019999999999995E-2</v>
          </cell>
        </row>
        <row r="22">
          <cell r="K22">
            <v>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K26">
            <v>17.197217530072923</v>
          </cell>
        </row>
        <row r="27">
          <cell r="K27">
            <v>0</v>
          </cell>
        </row>
        <row r="28">
          <cell r="K28">
            <v>0</v>
          </cell>
        </row>
        <row r="29">
          <cell r="K29">
            <v>0.15185960857210068</v>
          </cell>
        </row>
        <row r="30">
          <cell r="K30">
            <v>0</v>
          </cell>
        </row>
        <row r="31">
          <cell r="K31">
            <v>0.66151837604671493</v>
          </cell>
        </row>
        <row r="32">
          <cell r="K32">
            <v>0</v>
          </cell>
        </row>
        <row r="33">
          <cell r="K33">
            <v>0.31201048948474142</v>
          </cell>
        </row>
        <row r="34">
          <cell r="K34">
            <v>0</v>
          </cell>
        </row>
        <row r="35">
          <cell r="K35">
            <v>0</v>
          </cell>
        </row>
        <row r="36">
          <cell r="K36">
            <v>0</v>
          </cell>
        </row>
        <row r="37">
          <cell r="K37">
            <v>0</v>
          </cell>
        </row>
        <row r="38">
          <cell r="K38">
            <v>0.58540065969519783</v>
          </cell>
        </row>
        <row r="39">
          <cell r="K39">
            <v>84.22999999999999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3">
          <cell r="D13">
            <v>3.5</v>
          </cell>
        </row>
        <row r="14">
          <cell r="D14">
            <v>3.5</v>
          </cell>
        </row>
        <row r="15">
          <cell r="D15">
            <v>7.5</v>
          </cell>
        </row>
        <row r="16">
          <cell r="D16">
            <v>3</v>
          </cell>
        </row>
        <row r="17">
          <cell r="D17">
            <v>1.35</v>
          </cell>
        </row>
        <row r="18">
          <cell r="D18">
            <v>0.55000000000000004</v>
          </cell>
        </row>
        <row r="19">
          <cell r="D19">
            <v>0.75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rect Expenses"/>
      <sheetName val="salary"/>
      <sheetName val="salary 1"/>
      <sheetName val="salary 15-16"/>
      <sheetName val="Sheet1"/>
      <sheetName val="SALARY 16-17 After wage revisio"/>
      <sheetName val="admin ex"/>
      <sheetName val="asset addi"/>
      <sheetName val=" dep 17-18"/>
      <sheetName val="dep 18-19"/>
      <sheetName val="dep19-20"/>
      <sheetName val="dep 20-21"/>
      <sheetName val="dep21-22"/>
      <sheetName val="Dep other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M14">
            <v>0.31</v>
          </cell>
        </row>
      </sheetData>
      <sheetData sheetId="9">
        <row r="14">
          <cell r="M14">
            <v>0.31</v>
          </cell>
        </row>
        <row r="15">
          <cell r="M15">
            <v>3.04</v>
          </cell>
        </row>
        <row r="16">
          <cell r="M16">
            <v>4.12</v>
          </cell>
        </row>
        <row r="17">
          <cell r="M17">
            <v>25.14</v>
          </cell>
        </row>
        <row r="19">
          <cell r="M19">
            <v>0.18</v>
          </cell>
        </row>
        <row r="21">
          <cell r="M21">
            <v>0.52</v>
          </cell>
        </row>
        <row r="26">
          <cell r="M26">
            <v>0.88</v>
          </cell>
        </row>
        <row r="29">
          <cell r="M29">
            <v>0.01</v>
          </cell>
        </row>
        <row r="31">
          <cell r="M31">
            <v>0.06</v>
          </cell>
        </row>
        <row r="33">
          <cell r="M33">
            <v>0.05</v>
          </cell>
        </row>
        <row r="38">
          <cell r="M38">
            <v>0.3</v>
          </cell>
        </row>
        <row r="49">
          <cell r="M49">
            <v>8.6999999999999993</v>
          </cell>
        </row>
      </sheetData>
      <sheetData sheetId="10">
        <row r="14">
          <cell r="M14">
            <v>0.31</v>
          </cell>
        </row>
      </sheetData>
      <sheetData sheetId="11">
        <row r="14">
          <cell r="N14">
            <v>0.31</v>
          </cell>
        </row>
      </sheetData>
      <sheetData sheetId="12">
        <row r="14">
          <cell r="N14">
            <v>0.31</v>
          </cell>
        </row>
      </sheetData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1.1"/>
      <sheetName val="D2.1 (2017-18 Actual)"/>
      <sheetName val="D2.1 (2018-19 Projection)"/>
      <sheetName val="D2.1 (208-19 Approved)"/>
      <sheetName val="D2.1 (2018-19 Actual)"/>
      <sheetName val="D2.2 (2017-18 actual) "/>
      <sheetName val="D2.2 (2018-19 Projection)"/>
      <sheetName val="D2.2 (208-19 Approved)"/>
      <sheetName val="D2.2 (2018-19 Actual)"/>
      <sheetName val="D2.3"/>
      <sheetName val="D2.4 "/>
      <sheetName val="D2.5"/>
      <sheetName val="D2.6 "/>
      <sheetName val="D2.7"/>
      <sheetName val="D3.1 (2017-18 Actual)"/>
      <sheetName val="D3.1 (2018-19 Projection)"/>
      <sheetName val="D3.1 (208-19 Approved) "/>
      <sheetName val="D3.1 (2018-19 Actual)"/>
      <sheetName val="D3.2 &amp; 3.3"/>
      <sheetName val="D3.4"/>
      <sheetName val="D3.4(a)"/>
      <sheetName val="D3.4(b)"/>
      <sheetName val="D3.4(c)"/>
      <sheetName val="D 3.5 (2017-18 Actual)"/>
      <sheetName val="D 3.5 (2018-19 Projection)"/>
      <sheetName val="D 3.5 (2018-19 Approved)"/>
      <sheetName val="D 3.5 (2018-19 Actual)"/>
      <sheetName val="D3.6(a)"/>
      <sheetName val="D3.6(b)"/>
      <sheetName val="D3.6(c)"/>
      <sheetName val="D3.7"/>
      <sheetName val="D3.8"/>
      <sheetName val="D3.9"/>
      <sheetName val="D4.1 "/>
      <sheetName val="D4.2 (2017-18 Actual)"/>
      <sheetName val="D4.2 (2018-19 Projected)"/>
      <sheetName val="D4.2 (2018-19 Approved)"/>
      <sheetName val="D4.2 (2018-19 Actual)"/>
      <sheetName val="D4.3"/>
      <sheetName val="D5.1"/>
      <sheetName val="D5.2"/>
      <sheetName val="D5.3(a)"/>
      <sheetName val="D5.3(b)"/>
      <sheetName val="D5.3(c)"/>
      <sheetName val="D6.1 "/>
      <sheetName val="D6.2 (2017-18 Actual)"/>
      <sheetName val="D6.2 (2018-19 Projection)"/>
      <sheetName val="D6.2 (2018-19 Approved)"/>
      <sheetName val="D6.2 (2018-19 Actual)"/>
      <sheetName val="D7.1 (2017-18 Actual)"/>
      <sheetName val="D7.1 (2018-19 Projection)"/>
      <sheetName val="D7.1 (2018-19 Approved)"/>
      <sheetName val="D7.1 (2018-19 Actual)"/>
      <sheetName val="D7.2 (2017-18 Actual)"/>
      <sheetName val="D7.2 (2018-19 Projection)"/>
      <sheetName val="D7.2 (2018-19 Approved)"/>
      <sheetName val="D7.2 (2018-19 Actual)"/>
      <sheetName val="D7.3"/>
      <sheetName val="D8"/>
      <sheetName val="D9"/>
      <sheetName val="D P&amp;L"/>
      <sheetName val="D BS"/>
      <sheetName val="D CF"/>
      <sheetName val="cf"/>
      <sheetName val="P&amp;LOther-Licensee"/>
      <sheetName val="KSEBL SBU-wise P&amp;L"/>
      <sheetName val="SBU- BS"/>
      <sheetName val="BS_other Lic"/>
    </sheetNames>
    <sheetDataSet>
      <sheetData sheetId="0"/>
      <sheetData sheetId="1"/>
      <sheetData sheetId="2">
        <row r="15">
          <cell r="F15">
            <v>2.4985138600000001</v>
          </cell>
        </row>
        <row r="16">
          <cell r="F16">
            <v>1.4538000000000001E-2</v>
          </cell>
        </row>
        <row r="17">
          <cell r="F17">
            <v>3.5669999999999999E-3</v>
          </cell>
        </row>
        <row r="18">
          <cell r="F18">
            <v>9.597317000000001E-2</v>
          </cell>
        </row>
        <row r="19">
          <cell r="F19">
            <v>4.5281370000000001E-2</v>
          </cell>
        </row>
        <row r="20">
          <cell r="F20">
            <v>2.06047E-2</v>
          </cell>
        </row>
        <row r="23">
          <cell r="F23">
            <v>26.946710800000002</v>
          </cell>
        </row>
      </sheetData>
      <sheetData sheetId="3">
        <row r="15">
          <cell r="F15">
            <v>3.1875969599999996</v>
          </cell>
        </row>
        <row r="16">
          <cell r="F16">
            <v>1.0987200000000001E-2</v>
          </cell>
        </row>
        <row r="17">
          <cell r="F17">
            <v>0.111950736</v>
          </cell>
        </row>
        <row r="18">
          <cell r="F18">
            <v>5.1522215999999989E-2</v>
          </cell>
        </row>
        <row r="19">
          <cell r="F19">
            <v>2.2986720000000002E-2</v>
          </cell>
        </row>
        <row r="22">
          <cell r="F22">
            <v>27.39865872</v>
          </cell>
        </row>
      </sheetData>
      <sheetData sheetId="4">
        <row r="15">
          <cell r="F15">
            <v>3.1875969599999996</v>
          </cell>
        </row>
        <row r="16">
          <cell r="F16">
            <v>1.0987200000000001E-2</v>
          </cell>
        </row>
        <row r="17">
          <cell r="F17">
            <v>0.111950736</v>
          </cell>
        </row>
        <row r="18">
          <cell r="F18">
            <v>5.1522215999999989E-2</v>
          </cell>
        </row>
        <row r="19">
          <cell r="F19">
            <v>2.2986720000000002E-2</v>
          </cell>
        </row>
        <row r="22">
          <cell r="F22">
            <v>27.39865872</v>
          </cell>
        </row>
      </sheetData>
      <sheetData sheetId="5">
        <row r="15">
          <cell r="F15">
            <v>3.3194243999999999</v>
          </cell>
        </row>
        <row r="16">
          <cell r="F16">
            <v>1.2234E-2</v>
          </cell>
        </row>
        <row r="17">
          <cell r="F17">
            <v>0.10839753999999997</v>
          </cell>
        </row>
        <row r="18">
          <cell r="F18">
            <v>0.18152047999999998</v>
          </cell>
        </row>
        <row r="19">
          <cell r="F19">
            <v>2.2358700000000009E-2</v>
          </cell>
        </row>
        <row r="22">
          <cell r="F22">
            <v>26.021121000000001</v>
          </cell>
        </row>
      </sheetData>
      <sheetData sheetId="6"/>
      <sheetData sheetId="7"/>
      <sheetData sheetId="8"/>
      <sheetData sheetId="9">
        <row r="12">
          <cell r="E12">
            <v>7.7947079419999996E-2</v>
          </cell>
        </row>
        <row r="13">
          <cell r="E13">
            <v>0.73051999999999995</v>
          </cell>
        </row>
      </sheetData>
      <sheetData sheetId="10"/>
      <sheetData sheetId="11"/>
      <sheetData sheetId="12"/>
      <sheetData sheetId="13"/>
      <sheetData sheetId="14"/>
      <sheetData sheetId="15">
        <row r="11">
          <cell r="H11">
            <v>30.205577999999999</v>
          </cell>
          <cell r="J11">
            <v>30.205577999999999</v>
          </cell>
        </row>
      </sheetData>
      <sheetData sheetId="16">
        <row r="11">
          <cell r="H11">
            <v>31.411941379591838</v>
          </cell>
        </row>
      </sheetData>
      <sheetData sheetId="17">
        <row r="11">
          <cell r="H11">
            <v>31.38</v>
          </cell>
        </row>
      </sheetData>
      <sheetData sheetId="18">
        <row r="11">
          <cell r="J11">
            <v>31.05527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D14">
            <v>26.946710800000002</v>
          </cell>
          <cell r="E14">
            <v>2.7189999999999999</v>
          </cell>
        </row>
        <row r="15">
          <cell r="C15">
            <v>2.7189999999999999</v>
          </cell>
          <cell r="D15">
            <v>2.6784781</v>
          </cell>
        </row>
      </sheetData>
      <sheetData sheetId="47">
        <row r="14">
          <cell r="D14">
            <v>27.39865872</v>
          </cell>
          <cell r="E14">
            <v>3.4369999999999998</v>
          </cell>
        </row>
        <row r="15">
          <cell r="C15">
            <v>3.4369999999999998</v>
          </cell>
          <cell r="D15">
            <v>3.3850438319999996</v>
          </cell>
        </row>
      </sheetData>
      <sheetData sheetId="48">
        <row r="14">
          <cell r="C14">
            <v>31.38</v>
          </cell>
          <cell r="D14">
            <v>27.39865872</v>
          </cell>
          <cell r="E14">
            <v>3.4369999999999998</v>
          </cell>
        </row>
        <row r="15">
          <cell r="C15">
            <v>3.4369999999999998</v>
          </cell>
          <cell r="D15">
            <v>3.3850438319999996</v>
          </cell>
        </row>
      </sheetData>
      <sheetData sheetId="49">
        <row r="14">
          <cell r="C14">
            <v>31.05527</v>
          </cell>
          <cell r="D14">
            <v>26.829588079419999</v>
          </cell>
          <cell r="E14">
            <v>3.7</v>
          </cell>
        </row>
        <row r="15">
          <cell r="C15">
            <v>3.7</v>
          </cell>
          <cell r="D15">
            <v>3.6439351199999996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-17"/>
      <sheetName val="May-17"/>
      <sheetName val="June"/>
      <sheetName val="july 17"/>
      <sheetName val="aug 17"/>
      <sheetName val="Sep 17"/>
      <sheetName val="Oct 17"/>
      <sheetName val="Nov 17"/>
      <sheetName val="Dec 17"/>
      <sheetName val="Jan 18"/>
      <sheetName val="Feb 18"/>
      <sheetName val="March 18"/>
      <sheetName val="SELF REVANUE"/>
      <sheetName val="Sheet1"/>
    </sheetNames>
    <sheetDataSet>
      <sheetData sheetId="0" refreshError="1">
        <row r="5">
          <cell r="B5">
            <v>1680</v>
          </cell>
        </row>
        <row r="8">
          <cell r="B8">
            <v>4459</v>
          </cell>
        </row>
        <row r="43">
          <cell r="B43">
            <v>1539.4</v>
          </cell>
        </row>
        <row r="71">
          <cell r="B71">
            <v>1471.9</v>
          </cell>
        </row>
      </sheetData>
      <sheetData sheetId="1" refreshError="1">
        <row r="5">
          <cell r="B5">
            <v>1500</v>
          </cell>
        </row>
        <row r="8">
          <cell r="B8">
            <v>5490</v>
          </cell>
        </row>
        <row r="43">
          <cell r="B43">
            <v>1618.3</v>
          </cell>
        </row>
        <row r="71">
          <cell r="B71">
            <v>1274.4000000000001</v>
          </cell>
        </row>
      </sheetData>
      <sheetData sheetId="2" refreshError="1">
        <row r="5">
          <cell r="B5">
            <v>1440</v>
          </cell>
        </row>
        <row r="8">
          <cell r="B8">
            <v>5412</v>
          </cell>
        </row>
        <row r="43">
          <cell r="B43">
            <v>1708.5</v>
          </cell>
        </row>
        <row r="71">
          <cell r="B71">
            <v>1617</v>
          </cell>
        </row>
      </sheetData>
      <sheetData sheetId="3" refreshError="1">
        <row r="5">
          <cell r="B5">
            <v>1488</v>
          </cell>
        </row>
        <row r="8">
          <cell r="B8">
            <v>5408</v>
          </cell>
        </row>
        <row r="43">
          <cell r="B43">
            <v>1584.9000000000003</v>
          </cell>
        </row>
        <row r="71">
          <cell r="B71">
            <v>977.2</v>
          </cell>
        </row>
      </sheetData>
      <sheetData sheetId="4" refreshError="1">
        <row r="5">
          <cell r="B5">
            <v>792</v>
          </cell>
        </row>
        <row r="8">
          <cell r="B8">
            <v>4980</v>
          </cell>
        </row>
        <row r="43">
          <cell r="B43">
            <v>1518.6</v>
          </cell>
        </row>
        <row r="71">
          <cell r="B71">
            <v>1384.9</v>
          </cell>
        </row>
      </sheetData>
      <sheetData sheetId="5" refreshError="1">
        <row r="5">
          <cell r="B5">
            <v>1002</v>
          </cell>
        </row>
        <row r="8">
          <cell r="B8">
            <v>4830</v>
          </cell>
        </row>
        <row r="44">
          <cell r="B44">
            <v>1531</v>
          </cell>
        </row>
        <row r="72">
          <cell r="B72">
            <v>2463.3000000000002</v>
          </cell>
        </row>
      </sheetData>
      <sheetData sheetId="6" refreshError="1">
        <row r="5">
          <cell r="B5">
            <v>936</v>
          </cell>
        </row>
        <row r="8">
          <cell r="B8">
            <v>4796</v>
          </cell>
        </row>
        <row r="44">
          <cell r="B44">
            <v>1649.9</v>
          </cell>
        </row>
        <row r="72">
          <cell r="B72">
            <v>1981.3999999999999</v>
          </cell>
        </row>
      </sheetData>
      <sheetData sheetId="7" refreshError="1">
        <row r="5">
          <cell r="B5">
            <v>1242</v>
          </cell>
        </row>
        <row r="8">
          <cell r="B8">
            <v>3966</v>
          </cell>
        </row>
        <row r="44">
          <cell r="B44">
            <v>1617</v>
          </cell>
        </row>
        <row r="72">
          <cell r="B72">
            <v>1633.1</v>
          </cell>
        </row>
      </sheetData>
      <sheetData sheetId="8" refreshError="1">
        <row r="4">
          <cell r="B4">
            <v>918</v>
          </cell>
        </row>
        <row r="7">
          <cell r="B7">
            <v>2770</v>
          </cell>
        </row>
        <row r="43">
          <cell r="B43">
            <v>2265.1000000000004</v>
          </cell>
        </row>
        <row r="71">
          <cell r="B71">
            <v>1745.6999999999998</v>
          </cell>
        </row>
      </sheetData>
      <sheetData sheetId="9" refreshError="1">
        <row r="5">
          <cell r="B5">
            <v>954</v>
          </cell>
        </row>
        <row r="8">
          <cell r="B8">
            <v>3992</v>
          </cell>
        </row>
        <row r="57">
          <cell r="B57">
            <v>1858.4</v>
          </cell>
        </row>
        <row r="71">
          <cell r="B71">
            <v>1848.9</v>
          </cell>
        </row>
      </sheetData>
      <sheetData sheetId="10" refreshError="1">
        <row r="5">
          <cell r="B5">
            <v>1128</v>
          </cell>
        </row>
        <row r="8">
          <cell r="B8">
            <v>4283</v>
          </cell>
        </row>
        <row r="55">
          <cell r="B55">
            <v>1863.0000000000002</v>
          </cell>
        </row>
        <row r="69">
          <cell r="B69">
            <v>1864.3000000000002</v>
          </cell>
        </row>
      </sheetData>
      <sheetData sheetId="11" refreshError="1">
        <row r="5">
          <cell r="B5">
            <v>1458</v>
          </cell>
        </row>
        <row r="8">
          <cell r="B8">
            <v>4196</v>
          </cell>
        </row>
        <row r="56">
          <cell r="B56">
            <v>2259.6000000000004</v>
          </cell>
        </row>
        <row r="70">
          <cell r="B70">
            <v>2342.6</v>
          </cell>
        </row>
      </sheetData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il 18"/>
      <sheetName val="may 18"/>
      <sheetName val="June 18"/>
      <sheetName val="July 18"/>
      <sheetName val="aug"/>
      <sheetName val="sep 18"/>
      <sheetName val="oct 18"/>
      <sheetName val="nov 18"/>
      <sheetName val="Dec18"/>
      <sheetName val="jan 19"/>
      <sheetName val="feb 19"/>
      <sheetName val="march 19"/>
      <sheetName val="Total"/>
    </sheetNames>
    <sheetDataSet>
      <sheetData sheetId="0" refreshError="1">
        <row r="5">
          <cell r="B5">
            <v>1380</v>
          </cell>
        </row>
        <row r="6">
          <cell r="B6">
            <v>3252</v>
          </cell>
        </row>
        <row r="7">
          <cell r="B7">
            <v>1511</v>
          </cell>
        </row>
        <row r="8">
          <cell r="B8">
            <v>412</v>
          </cell>
        </row>
        <row r="24">
          <cell r="B24">
            <v>1630</v>
          </cell>
        </row>
        <row r="57">
          <cell r="B57">
            <v>271.10000000000002</v>
          </cell>
        </row>
        <row r="68">
          <cell r="B68">
            <v>1883.9</v>
          </cell>
        </row>
        <row r="69">
          <cell r="B69">
            <v>561.1</v>
          </cell>
        </row>
      </sheetData>
      <sheetData sheetId="1" refreshError="1">
        <row r="5">
          <cell r="B5">
            <v>1350</v>
          </cell>
        </row>
        <row r="6">
          <cell r="B6">
            <v>3016</v>
          </cell>
        </row>
        <row r="7">
          <cell r="B7">
            <v>1303</v>
          </cell>
        </row>
        <row r="8">
          <cell r="B8">
            <v>52</v>
          </cell>
        </row>
        <row r="24">
          <cell r="B24">
            <v>1536.49</v>
          </cell>
        </row>
        <row r="57">
          <cell r="B57">
            <v>338.40000000000003</v>
          </cell>
        </row>
        <row r="68">
          <cell r="B68">
            <v>1134.8000000000002</v>
          </cell>
        </row>
        <row r="69">
          <cell r="B69">
            <v>545.4</v>
          </cell>
        </row>
      </sheetData>
      <sheetData sheetId="2" refreshError="1">
        <row r="3">
          <cell r="B3">
            <v>396</v>
          </cell>
        </row>
        <row r="4">
          <cell r="B4">
            <v>1744</v>
          </cell>
        </row>
        <row r="5">
          <cell r="B5">
            <v>1216</v>
          </cell>
        </row>
        <row r="6">
          <cell r="B6">
            <v>50</v>
          </cell>
        </row>
        <row r="22">
          <cell r="B22">
            <v>1498.6</v>
          </cell>
        </row>
        <row r="55">
          <cell r="B55">
            <v>350.59999999999997</v>
          </cell>
        </row>
        <row r="66">
          <cell r="B66">
            <v>1077.9000000000001</v>
          </cell>
        </row>
        <row r="67">
          <cell r="B67">
            <v>527.1</v>
          </cell>
        </row>
      </sheetData>
      <sheetData sheetId="3" refreshError="1">
        <row r="3">
          <cell r="B3">
            <v>666</v>
          </cell>
        </row>
        <row r="4">
          <cell r="B4">
            <v>3016</v>
          </cell>
        </row>
        <row r="5">
          <cell r="B5">
            <v>1365</v>
          </cell>
        </row>
        <row r="6">
          <cell r="B6">
            <v>133</v>
          </cell>
        </row>
        <row r="22">
          <cell r="B22">
            <v>1519.7</v>
          </cell>
        </row>
        <row r="55">
          <cell r="B55">
            <v>255.6</v>
          </cell>
        </row>
        <row r="66">
          <cell r="B66">
            <v>1388</v>
          </cell>
        </row>
        <row r="67">
          <cell r="B67">
            <v>534</v>
          </cell>
        </row>
      </sheetData>
      <sheetData sheetId="4" refreshError="1">
        <row r="3">
          <cell r="B3">
            <v>786</v>
          </cell>
        </row>
        <row r="4">
          <cell r="B4">
            <v>5436</v>
          </cell>
        </row>
        <row r="5">
          <cell r="B5">
            <v>3377</v>
          </cell>
        </row>
        <row r="6">
          <cell r="B6">
            <v>34</v>
          </cell>
        </row>
        <row r="22">
          <cell r="B22">
            <v>1372.6</v>
          </cell>
        </row>
        <row r="55">
          <cell r="B55">
            <v>171.10000000000002</v>
          </cell>
        </row>
        <row r="66">
          <cell r="B66">
            <v>1350</v>
          </cell>
        </row>
        <row r="67">
          <cell r="B67">
            <v>575.6</v>
          </cell>
        </row>
      </sheetData>
      <sheetData sheetId="5" refreshError="1">
        <row r="3">
          <cell r="B3">
            <v>1020</v>
          </cell>
        </row>
        <row r="4">
          <cell r="B4">
            <v>7576</v>
          </cell>
        </row>
        <row r="5">
          <cell r="B5">
            <v>3325</v>
          </cell>
        </row>
        <row r="6">
          <cell r="B6">
            <v>0</v>
          </cell>
        </row>
        <row r="22">
          <cell r="B22">
            <v>1527.2</v>
          </cell>
        </row>
        <row r="55">
          <cell r="B55">
            <v>259.8</v>
          </cell>
        </row>
        <row r="66">
          <cell r="B66">
            <v>1602.8000000000002</v>
          </cell>
        </row>
        <row r="67">
          <cell r="B67">
            <v>566.1</v>
          </cell>
        </row>
      </sheetData>
      <sheetData sheetId="6" refreshError="1">
        <row r="3">
          <cell r="B3">
            <v>1170</v>
          </cell>
        </row>
        <row r="4">
          <cell r="B4">
            <v>5544</v>
          </cell>
        </row>
        <row r="5">
          <cell r="B5">
            <v>3149</v>
          </cell>
        </row>
        <row r="6">
          <cell r="B6">
            <v>0</v>
          </cell>
        </row>
        <row r="22">
          <cell r="B22">
            <v>1292.3</v>
          </cell>
        </row>
        <row r="55">
          <cell r="B55">
            <v>224.39999999999998</v>
          </cell>
        </row>
        <row r="66">
          <cell r="B66">
            <v>853.3</v>
          </cell>
        </row>
        <row r="67">
          <cell r="B67">
            <v>540.20000000000005</v>
          </cell>
        </row>
      </sheetData>
      <sheetData sheetId="7" refreshError="1">
        <row r="3">
          <cell r="B3">
            <v>900</v>
          </cell>
        </row>
        <row r="4">
          <cell r="B4">
            <v>14096</v>
          </cell>
        </row>
        <row r="5">
          <cell r="B5">
            <v>3132</v>
          </cell>
        </row>
        <row r="6">
          <cell r="B6">
            <v>0</v>
          </cell>
        </row>
        <row r="22">
          <cell r="B22">
            <v>1408.6000000000001</v>
          </cell>
        </row>
        <row r="55">
          <cell r="B55">
            <v>204.1</v>
          </cell>
        </row>
        <row r="66">
          <cell r="B66">
            <v>1668.8000000000002</v>
          </cell>
        </row>
        <row r="67">
          <cell r="B67">
            <v>564</v>
          </cell>
        </row>
      </sheetData>
      <sheetData sheetId="8" refreshError="1">
        <row r="3">
          <cell r="B3">
            <v>1038</v>
          </cell>
        </row>
        <row r="4">
          <cell r="B4">
            <v>12240</v>
          </cell>
        </row>
        <row r="5">
          <cell r="B5">
            <v>3032</v>
          </cell>
        </row>
        <row r="22">
          <cell r="B22">
            <v>1549.7</v>
          </cell>
        </row>
        <row r="55">
          <cell r="B55">
            <v>248</v>
          </cell>
        </row>
        <row r="66">
          <cell r="B66">
            <v>471.2</v>
          </cell>
        </row>
        <row r="67">
          <cell r="B67">
            <v>478.9</v>
          </cell>
        </row>
      </sheetData>
      <sheetData sheetId="9" refreshError="1">
        <row r="3">
          <cell r="B3">
            <v>630</v>
          </cell>
        </row>
        <row r="4">
          <cell r="B4">
            <v>8352</v>
          </cell>
        </row>
        <row r="5">
          <cell r="B5">
            <v>2744</v>
          </cell>
        </row>
        <row r="22">
          <cell r="B22">
            <v>1312.6</v>
          </cell>
        </row>
        <row r="55">
          <cell r="B55">
            <v>213.90000000000003</v>
          </cell>
        </row>
        <row r="66">
          <cell r="B66">
            <v>942.3</v>
          </cell>
        </row>
        <row r="67">
          <cell r="B67">
            <v>691.9</v>
          </cell>
        </row>
      </sheetData>
      <sheetData sheetId="10" refreshError="1">
        <row r="3">
          <cell r="B3">
            <v>1098</v>
          </cell>
        </row>
        <row r="4">
          <cell r="B4">
            <v>7864</v>
          </cell>
        </row>
        <row r="5">
          <cell r="B5">
            <v>2821</v>
          </cell>
        </row>
        <row r="22">
          <cell r="B22">
            <v>1490.3000000000002</v>
          </cell>
        </row>
        <row r="55">
          <cell r="B55">
            <v>271.5</v>
          </cell>
        </row>
        <row r="66">
          <cell r="B66">
            <v>1484.3999999999999</v>
          </cell>
        </row>
        <row r="67">
          <cell r="B67">
            <v>679.5</v>
          </cell>
        </row>
      </sheetData>
      <sheetData sheetId="11" refreshError="1">
        <row r="3">
          <cell r="B3">
            <v>1800</v>
          </cell>
        </row>
        <row r="4">
          <cell r="B4">
            <v>7572</v>
          </cell>
        </row>
        <row r="5">
          <cell r="B5">
            <v>3047</v>
          </cell>
        </row>
        <row r="22">
          <cell r="B22">
            <v>1313</v>
          </cell>
        </row>
        <row r="56">
          <cell r="B56">
            <v>320.39999999999998</v>
          </cell>
        </row>
        <row r="67">
          <cell r="B67">
            <v>1507.8</v>
          </cell>
        </row>
        <row r="68">
          <cell r="B68">
            <v>729.7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181"/>
  <sheetViews>
    <sheetView view="pageBreakPreview" zoomScale="90" zoomScaleSheetLayoutView="90" workbookViewId="0">
      <selection activeCell="C81" sqref="C81"/>
    </sheetView>
  </sheetViews>
  <sheetFormatPr defaultColWidth="9.33203125" defaultRowHeight="16.5" x14ac:dyDescent="0.3"/>
  <cols>
    <col min="1" max="1" width="9.6640625" style="17" customWidth="1"/>
    <col min="2" max="2" width="19.6640625" style="17" customWidth="1"/>
    <col min="3" max="3" width="88.83203125" style="9" customWidth="1"/>
    <col min="4" max="4" width="19.6640625" style="744" customWidth="1"/>
    <col min="5" max="5" width="9.33203125" style="8"/>
    <col min="6" max="16384" width="9.33203125" style="9"/>
  </cols>
  <sheetData>
    <row r="1" spans="1:4" x14ac:dyDescent="0.3">
      <c r="A1" s="1275" t="s">
        <v>307</v>
      </c>
      <c r="B1" s="1275"/>
      <c r="C1" s="1275"/>
      <c r="D1" s="739"/>
    </row>
    <row r="2" spans="1:4" x14ac:dyDescent="0.3">
      <c r="A2" s="1276" t="s">
        <v>410</v>
      </c>
      <c r="B2" s="1276"/>
      <c r="C2" s="1276"/>
      <c r="D2" s="740"/>
    </row>
    <row r="3" spans="1:4" ht="16.5" customHeight="1" x14ac:dyDescent="0.3">
      <c r="A3" s="1274" t="s">
        <v>199</v>
      </c>
      <c r="B3" s="1274"/>
      <c r="C3" s="1274"/>
      <c r="D3" s="741"/>
    </row>
    <row r="4" spans="1:4" x14ac:dyDescent="0.3">
      <c r="A4" s="7"/>
      <c r="B4" s="7"/>
      <c r="C4" s="347"/>
      <c r="D4" s="742"/>
    </row>
    <row r="5" spans="1:4" x14ac:dyDescent="0.3">
      <c r="A5" s="336" t="s">
        <v>30</v>
      </c>
      <c r="B5" s="336" t="s">
        <v>55</v>
      </c>
      <c r="C5" s="336" t="s">
        <v>31</v>
      </c>
      <c r="D5" s="336"/>
    </row>
    <row r="6" spans="1:4" x14ac:dyDescent="0.3">
      <c r="A6" s="336">
        <v>1</v>
      </c>
      <c r="B6" s="336">
        <v>2</v>
      </c>
      <c r="C6" s="336">
        <v>3</v>
      </c>
      <c r="D6" s="336" t="s">
        <v>921</v>
      </c>
    </row>
    <row r="7" spans="1:4" x14ac:dyDescent="0.3">
      <c r="A7" s="337">
        <v>1</v>
      </c>
      <c r="B7" s="337" t="s">
        <v>270</v>
      </c>
      <c r="C7" s="338" t="s">
        <v>256</v>
      </c>
      <c r="D7" s="337">
        <v>1</v>
      </c>
    </row>
    <row r="8" spans="1:4" x14ac:dyDescent="0.3">
      <c r="A8" s="337">
        <v>2</v>
      </c>
      <c r="B8" s="337" t="s">
        <v>271</v>
      </c>
      <c r="C8" s="338" t="s">
        <v>929</v>
      </c>
      <c r="D8" s="337">
        <v>2</v>
      </c>
    </row>
    <row r="9" spans="1:4" x14ac:dyDescent="0.3">
      <c r="A9" s="337">
        <v>3</v>
      </c>
      <c r="B9" s="337" t="s">
        <v>271</v>
      </c>
      <c r="C9" s="338" t="s">
        <v>930</v>
      </c>
      <c r="D9" s="337">
        <v>3</v>
      </c>
    </row>
    <row r="10" spans="1:4" x14ac:dyDescent="0.3">
      <c r="A10" s="337">
        <v>4</v>
      </c>
      <c r="B10" s="337" t="s">
        <v>271</v>
      </c>
      <c r="C10" s="338" t="s">
        <v>931</v>
      </c>
      <c r="D10" s="337">
        <v>4</v>
      </c>
    </row>
    <row r="11" spans="1:4" x14ac:dyDescent="0.3">
      <c r="A11" s="337">
        <v>5</v>
      </c>
      <c r="B11" s="337" t="s">
        <v>271</v>
      </c>
      <c r="C11" s="338" t="s">
        <v>932</v>
      </c>
      <c r="D11" s="337">
        <v>5</v>
      </c>
    </row>
    <row r="12" spans="1:4" x14ac:dyDescent="0.3">
      <c r="A12" s="337">
        <v>8</v>
      </c>
      <c r="B12" s="337" t="s">
        <v>294</v>
      </c>
      <c r="C12" s="338" t="s">
        <v>933</v>
      </c>
      <c r="D12" s="337">
        <v>6</v>
      </c>
    </row>
    <row r="13" spans="1:4" x14ac:dyDescent="0.3">
      <c r="A13" s="337">
        <v>9</v>
      </c>
      <c r="B13" s="337" t="s">
        <v>294</v>
      </c>
      <c r="C13" s="338" t="s">
        <v>934</v>
      </c>
      <c r="D13" s="337">
        <v>7</v>
      </c>
    </row>
    <row r="14" spans="1:4" x14ac:dyDescent="0.3">
      <c r="A14" s="337">
        <v>10</v>
      </c>
      <c r="B14" s="337" t="s">
        <v>294</v>
      </c>
      <c r="C14" s="338" t="s">
        <v>935</v>
      </c>
      <c r="D14" s="337">
        <v>8</v>
      </c>
    </row>
    <row r="15" spans="1:4" x14ac:dyDescent="0.3">
      <c r="A15" s="337">
        <v>11</v>
      </c>
      <c r="B15" s="337" t="s">
        <v>294</v>
      </c>
      <c r="C15" s="338" t="s">
        <v>936</v>
      </c>
      <c r="D15" s="337">
        <v>9</v>
      </c>
    </row>
    <row r="16" spans="1:4" x14ac:dyDescent="0.3">
      <c r="A16" s="337">
        <v>14</v>
      </c>
      <c r="B16" s="337" t="s">
        <v>295</v>
      </c>
      <c r="C16" s="338" t="s">
        <v>531</v>
      </c>
      <c r="D16" s="337">
        <v>10</v>
      </c>
    </row>
    <row r="17" spans="1:4" x14ac:dyDescent="0.3">
      <c r="A17" s="337">
        <v>15</v>
      </c>
      <c r="B17" s="339" t="s">
        <v>296</v>
      </c>
      <c r="C17" s="338" t="s">
        <v>157</v>
      </c>
      <c r="D17" s="339">
        <v>11</v>
      </c>
    </row>
    <row r="18" spans="1:4" x14ac:dyDescent="0.3">
      <c r="A18" s="337">
        <v>16</v>
      </c>
      <c r="B18" s="339" t="s">
        <v>297</v>
      </c>
      <c r="C18" s="340" t="s">
        <v>250</v>
      </c>
      <c r="D18" s="339">
        <v>12</v>
      </c>
    </row>
    <row r="19" spans="1:4" x14ac:dyDescent="0.3">
      <c r="A19" s="337">
        <v>17</v>
      </c>
      <c r="B19" s="339" t="s">
        <v>297</v>
      </c>
      <c r="C19" s="340" t="s">
        <v>941</v>
      </c>
      <c r="D19" s="339">
        <v>13</v>
      </c>
    </row>
    <row r="20" spans="1:4" x14ac:dyDescent="0.3">
      <c r="A20" s="337">
        <v>18</v>
      </c>
      <c r="B20" s="339" t="s">
        <v>298</v>
      </c>
      <c r="C20" s="338" t="s">
        <v>176</v>
      </c>
      <c r="D20" s="339">
        <v>14</v>
      </c>
    </row>
    <row r="21" spans="1:4" x14ac:dyDescent="0.3">
      <c r="A21" s="337">
        <v>19</v>
      </c>
      <c r="B21" s="339" t="s">
        <v>299</v>
      </c>
      <c r="C21" s="338" t="s">
        <v>309</v>
      </c>
      <c r="D21" s="339">
        <v>15</v>
      </c>
    </row>
    <row r="22" spans="1:4" x14ac:dyDescent="0.3">
      <c r="A22" s="337">
        <v>20</v>
      </c>
      <c r="B22" s="339" t="s">
        <v>300</v>
      </c>
      <c r="C22" s="338" t="s">
        <v>937</v>
      </c>
      <c r="D22" s="339">
        <v>16</v>
      </c>
    </row>
    <row r="23" spans="1:4" x14ac:dyDescent="0.3">
      <c r="A23" s="337">
        <v>21</v>
      </c>
      <c r="B23" s="339" t="s">
        <v>300</v>
      </c>
      <c r="C23" s="338" t="s">
        <v>938</v>
      </c>
      <c r="D23" s="339">
        <v>17</v>
      </c>
    </row>
    <row r="24" spans="1:4" x14ac:dyDescent="0.3">
      <c r="A24" s="337">
        <v>21</v>
      </c>
      <c r="B24" s="339" t="s">
        <v>300</v>
      </c>
      <c r="C24" s="338" t="s">
        <v>939</v>
      </c>
      <c r="D24" s="339">
        <v>18</v>
      </c>
    </row>
    <row r="25" spans="1:4" x14ac:dyDescent="0.3">
      <c r="A25" s="337">
        <v>22</v>
      </c>
      <c r="B25" s="339" t="s">
        <v>300</v>
      </c>
      <c r="C25" s="338" t="s">
        <v>940</v>
      </c>
      <c r="D25" s="339">
        <v>19</v>
      </c>
    </row>
    <row r="26" spans="1:4" x14ac:dyDescent="0.3">
      <c r="A26" s="337">
        <v>25</v>
      </c>
      <c r="B26" s="337" t="s">
        <v>277</v>
      </c>
      <c r="C26" s="338" t="s">
        <v>281</v>
      </c>
      <c r="D26" s="337">
        <v>20</v>
      </c>
    </row>
    <row r="27" spans="1:4" x14ac:dyDescent="0.3">
      <c r="A27" s="337">
        <v>26</v>
      </c>
      <c r="B27" s="337" t="s">
        <v>278</v>
      </c>
      <c r="C27" s="338" t="s">
        <v>282</v>
      </c>
      <c r="D27" s="337">
        <v>20</v>
      </c>
    </row>
    <row r="28" spans="1:4" x14ac:dyDescent="0.3">
      <c r="A28" s="337">
        <v>27</v>
      </c>
      <c r="B28" s="337" t="s">
        <v>279</v>
      </c>
      <c r="C28" s="338" t="s">
        <v>177</v>
      </c>
      <c r="D28" s="337">
        <v>21</v>
      </c>
    </row>
    <row r="29" spans="1:4" x14ac:dyDescent="0.3">
      <c r="A29" s="337">
        <v>28</v>
      </c>
      <c r="B29" s="337" t="s">
        <v>494</v>
      </c>
      <c r="C29" s="338" t="s">
        <v>124</v>
      </c>
      <c r="D29" s="337">
        <v>22</v>
      </c>
    </row>
    <row r="30" spans="1:4" x14ac:dyDescent="0.3">
      <c r="A30" s="337">
        <v>29</v>
      </c>
      <c r="B30" s="337" t="s">
        <v>495</v>
      </c>
      <c r="C30" s="338" t="s">
        <v>463</v>
      </c>
      <c r="D30" s="337">
        <v>23</v>
      </c>
    </row>
    <row r="31" spans="1:4" x14ac:dyDescent="0.3">
      <c r="A31" s="337">
        <v>30</v>
      </c>
      <c r="B31" s="337" t="s">
        <v>529</v>
      </c>
      <c r="C31" s="338" t="s">
        <v>125</v>
      </c>
      <c r="D31" s="337">
        <v>24</v>
      </c>
    </row>
    <row r="32" spans="1:4" x14ac:dyDescent="0.3">
      <c r="A32" s="337">
        <v>31</v>
      </c>
      <c r="B32" s="337" t="s">
        <v>280</v>
      </c>
      <c r="C32" s="338" t="s">
        <v>942</v>
      </c>
      <c r="D32" s="337">
        <v>25</v>
      </c>
    </row>
    <row r="33" spans="1:5" x14ac:dyDescent="0.3">
      <c r="A33" s="337">
        <v>32</v>
      </c>
      <c r="B33" s="337" t="s">
        <v>280</v>
      </c>
      <c r="C33" s="338" t="s">
        <v>943</v>
      </c>
      <c r="D33" s="337">
        <v>26</v>
      </c>
    </row>
    <row r="34" spans="1:5" x14ac:dyDescent="0.3">
      <c r="A34" s="337">
        <v>33</v>
      </c>
      <c r="B34" s="337" t="s">
        <v>280</v>
      </c>
      <c r="C34" s="338" t="s">
        <v>944</v>
      </c>
      <c r="D34" s="337">
        <v>27</v>
      </c>
    </row>
    <row r="35" spans="1:5" x14ac:dyDescent="0.3">
      <c r="A35" s="337">
        <v>34</v>
      </c>
      <c r="B35" s="337" t="s">
        <v>280</v>
      </c>
      <c r="C35" s="338" t="s">
        <v>945</v>
      </c>
      <c r="D35" s="337">
        <v>28</v>
      </c>
    </row>
    <row r="36" spans="1:5" ht="18.75" customHeight="1" x14ac:dyDescent="0.3">
      <c r="A36" s="337">
        <v>37</v>
      </c>
      <c r="B36" s="337" t="s">
        <v>526</v>
      </c>
      <c r="C36" s="338" t="s">
        <v>922</v>
      </c>
      <c r="D36" s="337">
        <v>29</v>
      </c>
    </row>
    <row r="37" spans="1:5" x14ac:dyDescent="0.3">
      <c r="A37" s="337">
        <v>38</v>
      </c>
      <c r="B37" s="337" t="s">
        <v>530</v>
      </c>
      <c r="C37" s="338" t="s">
        <v>513</v>
      </c>
      <c r="D37" s="337">
        <v>30</v>
      </c>
      <c r="E37" s="9"/>
    </row>
    <row r="38" spans="1:5" x14ac:dyDescent="0.3">
      <c r="A38" s="337">
        <v>39</v>
      </c>
      <c r="B38" s="337" t="s">
        <v>678</v>
      </c>
      <c r="C38" s="338" t="s">
        <v>677</v>
      </c>
      <c r="D38" s="337">
        <v>31</v>
      </c>
      <c r="E38" s="9"/>
    </row>
    <row r="39" spans="1:5" x14ac:dyDescent="0.3">
      <c r="A39" s="337">
        <v>40</v>
      </c>
      <c r="B39" s="337" t="s">
        <v>283</v>
      </c>
      <c r="C39" s="338" t="s">
        <v>321</v>
      </c>
      <c r="D39" s="337">
        <v>32</v>
      </c>
      <c r="E39" s="9"/>
    </row>
    <row r="40" spans="1:5" x14ac:dyDescent="0.3">
      <c r="A40" s="337">
        <v>41</v>
      </c>
      <c r="B40" s="337" t="s">
        <v>284</v>
      </c>
      <c r="C40" s="338" t="s">
        <v>391</v>
      </c>
      <c r="D40" s="337">
        <v>33</v>
      </c>
      <c r="E40" s="9"/>
    </row>
    <row r="41" spans="1:5" x14ac:dyDescent="0.3">
      <c r="A41" s="337">
        <v>42</v>
      </c>
      <c r="B41" s="337" t="s">
        <v>285</v>
      </c>
      <c r="C41" s="338" t="s">
        <v>328</v>
      </c>
      <c r="D41" s="337">
        <v>34</v>
      </c>
      <c r="E41" s="9"/>
    </row>
    <row r="42" spans="1:5" x14ac:dyDescent="0.3">
      <c r="A42" s="337">
        <v>43</v>
      </c>
      <c r="B42" s="337" t="s">
        <v>286</v>
      </c>
      <c r="C42" s="338" t="s">
        <v>923</v>
      </c>
      <c r="D42" s="337">
        <v>35</v>
      </c>
      <c r="E42" s="9"/>
    </row>
    <row r="43" spans="1:5" ht="17.25" customHeight="1" x14ac:dyDescent="0.3">
      <c r="A43" s="337">
        <v>44</v>
      </c>
      <c r="B43" s="337" t="s">
        <v>301</v>
      </c>
      <c r="C43" s="338" t="s">
        <v>946</v>
      </c>
      <c r="D43" s="337">
        <v>36</v>
      </c>
      <c r="E43" s="9"/>
    </row>
    <row r="44" spans="1:5" ht="17.25" customHeight="1" x14ac:dyDescent="0.3">
      <c r="A44" s="337">
        <v>45</v>
      </c>
      <c r="B44" s="337" t="s">
        <v>301</v>
      </c>
      <c r="C44" s="338" t="s">
        <v>947</v>
      </c>
      <c r="D44" s="337">
        <v>37</v>
      </c>
      <c r="E44" s="9"/>
    </row>
    <row r="45" spans="1:5" ht="17.25" customHeight="1" x14ac:dyDescent="0.3">
      <c r="A45" s="337">
        <v>46</v>
      </c>
      <c r="B45" s="337" t="s">
        <v>301</v>
      </c>
      <c r="C45" s="338" t="s">
        <v>948</v>
      </c>
      <c r="D45" s="337">
        <v>38</v>
      </c>
      <c r="E45" s="9"/>
    </row>
    <row r="46" spans="1:5" ht="17.25" customHeight="1" x14ac:dyDescent="0.3">
      <c r="A46" s="337">
        <v>47</v>
      </c>
      <c r="B46" s="337" t="s">
        <v>301</v>
      </c>
      <c r="C46" s="338" t="s">
        <v>949</v>
      </c>
      <c r="D46" s="337">
        <v>39</v>
      </c>
      <c r="E46" s="9"/>
    </row>
    <row r="47" spans="1:5" x14ac:dyDescent="0.3">
      <c r="A47" s="337">
        <v>50</v>
      </c>
      <c r="B47" s="337" t="s">
        <v>302</v>
      </c>
      <c r="C47" s="338" t="s">
        <v>79</v>
      </c>
      <c r="D47" s="337">
        <v>40</v>
      </c>
      <c r="E47" s="9"/>
    </row>
    <row r="48" spans="1:5" x14ac:dyDescent="0.3">
      <c r="A48" s="337">
        <v>51</v>
      </c>
      <c r="B48" s="337" t="s">
        <v>288</v>
      </c>
      <c r="C48" s="338" t="s">
        <v>133</v>
      </c>
      <c r="D48" s="337">
        <v>41</v>
      </c>
      <c r="E48" s="9"/>
    </row>
    <row r="49" spans="1:5" x14ac:dyDescent="0.3">
      <c r="A49" s="337">
        <v>56</v>
      </c>
      <c r="B49" s="337" t="s">
        <v>289</v>
      </c>
      <c r="C49" s="338" t="s">
        <v>226</v>
      </c>
      <c r="D49" s="337">
        <v>42</v>
      </c>
      <c r="E49" s="9"/>
    </row>
    <row r="50" spans="1:5" x14ac:dyDescent="0.3">
      <c r="A50" s="337">
        <v>57</v>
      </c>
      <c r="B50" s="337" t="s">
        <v>303</v>
      </c>
      <c r="C50" s="338" t="s">
        <v>950</v>
      </c>
      <c r="D50" s="337">
        <v>43</v>
      </c>
      <c r="E50" s="9"/>
    </row>
    <row r="51" spans="1:5" x14ac:dyDescent="0.3">
      <c r="A51" s="337">
        <v>58</v>
      </c>
      <c r="B51" s="337" t="s">
        <v>303</v>
      </c>
      <c r="C51" s="338" t="s">
        <v>951</v>
      </c>
      <c r="D51" s="337">
        <v>44</v>
      </c>
      <c r="E51" s="9"/>
    </row>
    <row r="52" spans="1:5" x14ac:dyDescent="0.3">
      <c r="A52" s="337">
        <v>63</v>
      </c>
      <c r="B52" s="337" t="s">
        <v>290</v>
      </c>
      <c r="C52" s="338" t="s">
        <v>952</v>
      </c>
      <c r="D52" s="337">
        <v>45</v>
      </c>
      <c r="E52" s="9"/>
    </row>
    <row r="53" spans="1:5" x14ac:dyDescent="0.3">
      <c r="A53" s="337">
        <v>64</v>
      </c>
      <c r="B53" s="337" t="s">
        <v>290</v>
      </c>
      <c r="C53" s="338" t="s">
        <v>953</v>
      </c>
      <c r="D53" s="337">
        <v>46</v>
      </c>
      <c r="E53" s="9"/>
    </row>
    <row r="54" spans="1:5" x14ac:dyDescent="0.3">
      <c r="A54" s="337">
        <v>69</v>
      </c>
      <c r="B54" s="337" t="s">
        <v>291</v>
      </c>
      <c r="C54" s="338" t="s">
        <v>954</v>
      </c>
      <c r="D54" s="337">
        <v>47</v>
      </c>
      <c r="E54" s="9"/>
    </row>
    <row r="55" spans="1:5" x14ac:dyDescent="0.3">
      <c r="A55" s="337">
        <v>70</v>
      </c>
      <c r="B55" s="337" t="s">
        <v>291</v>
      </c>
      <c r="C55" s="338" t="s">
        <v>955</v>
      </c>
      <c r="D55" s="337">
        <v>48</v>
      </c>
      <c r="E55" s="9"/>
    </row>
    <row r="56" spans="1:5" x14ac:dyDescent="0.3">
      <c r="A56" s="337">
        <v>75</v>
      </c>
      <c r="B56" s="337" t="s">
        <v>292</v>
      </c>
      <c r="C56" s="338" t="s">
        <v>193</v>
      </c>
      <c r="D56" s="337">
        <v>49</v>
      </c>
      <c r="E56" s="9"/>
    </row>
    <row r="57" spans="1:5" x14ac:dyDescent="0.3">
      <c r="A57" s="337">
        <v>76</v>
      </c>
      <c r="B57" s="337" t="s">
        <v>293</v>
      </c>
      <c r="C57" s="341" t="s">
        <v>195</v>
      </c>
      <c r="D57" s="337">
        <v>50</v>
      </c>
      <c r="E57" s="9"/>
    </row>
    <row r="58" spans="1:5" x14ac:dyDescent="0.3">
      <c r="A58" s="337">
        <v>77</v>
      </c>
      <c r="B58" s="337" t="s">
        <v>687</v>
      </c>
      <c r="C58" s="341" t="s">
        <v>688</v>
      </c>
      <c r="D58" s="337">
        <v>51</v>
      </c>
      <c r="E58" s="9"/>
    </row>
    <row r="59" spans="1:5" x14ac:dyDescent="0.3">
      <c r="A59" s="18"/>
      <c r="B59" s="10"/>
      <c r="C59" s="11"/>
      <c r="D59" s="743"/>
      <c r="E59" s="9"/>
    </row>
    <row r="60" spans="1:5" ht="20.25" x14ac:dyDescent="0.3">
      <c r="A60" s="428" t="s">
        <v>560</v>
      </c>
      <c r="B60" s="429"/>
      <c r="C60" s="429"/>
      <c r="D60" s="429"/>
      <c r="E60" s="9"/>
    </row>
    <row r="61" spans="1:5" ht="19.5" customHeight="1" x14ac:dyDescent="0.3">
      <c r="A61" s="337">
        <v>1</v>
      </c>
      <c r="B61" s="337" t="s">
        <v>661</v>
      </c>
      <c r="C61" s="338" t="s">
        <v>562</v>
      </c>
      <c r="D61" s="337">
        <v>52</v>
      </c>
      <c r="E61" s="9"/>
    </row>
    <row r="62" spans="1:5" ht="19.5" customHeight="1" x14ac:dyDescent="0.3">
      <c r="A62" s="337">
        <v>2</v>
      </c>
      <c r="B62" s="337" t="s">
        <v>662</v>
      </c>
      <c r="C62" s="338" t="s">
        <v>799</v>
      </c>
      <c r="D62" s="337">
        <v>53</v>
      </c>
      <c r="E62" s="9"/>
    </row>
    <row r="63" spans="1:5" ht="21.75" customHeight="1" x14ac:dyDescent="0.3">
      <c r="A63" s="337">
        <v>3</v>
      </c>
      <c r="B63" s="337" t="s">
        <v>663</v>
      </c>
      <c r="C63" s="338" t="s">
        <v>589</v>
      </c>
      <c r="D63" s="337" t="s">
        <v>956</v>
      </c>
      <c r="E63" s="9"/>
    </row>
    <row r="64" spans="1:5" ht="40.5" hidden="1" customHeight="1" x14ac:dyDescent="0.3">
      <c r="A64" s="337">
        <v>4</v>
      </c>
      <c r="B64" s="337" t="s">
        <v>735</v>
      </c>
      <c r="C64" s="338" t="s">
        <v>737</v>
      </c>
      <c r="D64" s="337"/>
      <c r="E64" s="9"/>
    </row>
    <row r="65" spans="1:5" ht="39.75" hidden="1" customHeight="1" x14ac:dyDescent="0.3">
      <c r="A65" s="337">
        <v>5</v>
      </c>
      <c r="B65" s="337" t="s">
        <v>736</v>
      </c>
      <c r="C65" s="338" t="s">
        <v>738</v>
      </c>
      <c r="D65" s="337"/>
      <c r="E65" s="9"/>
    </row>
    <row r="66" spans="1:5" ht="39.75" hidden="1" customHeight="1" x14ac:dyDescent="0.3">
      <c r="A66" s="337">
        <v>6</v>
      </c>
      <c r="B66" s="337" t="s">
        <v>800</v>
      </c>
      <c r="C66" s="338" t="s">
        <v>801</v>
      </c>
      <c r="D66" s="337"/>
      <c r="E66" s="9"/>
    </row>
    <row r="67" spans="1:5" hidden="1" x14ac:dyDescent="0.3">
      <c r="A67" s="491">
        <v>7</v>
      </c>
      <c r="B67" s="491" t="s">
        <v>804</v>
      </c>
      <c r="C67" s="492" t="s">
        <v>802</v>
      </c>
      <c r="D67" s="491"/>
    </row>
    <row r="68" spans="1:5" hidden="1" x14ac:dyDescent="0.3"/>
    <row r="69" spans="1:5" ht="51" hidden="1" customHeight="1" x14ac:dyDescent="0.3">
      <c r="A69" s="1277" t="s">
        <v>803</v>
      </c>
      <c r="B69" s="1277"/>
      <c r="C69" s="1277"/>
      <c r="D69" s="745"/>
      <c r="E69" s="9"/>
    </row>
    <row r="70" spans="1:5" x14ac:dyDescent="0.3">
      <c r="A70" s="430" t="s">
        <v>561</v>
      </c>
      <c r="B70" s="10"/>
      <c r="C70" s="12"/>
      <c r="D70" s="743"/>
      <c r="E70" s="9"/>
    </row>
    <row r="71" spans="1:5" x14ac:dyDescent="0.3">
      <c r="A71" s="10"/>
      <c r="B71" s="10"/>
      <c r="C71" s="12"/>
      <c r="D71" s="743"/>
      <c r="E71" s="9"/>
    </row>
    <row r="72" spans="1:5" x14ac:dyDescent="0.3">
      <c r="A72" s="10"/>
      <c r="B72" s="10"/>
      <c r="C72" s="12"/>
      <c r="D72" s="743"/>
      <c r="E72" s="9"/>
    </row>
    <row r="73" spans="1:5" x14ac:dyDescent="0.3">
      <c r="A73" s="10"/>
      <c r="B73" s="10"/>
      <c r="C73" s="12"/>
      <c r="D73" s="743"/>
      <c r="E73" s="9"/>
    </row>
    <row r="74" spans="1:5" x14ac:dyDescent="0.3">
      <c r="A74" s="10"/>
      <c r="B74" s="10"/>
      <c r="C74" s="12"/>
      <c r="D74" s="743"/>
      <c r="E74" s="9"/>
    </row>
    <row r="75" spans="1:5" x14ac:dyDescent="0.3">
      <c r="A75" s="10"/>
      <c r="B75" s="10"/>
      <c r="C75" s="11"/>
      <c r="D75" s="743"/>
      <c r="E75" s="9"/>
    </row>
    <row r="76" spans="1:5" x14ac:dyDescent="0.3">
      <c r="A76" s="10"/>
      <c r="B76" s="10"/>
      <c r="C76" s="11"/>
      <c r="D76" s="743"/>
      <c r="E76" s="9"/>
    </row>
    <row r="77" spans="1:5" x14ac:dyDescent="0.3">
      <c r="A77" s="13"/>
      <c r="B77" s="13"/>
      <c r="C77" s="14"/>
      <c r="D77" s="746"/>
      <c r="E77" s="9"/>
    </row>
    <row r="78" spans="1:5" x14ac:dyDescent="0.3">
      <c r="A78" s="15"/>
      <c r="B78" s="15"/>
      <c r="C78" s="16"/>
      <c r="D78" s="747"/>
      <c r="E78" s="9"/>
    </row>
    <row r="79" spans="1:5" x14ac:dyDescent="0.3">
      <c r="A79" s="15"/>
      <c r="B79" s="15"/>
      <c r="C79" s="16"/>
      <c r="D79" s="747"/>
      <c r="E79" s="9"/>
    </row>
    <row r="80" spans="1:5" x14ac:dyDescent="0.3">
      <c r="A80" s="15"/>
      <c r="B80" s="15"/>
      <c r="C80" s="16"/>
      <c r="D80" s="747"/>
      <c r="E80" s="9"/>
    </row>
    <row r="81" spans="1:5" x14ac:dyDescent="0.3">
      <c r="A81" s="15"/>
      <c r="B81" s="15"/>
      <c r="C81" s="16"/>
      <c r="D81" s="747"/>
      <c r="E81" s="9"/>
    </row>
    <row r="82" spans="1:5" x14ac:dyDescent="0.3">
      <c r="A82" s="15"/>
      <c r="B82" s="15"/>
      <c r="C82" s="16"/>
      <c r="D82" s="747"/>
      <c r="E82" s="9"/>
    </row>
    <row r="83" spans="1:5" x14ac:dyDescent="0.3">
      <c r="A83" s="15"/>
      <c r="B83" s="15"/>
      <c r="C83" s="16"/>
      <c r="D83" s="747"/>
      <c r="E83" s="9"/>
    </row>
    <row r="84" spans="1:5" x14ac:dyDescent="0.3">
      <c r="A84" s="15"/>
      <c r="B84" s="15"/>
      <c r="C84" s="16"/>
      <c r="D84" s="747"/>
      <c r="E84" s="9"/>
    </row>
    <row r="85" spans="1:5" x14ac:dyDescent="0.3">
      <c r="A85" s="15"/>
      <c r="B85" s="15"/>
      <c r="C85" s="16"/>
      <c r="D85" s="747"/>
      <c r="E85" s="9"/>
    </row>
    <row r="86" spans="1:5" x14ac:dyDescent="0.3">
      <c r="A86" s="15"/>
      <c r="B86" s="15"/>
      <c r="C86" s="16"/>
      <c r="D86" s="747"/>
      <c r="E86" s="9"/>
    </row>
    <row r="87" spans="1:5" x14ac:dyDescent="0.3">
      <c r="A87" s="15"/>
      <c r="B87" s="15"/>
      <c r="C87" s="16"/>
      <c r="D87" s="747"/>
      <c r="E87" s="9"/>
    </row>
    <row r="88" spans="1:5" x14ac:dyDescent="0.3">
      <c r="A88" s="15"/>
      <c r="B88" s="15"/>
      <c r="C88" s="16"/>
      <c r="D88" s="747"/>
      <c r="E88" s="9"/>
    </row>
    <row r="89" spans="1:5" x14ac:dyDescent="0.3">
      <c r="A89" s="15"/>
      <c r="B89" s="15"/>
      <c r="C89" s="16"/>
      <c r="D89" s="747"/>
      <c r="E89" s="9"/>
    </row>
    <row r="90" spans="1:5" x14ac:dyDescent="0.3">
      <c r="A90" s="15"/>
      <c r="B90" s="15"/>
      <c r="C90" s="16"/>
      <c r="D90" s="747"/>
      <c r="E90" s="9"/>
    </row>
    <row r="91" spans="1:5" x14ac:dyDescent="0.3">
      <c r="A91" s="15"/>
      <c r="B91" s="15"/>
      <c r="C91" s="16"/>
      <c r="D91" s="747"/>
      <c r="E91" s="9"/>
    </row>
    <row r="92" spans="1:5" x14ac:dyDescent="0.3">
      <c r="A92" s="15"/>
      <c r="B92" s="15"/>
      <c r="C92" s="16"/>
      <c r="D92" s="747"/>
      <c r="E92" s="9"/>
    </row>
    <row r="93" spans="1:5" x14ac:dyDescent="0.3">
      <c r="A93" s="15"/>
      <c r="B93" s="15"/>
      <c r="C93" s="16"/>
      <c r="D93" s="747"/>
      <c r="E93" s="9"/>
    </row>
    <row r="94" spans="1:5" x14ac:dyDescent="0.3">
      <c r="A94" s="15"/>
      <c r="B94" s="15"/>
      <c r="C94" s="16"/>
      <c r="D94" s="747"/>
      <c r="E94" s="9"/>
    </row>
    <row r="95" spans="1:5" x14ac:dyDescent="0.3">
      <c r="A95" s="15"/>
      <c r="B95" s="15"/>
      <c r="C95" s="16"/>
      <c r="D95" s="747"/>
      <c r="E95" s="9"/>
    </row>
    <row r="96" spans="1:5" x14ac:dyDescent="0.3">
      <c r="A96" s="15"/>
      <c r="B96" s="15"/>
      <c r="C96" s="16"/>
      <c r="D96" s="747"/>
      <c r="E96" s="9"/>
    </row>
    <row r="97" spans="1:5" x14ac:dyDescent="0.3">
      <c r="A97" s="15"/>
      <c r="B97" s="15"/>
      <c r="C97" s="16"/>
      <c r="D97" s="747"/>
      <c r="E97" s="9"/>
    </row>
    <row r="98" spans="1:5" x14ac:dyDescent="0.3">
      <c r="A98" s="15"/>
      <c r="B98" s="15"/>
      <c r="C98" s="16"/>
      <c r="D98" s="747"/>
      <c r="E98" s="9"/>
    </row>
    <row r="99" spans="1:5" x14ac:dyDescent="0.3">
      <c r="A99" s="15"/>
      <c r="B99" s="15"/>
      <c r="C99" s="16"/>
      <c r="D99" s="747"/>
      <c r="E99" s="9"/>
    </row>
    <row r="100" spans="1:5" x14ac:dyDescent="0.3">
      <c r="A100" s="15"/>
      <c r="B100" s="15"/>
      <c r="C100" s="16"/>
      <c r="D100" s="747"/>
      <c r="E100" s="9"/>
    </row>
    <row r="101" spans="1:5" x14ac:dyDescent="0.3">
      <c r="A101" s="15"/>
      <c r="B101" s="15"/>
      <c r="C101" s="16"/>
      <c r="D101" s="747"/>
      <c r="E101" s="9"/>
    </row>
    <row r="102" spans="1:5" x14ac:dyDescent="0.3">
      <c r="A102" s="15"/>
      <c r="B102" s="15"/>
      <c r="C102" s="16"/>
      <c r="D102" s="747"/>
      <c r="E102" s="9"/>
    </row>
    <row r="103" spans="1:5" x14ac:dyDescent="0.3">
      <c r="A103" s="15"/>
      <c r="B103" s="15"/>
      <c r="C103" s="16"/>
      <c r="D103" s="747"/>
      <c r="E103" s="9"/>
    </row>
    <row r="104" spans="1:5" x14ac:dyDescent="0.3">
      <c r="A104" s="15"/>
      <c r="B104" s="15"/>
      <c r="C104" s="16"/>
      <c r="D104" s="747"/>
      <c r="E104" s="9"/>
    </row>
    <row r="105" spans="1:5" x14ac:dyDescent="0.3">
      <c r="A105" s="15"/>
      <c r="B105" s="15"/>
      <c r="C105" s="16"/>
      <c r="D105" s="747"/>
      <c r="E105" s="9"/>
    </row>
    <row r="106" spans="1:5" x14ac:dyDescent="0.3">
      <c r="A106" s="15"/>
      <c r="B106" s="15"/>
      <c r="C106" s="16"/>
      <c r="D106" s="747"/>
      <c r="E106" s="9"/>
    </row>
    <row r="107" spans="1:5" x14ac:dyDescent="0.3">
      <c r="A107" s="15"/>
      <c r="B107" s="15"/>
      <c r="C107" s="16"/>
      <c r="D107" s="747"/>
      <c r="E107" s="9"/>
    </row>
    <row r="108" spans="1:5" x14ac:dyDescent="0.3">
      <c r="A108" s="15"/>
      <c r="B108" s="15"/>
      <c r="C108" s="16"/>
      <c r="D108" s="747"/>
      <c r="E108" s="9"/>
    </row>
    <row r="109" spans="1:5" x14ac:dyDescent="0.3">
      <c r="A109" s="15"/>
      <c r="B109" s="15"/>
      <c r="C109" s="16"/>
      <c r="D109" s="747"/>
      <c r="E109" s="9"/>
    </row>
    <row r="110" spans="1:5" x14ac:dyDescent="0.3">
      <c r="A110" s="15"/>
      <c r="B110" s="15"/>
      <c r="C110" s="16"/>
      <c r="D110" s="747"/>
      <c r="E110" s="9"/>
    </row>
    <row r="111" spans="1:5" x14ac:dyDescent="0.3">
      <c r="A111" s="15"/>
      <c r="B111" s="15"/>
      <c r="C111" s="16"/>
      <c r="D111" s="747"/>
      <c r="E111" s="9"/>
    </row>
    <row r="112" spans="1:5" x14ac:dyDescent="0.3">
      <c r="A112" s="15"/>
      <c r="B112" s="15"/>
      <c r="C112" s="16"/>
      <c r="D112" s="747"/>
      <c r="E112" s="9"/>
    </row>
    <row r="113" spans="1:5" x14ac:dyDescent="0.3">
      <c r="A113" s="15"/>
      <c r="B113" s="15"/>
      <c r="C113" s="16"/>
      <c r="D113" s="747"/>
      <c r="E113" s="9"/>
    </row>
    <row r="114" spans="1:5" x14ac:dyDescent="0.3">
      <c r="A114" s="15"/>
      <c r="B114" s="15"/>
      <c r="C114" s="16"/>
      <c r="D114" s="747"/>
      <c r="E114" s="9"/>
    </row>
    <row r="115" spans="1:5" x14ac:dyDescent="0.3">
      <c r="A115" s="15"/>
      <c r="B115" s="15"/>
      <c r="C115" s="16"/>
      <c r="D115" s="747"/>
      <c r="E115" s="9"/>
    </row>
    <row r="116" spans="1:5" x14ac:dyDescent="0.3">
      <c r="A116" s="15"/>
      <c r="B116" s="15"/>
      <c r="C116" s="16"/>
      <c r="D116" s="747"/>
      <c r="E116" s="9"/>
    </row>
    <row r="117" spans="1:5" x14ac:dyDescent="0.3">
      <c r="A117" s="15"/>
      <c r="B117" s="15"/>
      <c r="C117" s="16"/>
      <c r="D117" s="747"/>
      <c r="E117" s="9"/>
    </row>
    <row r="118" spans="1:5" x14ac:dyDescent="0.3">
      <c r="A118" s="15"/>
      <c r="B118" s="15"/>
      <c r="C118" s="16"/>
      <c r="D118" s="747"/>
      <c r="E118" s="9"/>
    </row>
    <row r="119" spans="1:5" x14ac:dyDescent="0.3">
      <c r="A119" s="15"/>
      <c r="B119" s="15"/>
      <c r="C119" s="16"/>
      <c r="D119" s="747"/>
      <c r="E119" s="9"/>
    </row>
    <row r="120" spans="1:5" x14ac:dyDescent="0.3">
      <c r="A120" s="15"/>
      <c r="B120" s="15"/>
      <c r="C120" s="16"/>
      <c r="D120" s="747"/>
      <c r="E120" s="9"/>
    </row>
    <row r="121" spans="1:5" x14ac:dyDescent="0.3">
      <c r="A121" s="15"/>
      <c r="B121" s="15"/>
      <c r="C121" s="16"/>
      <c r="D121" s="747"/>
      <c r="E121" s="9"/>
    </row>
    <row r="122" spans="1:5" x14ac:dyDescent="0.3">
      <c r="A122" s="15"/>
      <c r="B122" s="15"/>
      <c r="C122" s="16"/>
      <c r="D122" s="747"/>
      <c r="E122" s="9"/>
    </row>
    <row r="123" spans="1:5" x14ac:dyDescent="0.3">
      <c r="A123" s="15"/>
      <c r="B123" s="15"/>
      <c r="C123" s="16"/>
      <c r="D123" s="747"/>
      <c r="E123" s="9"/>
    </row>
    <row r="124" spans="1:5" x14ac:dyDescent="0.3">
      <c r="A124" s="15"/>
      <c r="B124" s="15"/>
      <c r="C124" s="16"/>
      <c r="D124" s="747"/>
      <c r="E124" s="9"/>
    </row>
    <row r="125" spans="1:5" x14ac:dyDescent="0.3">
      <c r="A125" s="15"/>
      <c r="B125" s="15"/>
      <c r="C125" s="16"/>
      <c r="D125" s="747"/>
      <c r="E125" s="9"/>
    </row>
    <row r="126" spans="1:5" x14ac:dyDescent="0.3">
      <c r="A126" s="15"/>
      <c r="B126" s="15"/>
      <c r="C126" s="16"/>
      <c r="D126" s="747"/>
      <c r="E126" s="9"/>
    </row>
    <row r="127" spans="1:5" x14ac:dyDescent="0.3">
      <c r="A127" s="15"/>
      <c r="B127" s="15"/>
      <c r="C127" s="16"/>
      <c r="D127" s="747"/>
      <c r="E127" s="9"/>
    </row>
    <row r="128" spans="1:5" x14ac:dyDescent="0.3">
      <c r="A128" s="15"/>
      <c r="B128" s="15"/>
      <c r="C128" s="16"/>
      <c r="D128" s="747"/>
      <c r="E128" s="9"/>
    </row>
    <row r="129" spans="1:5" x14ac:dyDescent="0.3">
      <c r="A129" s="15"/>
      <c r="B129" s="15"/>
      <c r="C129" s="16"/>
      <c r="D129" s="747"/>
      <c r="E129" s="9"/>
    </row>
    <row r="130" spans="1:5" x14ac:dyDescent="0.3">
      <c r="A130" s="15"/>
      <c r="B130" s="15"/>
      <c r="C130" s="16"/>
      <c r="D130" s="747"/>
      <c r="E130" s="9"/>
    </row>
    <row r="131" spans="1:5" x14ac:dyDescent="0.3">
      <c r="A131" s="15"/>
      <c r="B131" s="15"/>
      <c r="C131" s="16"/>
      <c r="D131" s="747"/>
      <c r="E131" s="9"/>
    </row>
    <row r="132" spans="1:5" x14ac:dyDescent="0.3">
      <c r="A132" s="15"/>
      <c r="B132" s="15"/>
      <c r="C132" s="16"/>
      <c r="D132" s="747"/>
      <c r="E132" s="9"/>
    </row>
    <row r="133" spans="1:5" x14ac:dyDescent="0.3">
      <c r="A133" s="15"/>
      <c r="B133" s="15"/>
      <c r="C133" s="16"/>
      <c r="D133" s="747"/>
      <c r="E133" s="9"/>
    </row>
    <row r="134" spans="1:5" x14ac:dyDescent="0.3">
      <c r="A134" s="15"/>
      <c r="B134" s="15"/>
      <c r="C134" s="16"/>
      <c r="D134" s="747"/>
      <c r="E134" s="9"/>
    </row>
    <row r="135" spans="1:5" x14ac:dyDescent="0.3">
      <c r="A135" s="15"/>
      <c r="B135" s="15"/>
      <c r="C135" s="16"/>
      <c r="D135" s="747"/>
      <c r="E135" s="9"/>
    </row>
    <row r="136" spans="1:5" x14ac:dyDescent="0.3">
      <c r="A136" s="15"/>
      <c r="B136" s="15"/>
      <c r="C136" s="16"/>
      <c r="D136" s="747"/>
      <c r="E136" s="9"/>
    </row>
    <row r="137" spans="1:5" x14ac:dyDescent="0.3">
      <c r="A137" s="15"/>
      <c r="B137" s="15"/>
      <c r="C137" s="16"/>
      <c r="D137" s="747"/>
      <c r="E137" s="9"/>
    </row>
    <row r="138" spans="1:5" x14ac:dyDescent="0.3">
      <c r="A138" s="15"/>
      <c r="B138" s="15"/>
      <c r="C138" s="16"/>
      <c r="D138" s="747"/>
      <c r="E138" s="9"/>
    </row>
    <row r="139" spans="1:5" x14ac:dyDescent="0.3">
      <c r="A139" s="15"/>
      <c r="B139" s="15"/>
      <c r="C139" s="16"/>
      <c r="D139" s="747"/>
      <c r="E139" s="9"/>
    </row>
    <row r="140" spans="1:5" x14ac:dyDescent="0.3">
      <c r="A140" s="15"/>
      <c r="B140" s="15"/>
      <c r="C140" s="16"/>
      <c r="D140" s="747"/>
      <c r="E140" s="9"/>
    </row>
    <row r="141" spans="1:5" x14ac:dyDescent="0.3">
      <c r="A141" s="15"/>
      <c r="B141" s="15"/>
      <c r="C141" s="16"/>
      <c r="D141" s="747"/>
      <c r="E141" s="9"/>
    </row>
    <row r="142" spans="1:5" x14ac:dyDescent="0.3">
      <c r="A142" s="15"/>
      <c r="B142" s="15"/>
      <c r="C142" s="16"/>
      <c r="D142" s="747"/>
      <c r="E142" s="9"/>
    </row>
    <row r="143" spans="1:5" x14ac:dyDescent="0.3">
      <c r="A143" s="15"/>
      <c r="B143" s="15"/>
      <c r="C143" s="16"/>
      <c r="D143" s="747"/>
      <c r="E143" s="9"/>
    </row>
    <row r="144" spans="1:5" x14ac:dyDescent="0.3">
      <c r="A144" s="15"/>
      <c r="B144" s="15"/>
      <c r="C144" s="16"/>
      <c r="D144" s="747"/>
      <c r="E144" s="9"/>
    </row>
    <row r="145" spans="1:5" x14ac:dyDescent="0.3">
      <c r="A145" s="15"/>
      <c r="B145" s="15"/>
      <c r="C145" s="16"/>
      <c r="D145" s="747"/>
      <c r="E145" s="9"/>
    </row>
    <row r="146" spans="1:5" x14ac:dyDescent="0.3">
      <c r="A146" s="15"/>
      <c r="B146" s="15"/>
      <c r="C146" s="16"/>
      <c r="D146" s="747"/>
      <c r="E146" s="9"/>
    </row>
    <row r="147" spans="1:5" x14ac:dyDescent="0.3">
      <c r="A147" s="15"/>
      <c r="B147" s="15"/>
      <c r="C147" s="16"/>
      <c r="D147" s="747"/>
      <c r="E147" s="9"/>
    </row>
    <row r="148" spans="1:5" x14ac:dyDescent="0.3">
      <c r="A148" s="15"/>
      <c r="B148" s="15"/>
      <c r="C148" s="16"/>
      <c r="D148" s="747"/>
      <c r="E148" s="9"/>
    </row>
    <row r="149" spans="1:5" x14ac:dyDescent="0.3">
      <c r="A149" s="15"/>
      <c r="B149" s="15"/>
      <c r="C149" s="16"/>
      <c r="D149" s="747"/>
      <c r="E149" s="9"/>
    </row>
    <row r="150" spans="1:5" x14ac:dyDescent="0.3">
      <c r="A150" s="15"/>
      <c r="B150" s="15"/>
      <c r="C150" s="16"/>
      <c r="D150" s="747"/>
      <c r="E150" s="9"/>
    </row>
    <row r="151" spans="1:5" x14ac:dyDescent="0.3">
      <c r="A151" s="15"/>
      <c r="B151" s="15"/>
      <c r="C151" s="16"/>
      <c r="D151" s="747"/>
      <c r="E151" s="9"/>
    </row>
    <row r="152" spans="1:5" x14ac:dyDescent="0.3">
      <c r="A152" s="15"/>
      <c r="B152" s="15"/>
      <c r="C152" s="16"/>
      <c r="D152" s="747"/>
      <c r="E152" s="9"/>
    </row>
    <row r="153" spans="1:5" x14ac:dyDescent="0.3">
      <c r="A153" s="15"/>
      <c r="B153" s="15"/>
      <c r="C153" s="16"/>
      <c r="D153" s="747"/>
      <c r="E153" s="9"/>
    </row>
    <row r="154" spans="1:5" x14ac:dyDescent="0.3">
      <c r="A154" s="15"/>
      <c r="B154" s="15"/>
      <c r="C154" s="16"/>
      <c r="D154" s="747"/>
      <c r="E154" s="9"/>
    </row>
    <row r="155" spans="1:5" x14ac:dyDescent="0.3">
      <c r="A155" s="15"/>
      <c r="B155" s="15"/>
      <c r="C155" s="16"/>
      <c r="D155" s="747"/>
      <c r="E155" s="9"/>
    </row>
    <row r="156" spans="1:5" x14ac:dyDescent="0.3">
      <c r="A156" s="15"/>
      <c r="B156" s="15"/>
      <c r="C156" s="16"/>
      <c r="D156" s="747"/>
      <c r="E156" s="9"/>
    </row>
    <row r="157" spans="1:5" x14ac:dyDescent="0.3">
      <c r="A157" s="15"/>
      <c r="B157" s="15"/>
      <c r="C157" s="16"/>
      <c r="D157" s="747"/>
      <c r="E157" s="9"/>
    </row>
    <row r="158" spans="1:5" x14ac:dyDescent="0.3">
      <c r="A158" s="15"/>
      <c r="B158" s="15"/>
      <c r="C158" s="16"/>
      <c r="D158" s="747"/>
      <c r="E158" s="9"/>
    </row>
    <row r="159" spans="1:5" x14ac:dyDescent="0.3">
      <c r="A159" s="15"/>
      <c r="B159" s="15"/>
      <c r="C159" s="16"/>
      <c r="D159" s="747"/>
      <c r="E159" s="9"/>
    </row>
    <row r="160" spans="1:5" x14ac:dyDescent="0.3">
      <c r="A160" s="15"/>
      <c r="B160" s="15"/>
      <c r="C160" s="16"/>
      <c r="D160" s="747"/>
      <c r="E160" s="9"/>
    </row>
    <row r="161" spans="1:5" x14ac:dyDescent="0.3">
      <c r="A161" s="15"/>
      <c r="B161" s="15"/>
      <c r="C161" s="16"/>
      <c r="D161" s="747"/>
      <c r="E161" s="9"/>
    </row>
    <row r="162" spans="1:5" x14ac:dyDescent="0.3">
      <c r="A162" s="15"/>
      <c r="B162" s="15"/>
      <c r="C162" s="16"/>
      <c r="D162" s="747"/>
      <c r="E162" s="9"/>
    </row>
    <row r="163" spans="1:5" x14ac:dyDescent="0.3">
      <c r="A163" s="15"/>
      <c r="B163" s="15"/>
      <c r="C163" s="16"/>
      <c r="D163" s="747"/>
      <c r="E163" s="9"/>
    </row>
    <row r="164" spans="1:5" x14ac:dyDescent="0.3">
      <c r="A164" s="15"/>
      <c r="B164" s="15"/>
      <c r="C164" s="16"/>
      <c r="D164" s="747"/>
      <c r="E164" s="9"/>
    </row>
    <row r="165" spans="1:5" x14ac:dyDescent="0.3">
      <c r="A165" s="15"/>
      <c r="B165" s="15"/>
      <c r="C165" s="16"/>
      <c r="D165" s="747"/>
      <c r="E165" s="9"/>
    </row>
    <row r="166" spans="1:5" x14ac:dyDescent="0.3">
      <c r="A166" s="15"/>
      <c r="B166" s="15"/>
      <c r="C166" s="16"/>
      <c r="D166" s="747"/>
      <c r="E166" s="9"/>
    </row>
    <row r="167" spans="1:5" x14ac:dyDescent="0.3">
      <c r="A167" s="15"/>
      <c r="B167" s="15"/>
      <c r="C167" s="16"/>
      <c r="D167" s="747"/>
      <c r="E167" s="9"/>
    </row>
    <row r="168" spans="1:5" x14ac:dyDescent="0.3">
      <c r="A168" s="15"/>
      <c r="B168" s="15"/>
      <c r="C168" s="16"/>
      <c r="D168" s="747"/>
      <c r="E168" s="9"/>
    </row>
    <row r="169" spans="1:5" x14ac:dyDescent="0.3">
      <c r="A169" s="15"/>
      <c r="B169" s="15"/>
      <c r="C169" s="16"/>
      <c r="D169" s="747"/>
      <c r="E169" s="9"/>
    </row>
    <row r="170" spans="1:5" x14ac:dyDescent="0.3">
      <c r="A170" s="15"/>
      <c r="B170" s="15"/>
      <c r="C170" s="16"/>
      <c r="D170" s="747"/>
      <c r="E170" s="9"/>
    </row>
    <row r="171" spans="1:5" x14ac:dyDescent="0.3">
      <c r="A171" s="15"/>
      <c r="B171" s="15"/>
      <c r="C171" s="16"/>
      <c r="D171" s="747"/>
      <c r="E171" s="9"/>
    </row>
    <row r="172" spans="1:5" x14ac:dyDescent="0.3">
      <c r="A172" s="15"/>
      <c r="B172" s="15"/>
      <c r="C172" s="16"/>
      <c r="D172" s="747"/>
      <c r="E172" s="9"/>
    </row>
    <row r="173" spans="1:5" x14ac:dyDescent="0.3">
      <c r="A173" s="15"/>
      <c r="B173" s="15"/>
      <c r="C173" s="16"/>
      <c r="D173" s="747"/>
      <c r="E173" s="9"/>
    </row>
    <row r="174" spans="1:5" x14ac:dyDescent="0.3">
      <c r="A174" s="15"/>
      <c r="B174" s="15"/>
      <c r="C174" s="16"/>
      <c r="D174" s="747"/>
      <c r="E174" s="9"/>
    </row>
    <row r="175" spans="1:5" x14ac:dyDescent="0.3">
      <c r="A175" s="15"/>
      <c r="B175" s="15"/>
      <c r="C175" s="16"/>
      <c r="D175" s="747"/>
      <c r="E175" s="9"/>
    </row>
    <row r="176" spans="1:5" x14ac:dyDescent="0.3">
      <c r="A176" s="15"/>
      <c r="B176" s="15"/>
      <c r="C176" s="16"/>
      <c r="D176" s="747"/>
      <c r="E176" s="9"/>
    </row>
    <row r="177" spans="1:5" x14ac:dyDescent="0.3">
      <c r="A177" s="15"/>
      <c r="B177" s="15"/>
      <c r="C177" s="16"/>
      <c r="D177" s="747"/>
      <c r="E177" s="9"/>
    </row>
    <row r="178" spans="1:5" x14ac:dyDescent="0.3">
      <c r="A178" s="15"/>
      <c r="B178" s="15"/>
      <c r="C178" s="16"/>
      <c r="D178" s="747"/>
      <c r="E178" s="9"/>
    </row>
    <row r="179" spans="1:5" x14ac:dyDescent="0.3">
      <c r="A179" s="15"/>
      <c r="B179" s="15"/>
      <c r="C179" s="16"/>
      <c r="D179" s="747"/>
      <c r="E179" s="9"/>
    </row>
    <row r="180" spans="1:5" x14ac:dyDescent="0.3">
      <c r="A180" s="15"/>
      <c r="B180" s="15"/>
      <c r="C180" s="16"/>
      <c r="D180" s="747"/>
      <c r="E180" s="9"/>
    </row>
    <row r="181" spans="1:5" x14ac:dyDescent="0.3">
      <c r="A181" s="15"/>
      <c r="B181" s="15"/>
      <c r="C181" s="16"/>
      <c r="D181" s="747"/>
      <c r="E181" s="9"/>
    </row>
  </sheetData>
  <mergeCells count="4">
    <mergeCell ref="A3:C3"/>
    <mergeCell ref="A1:C1"/>
    <mergeCell ref="A2:C2"/>
    <mergeCell ref="A69:C69"/>
  </mergeCells>
  <phoneticPr fontId="0" type="noConversion"/>
  <printOptions horizontalCentered="1"/>
  <pageMargins left="0.74803149606299213" right="0.51181102362204722" top="0.51181102362204722" bottom="0.47244094488188981" header="0.51181102362204722" footer="0.51181102362204722"/>
  <pageSetup paperSize="9" scale="72" orientation="portrait" r:id="rId1"/>
  <headerFooter alignWithMargins="0">
    <oddHeader>&amp;A</oddHeader>
    <oddFooter>&amp;L&amp;F&amp;C&amp;P/&amp;N&amp;R&amp;D&amp;T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41"/>
  <sheetViews>
    <sheetView showGridLines="0" zoomScaleSheetLayoutView="98" workbookViewId="0">
      <selection activeCell="C5" sqref="C5:C6"/>
    </sheetView>
  </sheetViews>
  <sheetFormatPr defaultColWidth="9.33203125" defaultRowHeight="15.75" x14ac:dyDescent="0.2"/>
  <cols>
    <col min="1" max="1" width="8.1640625" style="1082" customWidth="1"/>
    <col min="2" max="2" width="81.83203125" style="1082" customWidth="1"/>
    <col min="3" max="3" width="11.6640625" style="1082" customWidth="1"/>
    <col min="4" max="8" width="18.5" style="1082" customWidth="1"/>
    <col min="9" max="16384" width="9.33203125" style="1082"/>
  </cols>
  <sheetData>
    <row r="1" spans="1:8" ht="16.5" thickBot="1" x14ac:dyDescent="0.25"/>
    <row r="2" spans="1:8" ht="17.25" thickBot="1" x14ac:dyDescent="0.35">
      <c r="B2" s="1278" t="s">
        <v>270</v>
      </c>
      <c r="C2" s="1279"/>
      <c r="D2" s="1279"/>
      <c r="E2" s="1279"/>
      <c r="F2" s="1279"/>
      <c r="G2" s="1280"/>
    </row>
    <row r="3" spans="1:8" s="1083" customFormat="1" ht="17.25" thickBot="1" x14ac:dyDescent="0.3">
      <c r="B3" s="1084"/>
      <c r="C3" s="1084"/>
      <c r="D3" s="1085"/>
      <c r="E3" s="1085"/>
      <c r="F3" s="1085"/>
      <c r="G3" s="1085"/>
    </row>
    <row r="4" spans="1:8" s="1083" customFormat="1" ht="17.25" thickBot="1" x14ac:dyDescent="0.35">
      <c r="B4" s="1278" t="s">
        <v>256</v>
      </c>
      <c r="C4" s="1279"/>
      <c r="D4" s="1279"/>
      <c r="E4" s="1279"/>
      <c r="F4" s="1279"/>
      <c r="G4" s="1280"/>
    </row>
    <row r="5" spans="1:8" x14ac:dyDescent="0.25">
      <c r="B5" s="1061" t="s">
        <v>383</v>
      </c>
      <c r="C5" s="1086" t="s">
        <v>855</v>
      </c>
    </row>
    <row r="6" spans="1:8" x14ac:dyDescent="0.25">
      <c r="B6" s="1061" t="s">
        <v>196</v>
      </c>
      <c r="C6" s="1086" t="s">
        <v>927</v>
      </c>
    </row>
    <row r="8" spans="1:8" ht="17.25" thickBot="1" x14ac:dyDescent="0.35">
      <c r="H8" s="645" t="s">
        <v>872</v>
      </c>
    </row>
    <row r="9" spans="1:8" ht="36" customHeight="1" x14ac:dyDescent="0.2">
      <c r="A9" s="1281" t="s">
        <v>30</v>
      </c>
      <c r="B9" s="1283" t="s">
        <v>31</v>
      </c>
      <c r="C9" s="1285" t="s">
        <v>269</v>
      </c>
      <c r="D9" s="1087" t="s">
        <v>741</v>
      </c>
      <c r="E9" s="1287" t="s">
        <v>742</v>
      </c>
      <c r="F9" s="1287"/>
      <c r="G9" s="1287"/>
      <c r="H9" s="1088" t="s">
        <v>32</v>
      </c>
    </row>
    <row r="10" spans="1:8" ht="59.25" customHeight="1" x14ac:dyDescent="0.2">
      <c r="A10" s="1282"/>
      <c r="B10" s="1284"/>
      <c r="C10" s="1286"/>
      <c r="D10" s="1089" t="s">
        <v>33</v>
      </c>
      <c r="E10" s="1090" t="s">
        <v>416</v>
      </c>
      <c r="F10" s="1089" t="s">
        <v>669</v>
      </c>
      <c r="G10" s="1089" t="s">
        <v>166</v>
      </c>
      <c r="H10" s="1091"/>
    </row>
    <row r="11" spans="1:8" s="102" customFormat="1" ht="17.25" customHeight="1" x14ac:dyDescent="0.2">
      <c r="A11" s="1092">
        <v>1</v>
      </c>
      <c r="B11" s="1093">
        <v>2</v>
      </c>
      <c r="C11" s="1093">
        <v>3</v>
      </c>
      <c r="D11" s="1089">
        <v>5</v>
      </c>
      <c r="E11" s="1089"/>
      <c r="F11" s="1094">
        <v>8</v>
      </c>
      <c r="G11" s="1094">
        <v>9</v>
      </c>
      <c r="H11" s="1094">
        <v>15</v>
      </c>
    </row>
    <row r="12" spans="1:8" ht="27" customHeight="1" x14ac:dyDescent="0.2">
      <c r="A12" s="1095">
        <v>1</v>
      </c>
      <c r="B12" s="1096" t="s">
        <v>380</v>
      </c>
      <c r="C12" s="1097"/>
      <c r="D12" s="1098">
        <f>'D3.1 (2017-18 Actual)'!Q12</f>
        <v>1589.6006848</v>
      </c>
      <c r="E12" s="1098">
        <f>'D3.1 (2018-19 Proposed)'!Q16</f>
        <v>1741.1139267714286</v>
      </c>
      <c r="F12" s="1098">
        <f>'D3.1 (2018-19 approved) '!Q12</f>
        <v>1666.3979999999999</v>
      </c>
      <c r="G12" s="1098">
        <f>'D3.1 (2018-19 Actual)'!Q13</f>
        <v>1685.1791069999997</v>
      </c>
      <c r="H12" s="376"/>
    </row>
    <row r="13" spans="1:8" ht="15.75" customHeight="1" x14ac:dyDescent="0.2">
      <c r="A13" s="1095">
        <f>A12+1</f>
        <v>2</v>
      </c>
      <c r="B13" s="1096" t="s">
        <v>308</v>
      </c>
      <c r="C13" s="1097"/>
      <c r="D13" s="1098"/>
      <c r="E13" s="1098"/>
      <c r="F13" s="1098"/>
      <c r="G13" s="1098"/>
      <c r="H13" s="376"/>
    </row>
    <row r="14" spans="1:8" ht="15.75" customHeight="1" x14ac:dyDescent="0.2">
      <c r="A14" s="1095">
        <v>3</v>
      </c>
      <c r="B14" s="1096" t="s">
        <v>198</v>
      </c>
      <c r="C14" s="1097"/>
      <c r="D14" s="1098"/>
      <c r="E14" s="1098"/>
      <c r="F14" s="1098"/>
      <c r="G14" s="1098"/>
      <c r="H14" s="376"/>
    </row>
    <row r="15" spans="1:8" ht="15.75" customHeight="1" x14ac:dyDescent="0.2">
      <c r="A15" s="1095">
        <v>4</v>
      </c>
      <c r="B15" s="1096" t="s">
        <v>123</v>
      </c>
      <c r="C15" s="1097"/>
      <c r="D15" s="1098"/>
      <c r="E15" s="1098"/>
      <c r="F15" s="1098"/>
      <c r="G15" s="1098"/>
      <c r="H15" s="376"/>
    </row>
    <row r="16" spans="1:8" ht="15.75" customHeight="1" x14ac:dyDescent="0.2">
      <c r="A16" s="1095">
        <f>+A15+0.1</f>
        <v>4.0999999999999996</v>
      </c>
      <c r="B16" s="1096" t="s">
        <v>124</v>
      </c>
      <c r="C16" s="1097"/>
      <c r="D16" s="1098">
        <f>'D3.4(a)'!D33</f>
        <v>58.75</v>
      </c>
      <c r="E16" s="1098">
        <f>'D3.4(a)'!F33</f>
        <v>61.653184363599998</v>
      </c>
      <c r="F16" s="1098">
        <f>'D3.4(a)'!G33</f>
        <v>50.94</v>
      </c>
      <c r="G16" s="1098">
        <f>'D3.4(a)'!H33</f>
        <v>67.644854000000009</v>
      </c>
      <c r="H16" s="376"/>
    </row>
    <row r="17" spans="1:8" ht="15.75" customHeight="1" x14ac:dyDescent="0.2">
      <c r="A17" s="1095">
        <f t="shared" ref="A17:A19" si="0">+A16+0.1</f>
        <v>4.1999999999999993</v>
      </c>
      <c r="B17" s="1096" t="s">
        <v>685</v>
      </c>
      <c r="C17" s="1097"/>
      <c r="D17" s="1098"/>
      <c r="E17" s="1098"/>
      <c r="F17" s="1098"/>
      <c r="G17" s="1098"/>
      <c r="H17" s="376"/>
    </row>
    <row r="18" spans="1:8" ht="15.75" customHeight="1" x14ac:dyDescent="0.2">
      <c r="A18" s="1095">
        <f t="shared" si="0"/>
        <v>4.2999999999999989</v>
      </c>
      <c r="B18" s="1096" t="s">
        <v>80</v>
      </c>
      <c r="C18" s="1097"/>
      <c r="D18" s="1098">
        <f>'D3.4(b)'!D47</f>
        <v>48.503</v>
      </c>
      <c r="E18" s="1098">
        <f>'D3.4(b)'!E47</f>
        <v>56.024999999999999</v>
      </c>
      <c r="F18" s="1098">
        <f>'D3.4(b)'!F47</f>
        <v>20.85</v>
      </c>
      <c r="G18" s="1098">
        <f>'D3.4(b)'!G47</f>
        <v>50.920999999999992</v>
      </c>
      <c r="H18" s="376"/>
    </row>
    <row r="19" spans="1:8" ht="15.75" customHeight="1" x14ac:dyDescent="0.2">
      <c r="A19" s="1095">
        <f t="shared" si="0"/>
        <v>4.3999999999999986</v>
      </c>
      <c r="B19" s="1096" t="s">
        <v>125</v>
      </c>
      <c r="C19" s="1097"/>
      <c r="D19" s="1098">
        <f>'D3.4(c)'!D21</f>
        <v>31.25</v>
      </c>
      <c r="E19" s="1098">
        <f>'D3.4(c)'!E21</f>
        <v>39.58</v>
      </c>
      <c r="F19" s="1098">
        <f>'D3.4(c)'!F21</f>
        <v>35.15</v>
      </c>
      <c r="G19" s="1098">
        <f>'D3.4(c)'!G21</f>
        <v>42.64</v>
      </c>
      <c r="H19" s="376"/>
    </row>
    <row r="20" spans="1:8" ht="15.75" customHeight="1" x14ac:dyDescent="0.2">
      <c r="A20" s="1095">
        <v>5</v>
      </c>
      <c r="B20" s="1096" t="s">
        <v>262</v>
      </c>
      <c r="C20" s="1097"/>
      <c r="D20" s="1098">
        <f>'D3.5 (2017-18 Actual)'!I45</f>
        <v>49.941580000000002</v>
      </c>
      <c r="E20" s="1098">
        <f>'D3.5(2018-19 projected)'!I45</f>
        <v>44.565553749999992</v>
      </c>
      <c r="F20" s="1098">
        <f>'D3.5(2018-19 approved)'!I45</f>
        <v>44.565553749999992</v>
      </c>
      <c r="G20" s="1098">
        <f>'D 3.5 (2018-19 Actual)'!I45-'D 3.5 (2018-19 Actual)'!J45</f>
        <v>48.407949999999992</v>
      </c>
      <c r="H20" s="376"/>
    </row>
    <row r="21" spans="1:8" ht="15.75" customHeight="1" x14ac:dyDescent="0.2">
      <c r="A21" s="1095">
        <v>6</v>
      </c>
      <c r="B21" s="1096" t="s">
        <v>908</v>
      </c>
      <c r="C21" s="1097"/>
      <c r="D21" s="1098">
        <f>'D3.6(a)'!D20</f>
        <v>0.93700000000000006</v>
      </c>
      <c r="E21" s="1098">
        <f>'D3.6(a)'!E20</f>
        <v>2.19</v>
      </c>
      <c r="F21" s="1098">
        <f>'D3.6(a)'!F20</f>
        <v>2.19</v>
      </c>
      <c r="G21" s="1098">
        <f>'D3.6(a)'!G20</f>
        <v>0.49099999999999999</v>
      </c>
      <c r="H21" s="376"/>
    </row>
    <row r="22" spans="1:8" ht="15.75" customHeight="1" x14ac:dyDescent="0.2">
      <c r="A22" s="1095">
        <f t="shared" ref="A22" si="1">A21+1</f>
        <v>7</v>
      </c>
      <c r="B22" s="1096" t="s">
        <v>909</v>
      </c>
      <c r="C22" s="1097"/>
      <c r="D22" s="1098">
        <f>'D3.6(b)'!C22</f>
        <v>39.262689999999999</v>
      </c>
      <c r="E22" s="1098">
        <f>'D3.6(b)'!D22</f>
        <v>58.45</v>
      </c>
      <c r="F22" s="1098">
        <f>'D3.6(b)'!E22</f>
        <v>0.55000000000000004</v>
      </c>
      <c r="G22" s="1098">
        <f>'D3.6(b)'!F22</f>
        <v>61.896718008862493</v>
      </c>
      <c r="H22" s="376"/>
    </row>
    <row r="23" spans="1:8" ht="15.75" customHeight="1" x14ac:dyDescent="0.2">
      <c r="A23" s="1095">
        <f t="shared" ref="A23:A28" si="2">A22+1</f>
        <v>8</v>
      </c>
      <c r="B23" s="1096" t="s">
        <v>321</v>
      </c>
      <c r="C23" s="1097"/>
      <c r="D23" s="1098"/>
      <c r="E23" s="1098"/>
      <c r="F23" s="1098"/>
      <c r="G23" s="1098"/>
      <c r="H23" s="376"/>
    </row>
    <row r="24" spans="1:8" ht="15.75" customHeight="1" x14ac:dyDescent="0.2">
      <c r="A24" s="1095">
        <f t="shared" si="2"/>
        <v>9</v>
      </c>
      <c r="B24" s="1096" t="s">
        <v>381</v>
      </c>
      <c r="C24" s="1097"/>
      <c r="D24" s="1096"/>
      <c r="E24" s="1096"/>
      <c r="F24" s="1096"/>
      <c r="G24" s="1096"/>
      <c r="H24" s="376"/>
    </row>
    <row r="25" spans="1:8" ht="15.75" customHeight="1" x14ac:dyDescent="0.2">
      <c r="A25" s="1095">
        <f t="shared" si="2"/>
        <v>10</v>
      </c>
      <c r="B25" s="1096" t="s">
        <v>326</v>
      </c>
      <c r="C25" s="1097"/>
      <c r="D25" s="1096"/>
      <c r="E25" s="1096"/>
      <c r="F25" s="1096"/>
      <c r="G25" s="1096"/>
      <c r="H25" s="376"/>
    </row>
    <row r="26" spans="1:8" ht="15.75" customHeight="1" x14ac:dyDescent="0.2">
      <c r="A26" s="1095">
        <f t="shared" si="2"/>
        <v>11</v>
      </c>
      <c r="B26" s="1096" t="s">
        <v>413</v>
      </c>
      <c r="C26" s="1097"/>
      <c r="D26" s="1096"/>
      <c r="E26" s="1096"/>
      <c r="F26" s="1096"/>
      <c r="G26" s="1096"/>
      <c r="H26" s="376"/>
    </row>
    <row r="27" spans="1:8" ht="15.75" customHeight="1" x14ac:dyDescent="0.2">
      <c r="A27" s="1095">
        <f t="shared" si="2"/>
        <v>12</v>
      </c>
      <c r="B27" s="1096" t="s">
        <v>414</v>
      </c>
      <c r="C27" s="1097"/>
      <c r="D27" s="1096"/>
      <c r="E27" s="1096"/>
      <c r="F27" s="1096"/>
      <c r="G27" s="1096"/>
      <c r="H27" s="376"/>
    </row>
    <row r="28" spans="1:8" ht="15.75" customHeight="1" x14ac:dyDescent="0.2">
      <c r="A28" s="1095">
        <f t="shared" si="2"/>
        <v>13</v>
      </c>
      <c r="B28" s="1096" t="s">
        <v>311</v>
      </c>
      <c r="C28" s="1097"/>
      <c r="D28" s="1096"/>
      <c r="E28" s="1096"/>
      <c r="F28" s="1096"/>
      <c r="G28" s="1096"/>
      <c r="H28" s="376"/>
    </row>
    <row r="29" spans="1:8" s="652" customFormat="1" ht="15.75" customHeight="1" x14ac:dyDescent="0.2">
      <c r="A29" s="1099">
        <v>14</v>
      </c>
      <c r="B29" s="1100" t="s">
        <v>126</v>
      </c>
      <c r="C29" s="1093"/>
      <c r="D29" s="1101">
        <f>SUM(D12:D28)</f>
        <v>1818.2449547999997</v>
      </c>
      <c r="E29" s="1101">
        <f t="shared" ref="E29:G29" si="3">SUM(E12:E28)</f>
        <v>2003.5776648850288</v>
      </c>
      <c r="F29" s="1101">
        <f t="shared" si="3"/>
        <v>1820.6435537499999</v>
      </c>
      <c r="G29" s="1101">
        <f t="shared" si="3"/>
        <v>1957.1806290088623</v>
      </c>
      <c r="H29" s="1101"/>
    </row>
    <row r="30" spans="1:8" ht="15.75" customHeight="1" x14ac:dyDescent="0.2">
      <c r="A30" s="1095">
        <v>15</v>
      </c>
      <c r="B30" s="1096" t="s">
        <v>548</v>
      </c>
      <c r="C30" s="1097"/>
      <c r="D30" s="1096">
        <f>'D3.8'!D22</f>
        <v>41.809999999999995</v>
      </c>
      <c r="E30" s="1096">
        <f>'D3.8'!E13</f>
        <v>43.03</v>
      </c>
      <c r="F30" s="1096">
        <f>'D3.8'!F13</f>
        <v>41</v>
      </c>
      <c r="G30" s="1096">
        <f>'D3.8'!G22</f>
        <v>42.7</v>
      </c>
      <c r="H30" s="376"/>
    </row>
    <row r="31" spans="1:8" ht="15.75" customHeight="1" x14ac:dyDescent="0.2">
      <c r="A31" s="1095">
        <v>16</v>
      </c>
      <c r="B31" s="1096" t="s">
        <v>335</v>
      </c>
      <c r="C31" s="1097"/>
      <c r="D31" s="1096">
        <v>0</v>
      </c>
      <c r="E31" s="1096">
        <v>0</v>
      </c>
      <c r="F31" s="1096">
        <v>0</v>
      </c>
      <c r="G31" s="1096">
        <v>0</v>
      </c>
      <c r="H31" s="376"/>
    </row>
    <row r="32" spans="1:8" ht="15.75" customHeight="1" x14ac:dyDescent="0.2">
      <c r="A32" s="1095">
        <v>17</v>
      </c>
      <c r="B32" s="1096" t="s">
        <v>323</v>
      </c>
      <c r="C32" s="1097"/>
      <c r="D32" s="1098">
        <f>D29+D30</f>
        <v>1860.0549547999997</v>
      </c>
      <c r="E32" s="1098">
        <f t="shared" ref="E32:G32" si="4">E29+E30</f>
        <v>2046.6076648850287</v>
      </c>
      <c r="F32" s="1098">
        <f t="shared" si="4"/>
        <v>1861.6435537499999</v>
      </c>
      <c r="G32" s="1098">
        <f t="shared" si="4"/>
        <v>1999.8806290088623</v>
      </c>
      <c r="H32" s="376"/>
    </row>
    <row r="33" spans="1:8" ht="15.75" customHeight="1" x14ac:dyDescent="0.2">
      <c r="A33" s="1095">
        <f t="shared" ref="A33:A36" si="5">A32+1</f>
        <v>18</v>
      </c>
      <c r="B33" s="1096" t="s">
        <v>920</v>
      </c>
      <c r="C33" s="1097"/>
      <c r="D33" s="1098">
        <f>'D2.4 '!C27+'D2.2 (2018-19 actual)'!I16</f>
        <v>0.60400000000000009</v>
      </c>
      <c r="E33" s="1098">
        <f>'D2.4 '!D27+'D2.2 (2018-19 Proposed)'!K12</f>
        <v>0.81074999999999997</v>
      </c>
      <c r="F33" s="1098">
        <f>'D2.4 '!E27+'D2.2 (2018-19 Approved)'!K12</f>
        <v>12.896749999999999</v>
      </c>
      <c r="G33" s="1098">
        <f>'D2.2 (2018-19 actual)'!K14+'D2.4 '!F27</f>
        <v>11.971635946202001</v>
      </c>
      <c r="H33" s="376"/>
    </row>
    <row r="34" spans="1:8" ht="15.75" customHeight="1" x14ac:dyDescent="0.2">
      <c r="A34" s="1095">
        <f t="shared" si="5"/>
        <v>19</v>
      </c>
      <c r="B34" s="1096" t="s">
        <v>746</v>
      </c>
      <c r="C34" s="1097"/>
      <c r="D34" s="1098">
        <f>D32-D33</f>
        <v>1859.4509547999996</v>
      </c>
      <c r="E34" s="1098">
        <f t="shared" ref="E34:F34" si="6">E32-E33</f>
        <v>2045.7969148850286</v>
      </c>
      <c r="F34" s="1098">
        <f t="shared" si="6"/>
        <v>1848.7468037499998</v>
      </c>
      <c r="G34" s="1098">
        <f>G32-G33</f>
        <v>1987.9089930626603</v>
      </c>
      <c r="H34" s="376"/>
    </row>
    <row r="35" spans="1:8" ht="15.75" customHeight="1" x14ac:dyDescent="0.2">
      <c r="A35" s="1095">
        <f t="shared" si="5"/>
        <v>20</v>
      </c>
      <c r="B35" s="1096" t="s">
        <v>747</v>
      </c>
      <c r="C35" s="1097"/>
      <c r="D35" s="1098">
        <f>'D2.1 (2017-18 Actual)'!C62</f>
        <v>1871.3380541799997</v>
      </c>
      <c r="E35" s="1098">
        <f>'D2.1 (2018-19 Proposed)'!C61</f>
        <v>1923.5133777004</v>
      </c>
      <c r="F35" s="1098">
        <f>'D2.1 (2018-19 Approved)'!C61</f>
        <v>1923.5133777004</v>
      </c>
      <c r="G35" s="1098">
        <f>'D2.1 (2018-19 Auctual)'!C61</f>
        <v>1882.0944897000002</v>
      </c>
      <c r="H35" s="376"/>
    </row>
    <row r="36" spans="1:8" s="652" customFormat="1" ht="15.75" customHeight="1" x14ac:dyDescent="0.2">
      <c r="A36" s="1099">
        <f t="shared" si="5"/>
        <v>21</v>
      </c>
      <c r="B36" s="1100" t="s">
        <v>748</v>
      </c>
      <c r="C36" s="1093"/>
      <c r="D36" s="1101">
        <f>D35-D34</f>
        <v>11.887099380000109</v>
      </c>
      <c r="E36" s="1101">
        <f t="shared" ref="E36:G36" si="7">E35-E34</f>
        <v>-122.28353718462859</v>
      </c>
      <c r="F36" s="1101">
        <f t="shared" si="7"/>
        <v>74.766573950400243</v>
      </c>
      <c r="G36" s="1101">
        <f t="shared" si="7"/>
        <v>-105.81450336266016</v>
      </c>
      <c r="H36" s="1102"/>
    </row>
    <row r="37" spans="1:8" ht="21" customHeight="1" x14ac:dyDescent="0.2">
      <c r="A37" s="652"/>
    </row>
    <row r="38" spans="1:8" x14ac:dyDescent="0.2">
      <c r="A38" s="1103"/>
    </row>
    <row r="41" spans="1:8" x14ac:dyDescent="0.2">
      <c r="G41" s="1104"/>
    </row>
  </sheetData>
  <mergeCells count="6">
    <mergeCell ref="B2:G2"/>
    <mergeCell ref="B4:G4"/>
    <mergeCell ref="A9:A10"/>
    <mergeCell ref="B9:B10"/>
    <mergeCell ref="C9:C10"/>
    <mergeCell ref="E9:G9"/>
  </mergeCells>
  <phoneticPr fontId="26" type="noConversion"/>
  <pageMargins left="0.74803149606299202" right="0.74803149606299202" top="0.7" bottom="0" header="0.511811023622047" footer="0.511811023622047"/>
  <pageSetup paperSize="9" scale="70" fitToWidth="2" fitToHeight="4" orientation="landscape" r:id="rId1"/>
  <headerFooter alignWithMargins="0">
    <oddHeader>&amp;C&amp;A</oddHeader>
    <oddFooter>&amp;LKSERC Distribution Tariff Formats 2018-19 to 2021-22  30.10.2018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246"/>
  <sheetViews>
    <sheetView zoomScaleSheetLayoutView="70" workbookViewId="0">
      <selection activeCell="C4" sqref="C4:C5"/>
    </sheetView>
  </sheetViews>
  <sheetFormatPr defaultColWidth="9.33203125" defaultRowHeight="15.75" x14ac:dyDescent="0.25"/>
  <cols>
    <col min="1" max="1" width="6.5" style="121" customWidth="1"/>
    <col min="2" max="2" width="37.33203125" style="118" customWidth="1"/>
    <col min="3" max="3" width="17.1640625" style="118" customWidth="1"/>
    <col min="4" max="4" width="12.33203125" style="118" customWidth="1"/>
    <col min="5" max="5" width="13.83203125" style="118" customWidth="1"/>
    <col min="6" max="6" width="8.83203125" style="118" customWidth="1"/>
    <col min="7" max="7" width="10.83203125" style="118" customWidth="1"/>
    <col min="8" max="8" width="9.1640625" style="118" customWidth="1"/>
    <col min="9" max="9" width="10.5" style="118" customWidth="1"/>
    <col min="10" max="10" width="6.83203125" style="118" customWidth="1"/>
    <col min="11" max="11" width="10.1640625" style="118" customWidth="1"/>
    <col min="12" max="13" width="9.1640625" style="118" customWidth="1"/>
    <col min="14" max="14" width="8.83203125" style="118" customWidth="1"/>
    <col min="15" max="15" width="11.33203125" style="118" customWidth="1"/>
    <col min="16" max="16" width="7.1640625" style="118" customWidth="1"/>
    <col min="17" max="17" width="9" style="118" customWidth="1"/>
    <col min="18" max="18" width="10.6640625" style="118" customWidth="1"/>
    <col min="19" max="19" width="8.6640625" style="118" customWidth="1"/>
    <col min="20" max="20" width="9.33203125" style="118" customWidth="1"/>
    <col min="21" max="21" width="9.83203125" style="118" customWidth="1"/>
    <col min="22" max="22" width="9.5" style="118" customWidth="1"/>
    <col min="23" max="23" width="11.33203125" style="118" customWidth="1"/>
    <col min="24" max="24" width="12.33203125" style="118" customWidth="1"/>
    <col min="25" max="25" width="9.83203125" style="118" customWidth="1"/>
    <col min="26" max="16384" width="9.33203125" style="118"/>
  </cols>
  <sheetData>
    <row r="1" spans="1:25" ht="19.5" thickBot="1" x14ac:dyDescent="0.3">
      <c r="A1" s="116"/>
      <c r="B1" s="117" t="s">
        <v>271</v>
      </c>
      <c r="C1" s="848"/>
      <c r="D1" s="848"/>
      <c r="E1" s="848"/>
      <c r="F1" s="848"/>
      <c r="M1" s="848"/>
    </row>
    <row r="2" spans="1:25" ht="16.5" thickBot="1" x14ac:dyDescent="0.3">
      <c r="A2" s="116"/>
      <c r="V2" s="120"/>
    </row>
    <row r="3" spans="1:25" ht="19.5" thickBot="1" x14ac:dyDescent="0.35">
      <c r="A3" s="116"/>
      <c r="B3" s="849" t="s">
        <v>67</v>
      </c>
      <c r="C3" s="850"/>
      <c r="D3" s="850"/>
      <c r="E3" s="850"/>
      <c r="F3" s="850"/>
      <c r="M3" s="850"/>
    </row>
    <row r="4" spans="1:25" x14ac:dyDescent="0.25">
      <c r="B4" s="122" t="s">
        <v>383</v>
      </c>
      <c r="C4" s="1086" t="s">
        <v>855</v>
      </c>
    </row>
    <row r="5" spans="1:25" x14ac:dyDescent="0.25">
      <c r="B5" s="122" t="s">
        <v>196</v>
      </c>
      <c r="C5" s="1086" t="s">
        <v>927</v>
      </c>
    </row>
    <row r="6" spans="1:25" ht="16.5" x14ac:dyDescent="0.3">
      <c r="F6" s="123"/>
      <c r="I6" s="1290"/>
      <c r="J6" s="1290"/>
      <c r="M6" s="1290"/>
      <c r="N6" s="1290"/>
      <c r="O6" s="959"/>
      <c r="P6" s="959"/>
      <c r="Q6" s="959"/>
      <c r="S6" s="1290"/>
      <c r="T6" s="1290"/>
      <c r="Y6" s="406" t="s">
        <v>872</v>
      </c>
    </row>
    <row r="7" spans="1:25" ht="16.5" thickBot="1" x14ac:dyDescent="0.3">
      <c r="A7" s="118"/>
      <c r="B7" s="124" t="s">
        <v>871</v>
      </c>
      <c r="C7" s="851"/>
      <c r="D7" s="851"/>
      <c r="E7" s="851"/>
      <c r="F7" s="851"/>
      <c r="G7" s="851"/>
      <c r="H7" s="851"/>
      <c r="I7" s="851"/>
      <c r="J7" s="851"/>
      <c r="K7" s="851"/>
      <c r="L7" s="851"/>
      <c r="M7" s="851"/>
      <c r="N7" s="851"/>
      <c r="O7" s="851"/>
      <c r="P7" s="851"/>
      <c r="Q7" s="851"/>
      <c r="R7" s="851"/>
      <c r="S7" s="851"/>
      <c r="T7" s="851"/>
      <c r="U7" s="851"/>
      <c r="V7" s="851"/>
      <c r="W7" s="851"/>
      <c r="X7" s="851"/>
      <c r="Y7" s="851"/>
    </row>
    <row r="8" spans="1:25" s="852" customFormat="1" ht="84.75" customHeight="1" x14ac:dyDescent="0.2">
      <c r="A8" s="962" t="s">
        <v>30</v>
      </c>
      <c r="B8" s="963" t="s">
        <v>31</v>
      </c>
      <c r="C8" s="963" t="s">
        <v>435</v>
      </c>
      <c r="D8" s="963" t="s">
        <v>95</v>
      </c>
      <c r="E8" s="963" t="s">
        <v>104</v>
      </c>
      <c r="F8" s="963" t="s">
        <v>672</v>
      </c>
      <c r="G8" s="963" t="s">
        <v>96</v>
      </c>
      <c r="H8" s="963" t="s">
        <v>702</v>
      </c>
      <c r="I8" s="963" t="s">
        <v>97</v>
      </c>
      <c r="J8" s="963" t="s">
        <v>223</v>
      </c>
      <c r="K8" s="963" t="s">
        <v>49</v>
      </c>
      <c r="L8" s="963" t="s">
        <v>98</v>
      </c>
      <c r="M8" s="963" t="s">
        <v>436</v>
      </c>
      <c r="N8" s="963" t="s">
        <v>99</v>
      </c>
      <c r="O8" s="963" t="s">
        <v>241</v>
      </c>
      <c r="P8" s="963" t="s">
        <v>242</v>
      </c>
      <c r="Q8" s="963" t="s">
        <v>243</v>
      </c>
      <c r="R8" s="963" t="s">
        <v>100</v>
      </c>
      <c r="S8" s="963" t="s">
        <v>244</v>
      </c>
      <c r="T8" s="963" t="s">
        <v>68</v>
      </c>
      <c r="U8" s="963" t="s">
        <v>101</v>
      </c>
      <c r="V8" s="963" t="s">
        <v>102</v>
      </c>
      <c r="W8" s="963" t="s">
        <v>245</v>
      </c>
      <c r="X8" s="963" t="s">
        <v>103</v>
      </c>
      <c r="Y8" s="495" t="s">
        <v>32</v>
      </c>
    </row>
    <row r="9" spans="1:25" s="853" customFormat="1" ht="16.5" thickBot="1" x14ac:dyDescent="0.25">
      <c r="A9" s="496"/>
      <c r="B9" s="497"/>
      <c r="C9" s="497"/>
      <c r="D9" s="498"/>
      <c r="E9" s="497" t="s">
        <v>105</v>
      </c>
      <c r="F9" s="497" t="s">
        <v>8</v>
      </c>
      <c r="G9" s="497"/>
      <c r="H9" s="497"/>
      <c r="I9" s="497"/>
      <c r="J9" s="497"/>
      <c r="K9" s="497" t="s">
        <v>304</v>
      </c>
      <c r="L9" s="497" t="s">
        <v>853</v>
      </c>
      <c r="M9" s="497"/>
      <c r="N9" s="498"/>
      <c r="O9" s="498"/>
      <c r="P9" s="498"/>
      <c r="Q9" s="498"/>
      <c r="R9" s="497"/>
      <c r="S9" s="497"/>
      <c r="T9" s="497" t="s">
        <v>305</v>
      </c>
      <c r="U9" s="497"/>
      <c r="V9" s="498"/>
      <c r="W9" s="497" t="s">
        <v>306</v>
      </c>
      <c r="X9" s="497"/>
      <c r="Y9" s="499"/>
    </row>
    <row r="10" spans="1:25" s="854" customFormat="1" ht="17.25" thickBot="1" x14ac:dyDescent="0.35">
      <c r="A10" s="500">
        <v>1</v>
      </c>
      <c r="B10" s="501">
        <v>2</v>
      </c>
      <c r="C10" s="501">
        <v>3</v>
      </c>
      <c r="D10" s="501">
        <v>4</v>
      </c>
      <c r="E10" s="501">
        <v>5</v>
      </c>
      <c r="F10" s="502">
        <v>6</v>
      </c>
      <c r="G10" s="501">
        <v>7</v>
      </c>
      <c r="H10" s="501">
        <v>8</v>
      </c>
      <c r="I10" s="501">
        <v>9</v>
      </c>
      <c r="J10" s="501">
        <v>10</v>
      </c>
      <c r="K10" s="501">
        <v>11</v>
      </c>
      <c r="L10" s="501">
        <v>12</v>
      </c>
      <c r="M10" s="501">
        <v>13</v>
      </c>
      <c r="N10" s="501">
        <v>14</v>
      </c>
      <c r="O10" s="501">
        <v>15</v>
      </c>
      <c r="P10" s="501">
        <v>16</v>
      </c>
      <c r="Q10" s="501">
        <v>17</v>
      </c>
      <c r="R10" s="501">
        <v>18</v>
      </c>
      <c r="S10" s="501">
        <v>19</v>
      </c>
      <c r="T10" s="501">
        <v>20</v>
      </c>
      <c r="U10" s="501">
        <v>21</v>
      </c>
      <c r="V10" s="501">
        <v>22</v>
      </c>
      <c r="W10" s="501">
        <v>23</v>
      </c>
      <c r="X10" s="501">
        <v>24</v>
      </c>
      <c r="Y10" s="501">
        <v>25</v>
      </c>
    </row>
    <row r="11" spans="1:25" ht="16.5" x14ac:dyDescent="0.3">
      <c r="A11" s="130" t="s">
        <v>34</v>
      </c>
      <c r="B11" s="382" t="s">
        <v>46</v>
      </c>
      <c r="C11" s="131"/>
      <c r="D11" s="131"/>
      <c r="E11" s="131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3"/>
    </row>
    <row r="12" spans="1:25" ht="16.5" x14ac:dyDescent="0.3">
      <c r="A12" s="134"/>
      <c r="B12" s="135" t="s">
        <v>57</v>
      </c>
      <c r="C12" s="136"/>
      <c r="D12" s="136"/>
      <c r="E12" s="136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8"/>
    </row>
    <row r="13" spans="1:25" ht="16.5" x14ac:dyDescent="0.3">
      <c r="A13" s="134"/>
      <c r="B13" s="383" t="s">
        <v>58</v>
      </c>
      <c r="C13" s="136"/>
      <c r="D13" s="136"/>
      <c r="E13" s="136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8"/>
    </row>
    <row r="14" spans="1:25" ht="16.5" x14ac:dyDescent="0.3">
      <c r="A14" s="134">
        <v>1</v>
      </c>
      <c r="B14" s="383" t="s">
        <v>700</v>
      </c>
      <c r="C14" s="136"/>
      <c r="D14" s="136"/>
      <c r="E14" s="136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8"/>
    </row>
    <row r="15" spans="1:25" ht="16.5" x14ac:dyDescent="0.3">
      <c r="A15" s="134" t="s">
        <v>815</v>
      </c>
      <c r="B15" s="383" t="s">
        <v>851</v>
      </c>
      <c r="C15" s="510">
        <v>23</v>
      </c>
      <c r="D15" s="510">
        <v>23</v>
      </c>
      <c r="E15" s="508">
        <v>1602</v>
      </c>
      <c r="F15" s="503">
        <f>'[7]Anees Revenue calculation'!$B$25/1000000</f>
        <v>2.4985138600000001</v>
      </c>
      <c r="G15" s="507">
        <f>F15*100/(SUM(F15:F23))</f>
        <v>8.4337482823611634</v>
      </c>
      <c r="H15" s="507">
        <f>'[7]Anees Revenue calculation'!$F$25/100000</f>
        <v>23.480790350000003</v>
      </c>
      <c r="I15" s="550">
        <v>138.72</v>
      </c>
      <c r="J15" s="507"/>
      <c r="K15" s="507">
        <f>H15+I15+J15</f>
        <v>162.20079035000001</v>
      </c>
      <c r="L15" s="507">
        <f>K15/(F15*10)</f>
        <v>6.4918907574120883</v>
      </c>
      <c r="M15" s="507"/>
      <c r="N15" s="507"/>
      <c r="O15" s="507">
        <f>('[8]Anees Revenue calculation'!$E$25-'[8]Anees Revenue calculation'!$D$25)/100000</f>
        <v>3.7826562300000002</v>
      </c>
      <c r="P15" s="507"/>
      <c r="Q15" s="507"/>
      <c r="R15" s="507">
        <f>('[8]Anees Revenue calculation'!$M$25+'[8]Anees Revenue calculation'!$O$25+'[8]Anees Revenue calculation'!$P$25+'[8]Anees Revenue calculation'!$Q$25)/100000</f>
        <v>0.2392</v>
      </c>
      <c r="S15" s="507"/>
      <c r="T15" s="507">
        <f>SUM(M15:S15)</f>
        <v>4.02185623</v>
      </c>
      <c r="U15" s="507">
        <v>0</v>
      </c>
      <c r="V15" s="507">
        <v>0</v>
      </c>
      <c r="W15" s="507">
        <f>K15+T15+U15+V15</f>
        <v>166.22264658</v>
      </c>
      <c r="X15" s="507">
        <f>W15/(F15*10)</f>
        <v>6.6528606961579957</v>
      </c>
      <c r="Y15" s="138"/>
    </row>
    <row r="16" spans="1:25" ht="16.5" x14ac:dyDescent="0.3">
      <c r="A16" s="134" t="s">
        <v>817</v>
      </c>
      <c r="B16" s="383" t="s">
        <v>818</v>
      </c>
      <c r="C16" s="415">
        <v>1</v>
      </c>
      <c r="D16" s="415">
        <v>1</v>
      </c>
      <c r="E16" s="509">
        <v>35</v>
      </c>
      <c r="F16" s="503">
        <f>'[7]Anees Revenue calculation'!$B$26/1000000</f>
        <v>1.4538000000000001E-2</v>
      </c>
      <c r="G16" s="507">
        <f>F16*100/SUM(F15:F23)</f>
        <v>4.9073104813181459E-2</v>
      </c>
      <c r="H16" s="507">
        <f>'[7]Anees Revenue calculation'!$F$26/100000</f>
        <v>0.29399999999999998</v>
      </c>
      <c r="I16" s="507">
        <f>'[7]Anees Revenue calculation'!$H$26/100000</f>
        <v>1.012116</v>
      </c>
      <c r="J16" s="507"/>
      <c r="K16" s="507">
        <f t="shared" ref="K16:K23" si="0">H16+I16+J16</f>
        <v>1.3061160000000001</v>
      </c>
      <c r="L16" s="507">
        <f t="shared" ref="L16:L23" si="1">K16/(F16*10)</f>
        <v>8.984151877837391</v>
      </c>
      <c r="M16" s="507"/>
      <c r="N16" s="507"/>
      <c r="O16" s="507">
        <v>0</v>
      </c>
      <c r="P16" s="507"/>
      <c r="Q16" s="507"/>
      <c r="R16" s="507">
        <v>0</v>
      </c>
      <c r="S16" s="507"/>
      <c r="T16" s="507">
        <f t="shared" ref="T16:T23" si="2">SUM(M16:S16)</f>
        <v>0</v>
      </c>
      <c r="U16" s="507">
        <v>0</v>
      </c>
      <c r="V16" s="507">
        <v>0</v>
      </c>
      <c r="W16" s="507">
        <f t="shared" ref="W16:W23" si="3">K16+T16+U16+V16</f>
        <v>1.3061160000000001</v>
      </c>
      <c r="X16" s="507">
        <f t="shared" ref="X16:X23" si="4">W16/(F16*10)</f>
        <v>8.984151877837391</v>
      </c>
      <c r="Y16" s="138"/>
    </row>
    <row r="17" spans="1:25" ht="16.5" x14ac:dyDescent="0.3">
      <c r="A17" s="134" t="s">
        <v>819</v>
      </c>
      <c r="B17" s="383" t="s">
        <v>820</v>
      </c>
      <c r="C17" s="415">
        <v>1</v>
      </c>
      <c r="D17" s="415">
        <v>1</v>
      </c>
      <c r="E17" s="509">
        <v>5</v>
      </c>
      <c r="F17" s="503">
        <f>'[7]Anees Revenue calculation'!$B$27/1000000</f>
        <v>3.5669999999999999E-3</v>
      </c>
      <c r="G17" s="507">
        <f>F17*100/SUM(F15:F23)</f>
        <v>1.2040429554864373E-2</v>
      </c>
      <c r="H17" s="507">
        <f>'[7]Anees Revenue calculation'!$F$27/100000</f>
        <v>6.3E-2</v>
      </c>
      <c r="I17" s="507">
        <f>'[7]Anees Revenue calculation'!$H$27/100000</f>
        <v>0.27549000000000001</v>
      </c>
      <c r="J17" s="507"/>
      <c r="K17" s="507">
        <f t="shared" si="0"/>
        <v>0.33849000000000001</v>
      </c>
      <c r="L17" s="507">
        <f t="shared" si="1"/>
        <v>9.4894869638351551</v>
      </c>
      <c r="M17" s="507"/>
      <c r="N17" s="507"/>
      <c r="O17" s="507">
        <v>0</v>
      </c>
      <c r="P17" s="507"/>
      <c r="Q17" s="507"/>
      <c r="R17" s="507">
        <f>('[8]Anees Revenue calculation'!$M$27+'[8]Anees Revenue calculation'!$N$27+'[8]Anees Revenue calculation'!$O$27+'[8]Anees Revenue calculation'!$P$27+'[8]Anees Revenue calculation'!$Q$27)/100000</f>
        <v>1.4E-3</v>
      </c>
      <c r="S17" s="507"/>
      <c r="T17" s="507">
        <f t="shared" si="2"/>
        <v>1.4E-3</v>
      </c>
      <c r="U17" s="507">
        <v>0</v>
      </c>
      <c r="V17" s="507">
        <v>0</v>
      </c>
      <c r="W17" s="507">
        <f t="shared" si="3"/>
        <v>0.33989000000000003</v>
      </c>
      <c r="X17" s="507">
        <f t="shared" si="4"/>
        <v>9.5287356321839081</v>
      </c>
      <c r="Y17" s="138"/>
    </row>
    <row r="18" spans="1:25" ht="16.5" x14ac:dyDescent="0.3">
      <c r="A18" s="214" t="s">
        <v>821</v>
      </c>
      <c r="B18" s="383" t="s">
        <v>850</v>
      </c>
      <c r="C18" s="415">
        <v>2</v>
      </c>
      <c r="D18" s="415">
        <v>2</v>
      </c>
      <c r="E18" s="509">
        <v>25.94</v>
      </c>
      <c r="F18" s="503">
        <f>'[7]Anees Revenue calculation'!$B$28/1000000</f>
        <v>9.597317000000001E-2</v>
      </c>
      <c r="G18" s="507">
        <f>F18*100/(SUM(F15:F23))</f>
        <v>0.32395800183404061</v>
      </c>
      <c r="H18" s="507">
        <f>'[7]Anees Revenue calculation'!$F$28/100000</f>
        <v>0.33156640000000009</v>
      </c>
      <c r="I18" s="507">
        <f>'[7]Anees Revenue calculation'!$H$28/100000</f>
        <v>8.6594406700000004</v>
      </c>
      <c r="J18" s="507"/>
      <c r="K18" s="507">
        <f t="shared" si="0"/>
        <v>8.9910070700000002</v>
      </c>
      <c r="L18" s="507">
        <f>K18/(F18*10)</f>
        <v>9.3682505954528743</v>
      </c>
      <c r="M18" s="507"/>
      <c r="N18" s="507"/>
      <c r="O18" s="507">
        <v>0</v>
      </c>
      <c r="P18" s="507"/>
      <c r="Q18" s="507"/>
      <c r="R18" s="507">
        <f>('[8]Anees Revenue calculation'!$M$28+'[8]Anees Revenue calculation'!$N$28+'[8]Anees Revenue calculation'!$O$28+'[8]Anees Revenue calculation'!$Q$28)/100000</f>
        <v>9.9029400000000007E-3</v>
      </c>
      <c r="S18" s="507"/>
      <c r="T18" s="507">
        <f t="shared" si="2"/>
        <v>9.9029400000000007E-3</v>
      </c>
      <c r="U18" s="507">
        <v>0</v>
      </c>
      <c r="V18" s="507">
        <v>0</v>
      </c>
      <c r="W18" s="507">
        <f t="shared" si="3"/>
        <v>9.0009100100000001</v>
      </c>
      <c r="X18" s="507">
        <f>W18/(F18*10)</f>
        <v>9.3785690417436456</v>
      </c>
      <c r="Y18" s="138"/>
    </row>
    <row r="19" spans="1:25" ht="16.5" x14ac:dyDescent="0.3">
      <c r="A19" s="134" t="s">
        <v>823</v>
      </c>
      <c r="B19" s="505" t="s">
        <v>822</v>
      </c>
      <c r="C19" s="415">
        <v>14</v>
      </c>
      <c r="D19" s="415">
        <v>14</v>
      </c>
      <c r="E19" s="509">
        <v>62.8</v>
      </c>
      <c r="F19" s="503">
        <f>'[7]Anees Revenue calculation'!$B$29/1000000</f>
        <v>4.5281370000000001E-2</v>
      </c>
      <c r="G19" s="507">
        <f>F19*100/SUM(F15:F23)</f>
        <v>0.15284753171649818</v>
      </c>
      <c r="H19" s="507">
        <f>'[7]Anees Revenue calculation'!$F$29/100000</f>
        <v>0.70056239999999959</v>
      </c>
      <c r="I19" s="507">
        <f>'[7]Anees Revenue calculation'!$H$29/100000</f>
        <v>3.5210405400000013</v>
      </c>
      <c r="J19" s="507"/>
      <c r="K19" s="507">
        <f t="shared" si="0"/>
        <v>4.2216029400000012</v>
      </c>
      <c r="L19" s="507">
        <f>K19/(F19*10)</f>
        <v>9.3230459679113089</v>
      </c>
      <c r="M19" s="507"/>
      <c r="N19" s="507"/>
      <c r="O19" s="507">
        <v>0</v>
      </c>
      <c r="P19" s="507"/>
      <c r="Q19" s="507"/>
      <c r="R19" s="507">
        <f>('[8]Anees Revenue calculation'!$M$29+'[8]Anees Revenue calculation'!$N$29+'[8]Anees Revenue calculation'!$O$29+'[8]Anees Revenue calculation'!$P$29+'[8]Anees Revenue calculation'!$Q$29)/100000</f>
        <v>0.58584552999999995</v>
      </c>
      <c r="S19" s="507"/>
      <c r="T19" s="507">
        <f t="shared" si="2"/>
        <v>0.58584552999999995</v>
      </c>
      <c r="U19" s="507">
        <v>0</v>
      </c>
      <c r="V19" s="507">
        <v>0</v>
      </c>
      <c r="W19" s="507">
        <f t="shared" si="3"/>
        <v>4.8074484700000015</v>
      </c>
      <c r="X19" s="507">
        <f>W19/(F19*10)</f>
        <v>10.616835290098338</v>
      </c>
      <c r="Y19" s="138"/>
    </row>
    <row r="20" spans="1:25" x14ac:dyDescent="0.25">
      <c r="A20" s="214" t="s">
        <v>849</v>
      </c>
      <c r="B20" s="118" t="s">
        <v>824</v>
      </c>
      <c r="C20" s="511">
        <v>1</v>
      </c>
      <c r="D20" s="511">
        <v>1</v>
      </c>
      <c r="E20" s="508"/>
      <c r="F20" s="503">
        <f>'[7]Anees Revenue calculation'!$B$30/1000000</f>
        <v>2.06047E-2</v>
      </c>
      <c r="G20" s="507">
        <f>F20*100/SUM(F15:F23)</f>
        <v>6.9551286472978396E-2</v>
      </c>
      <c r="H20" s="507">
        <f>'[7]Anees Revenue calculation'!$F$30/100000</f>
        <v>0.03</v>
      </c>
      <c r="I20" s="507">
        <f>'[7]Anees Revenue calculation'!$H$30/100000</f>
        <v>0.74178680000000008</v>
      </c>
      <c r="J20" s="507"/>
      <c r="K20" s="507">
        <f t="shared" si="0"/>
        <v>0.77178680000000011</v>
      </c>
      <c r="L20" s="507">
        <f t="shared" si="1"/>
        <v>3.7456832664392108</v>
      </c>
      <c r="M20" s="507"/>
      <c r="N20" s="507"/>
      <c r="O20" s="507">
        <v>0</v>
      </c>
      <c r="P20" s="507"/>
      <c r="Q20" s="507"/>
      <c r="R20" s="507">
        <v>0</v>
      </c>
      <c r="S20" s="507"/>
      <c r="T20" s="507">
        <f t="shared" si="2"/>
        <v>0</v>
      </c>
      <c r="U20" s="507">
        <v>0</v>
      </c>
      <c r="V20" s="507">
        <v>0</v>
      </c>
      <c r="W20" s="507">
        <f t="shared" si="3"/>
        <v>0.77178680000000011</v>
      </c>
      <c r="X20" s="507">
        <f t="shared" si="4"/>
        <v>3.7456832664392108</v>
      </c>
      <c r="Y20" s="138"/>
    </row>
    <row r="21" spans="1:25" hidden="1" x14ac:dyDescent="0.25">
      <c r="A21" s="134"/>
      <c r="B21" s="140"/>
      <c r="C21" s="511"/>
      <c r="D21" s="511"/>
      <c r="E21" s="508"/>
      <c r="F21" s="137"/>
      <c r="G21" s="507"/>
      <c r="H21" s="507"/>
      <c r="I21" s="507"/>
      <c r="J21" s="507"/>
      <c r="K21" s="507"/>
      <c r="L21" s="507"/>
      <c r="M21" s="507"/>
      <c r="N21" s="507"/>
      <c r="O21" s="507"/>
      <c r="P21" s="507"/>
      <c r="Q21" s="507"/>
      <c r="R21" s="507"/>
      <c r="S21" s="507"/>
      <c r="T21" s="507"/>
      <c r="U21" s="507"/>
      <c r="V21" s="507"/>
      <c r="W21" s="507"/>
      <c r="X21" s="507"/>
      <c r="Y21" s="138"/>
    </row>
    <row r="22" spans="1:25" ht="16.5" x14ac:dyDescent="0.3">
      <c r="A22" s="134"/>
      <c r="B22" s="383" t="s">
        <v>701</v>
      </c>
      <c r="C22" s="139"/>
      <c r="D22" s="139"/>
      <c r="E22" s="508"/>
      <c r="F22" s="137"/>
      <c r="G22" s="507"/>
      <c r="H22" s="507"/>
      <c r="I22" s="507"/>
      <c r="J22" s="507"/>
      <c r="K22" s="507"/>
      <c r="L22" s="507"/>
      <c r="M22" s="507"/>
      <c r="N22" s="507"/>
      <c r="O22" s="507"/>
      <c r="P22" s="507"/>
      <c r="Q22" s="507"/>
      <c r="R22" s="507"/>
      <c r="S22" s="507"/>
      <c r="T22" s="507"/>
      <c r="U22" s="507"/>
      <c r="V22" s="507"/>
      <c r="W22" s="507"/>
      <c r="X22" s="507"/>
      <c r="Y22" s="138"/>
    </row>
    <row r="23" spans="1:25" ht="16.5" x14ac:dyDescent="0.3">
      <c r="A23" s="384">
        <v>1</v>
      </c>
      <c r="B23" s="383" t="s">
        <v>825</v>
      </c>
      <c r="C23" s="508">
        <v>16</v>
      </c>
      <c r="D23" s="508">
        <v>16</v>
      </c>
      <c r="E23" s="508">
        <v>8100</v>
      </c>
      <c r="F23" s="507">
        <f>'[7]Anees Revenue calculation'!$B$24/1000000</f>
        <v>26.946710800000002</v>
      </c>
      <c r="G23" s="507">
        <f>F23*100/SUM(F15:F23)</f>
        <v>90.958781363247269</v>
      </c>
      <c r="H23" s="507">
        <f>'[7]Anees Revenue calculation'!$F$24/100000</f>
        <v>257.67470889999998</v>
      </c>
      <c r="I23" s="507">
        <f>'[8]Anees Revenue calculation'!$C$24/100000</f>
        <v>1451.8011948499998</v>
      </c>
      <c r="J23" s="507"/>
      <c r="K23" s="507">
        <f t="shared" si="0"/>
        <v>1709.4759037499998</v>
      </c>
      <c r="L23" s="507">
        <f t="shared" si="1"/>
        <v>6.3439130528316641</v>
      </c>
      <c r="M23" s="507"/>
      <c r="N23" s="507"/>
      <c r="O23" s="507">
        <f>('[8]Anees Revenue calculation'!$E$24-'[8]Anees Revenue calculation'!$D$24)/100000</f>
        <v>-21.022647430000006</v>
      </c>
      <c r="P23" s="507"/>
      <c r="Q23" s="507"/>
      <c r="R23" s="507">
        <f>('[8]Anees Revenue calculation'!$M$24+'[8]Anees Revenue calculation'!$N$24+'[8]Anees Revenue calculation'!$O$24+'[8]Anees Revenue calculation'!$P$24+'[8]Anees Revenue calculation'!$Q$24)/100000</f>
        <v>0.436</v>
      </c>
      <c r="S23" s="507"/>
      <c r="T23" s="507">
        <f t="shared" si="2"/>
        <v>-20.586647430000006</v>
      </c>
      <c r="U23" s="507">
        <v>0</v>
      </c>
      <c r="V23" s="507">
        <v>0</v>
      </c>
      <c r="W23" s="507">
        <f t="shared" si="3"/>
        <v>1688.8892563199997</v>
      </c>
      <c r="X23" s="507">
        <f t="shared" si="4"/>
        <v>6.2675154264838877</v>
      </c>
      <c r="Y23" s="138"/>
    </row>
    <row r="24" spans="1:25" ht="16.5" hidden="1" x14ac:dyDescent="0.3">
      <c r="A24" s="384"/>
      <c r="B24" s="383"/>
      <c r="C24" s="139"/>
      <c r="D24" s="139"/>
      <c r="E24" s="508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8"/>
    </row>
    <row r="25" spans="1:25" hidden="1" x14ac:dyDescent="0.25">
      <c r="A25" s="134"/>
      <c r="B25" s="140"/>
      <c r="C25" s="139"/>
      <c r="D25" s="139"/>
      <c r="E25" s="139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8"/>
    </row>
    <row r="26" spans="1:25" hidden="1" x14ac:dyDescent="0.25">
      <c r="A26" s="134"/>
      <c r="B26" s="140"/>
      <c r="C26" s="139"/>
      <c r="D26" s="139"/>
      <c r="E26" s="139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8"/>
    </row>
    <row r="27" spans="1:25" ht="16.5" x14ac:dyDescent="0.3">
      <c r="A27" s="134"/>
      <c r="B27" s="383" t="s">
        <v>365</v>
      </c>
      <c r="C27" s="139"/>
      <c r="D27" s="139"/>
      <c r="E27" s="139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8"/>
    </row>
    <row r="28" spans="1:25" ht="16.5" x14ac:dyDescent="0.3">
      <c r="A28" s="134" t="s">
        <v>35</v>
      </c>
      <c r="B28" s="383" t="s">
        <v>255</v>
      </c>
      <c r="C28" s="139"/>
      <c r="D28" s="139"/>
      <c r="E28" s="139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8"/>
    </row>
    <row r="29" spans="1:25" ht="16.5" hidden="1" x14ac:dyDescent="0.3">
      <c r="A29" s="384"/>
      <c r="B29" s="383"/>
      <c r="C29" s="139"/>
      <c r="D29" s="139"/>
      <c r="E29" s="139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8"/>
    </row>
    <row r="30" spans="1:25" ht="16.5" x14ac:dyDescent="0.3">
      <c r="A30" s="384" t="s">
        <v>36</v>
      </c>
      <c r="B30" s="383" t="s">
        <v>255</v>
      </c>
      <c r="C30" s="139"/>
      <c r="D30" s="139"/>
      <c r="E30" s="139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8"/>
    </row>
    <row r="31" spans="1:25" ht="16.5" hidden="1" x14ac:dyDescent="0.3">
      <c r="A31" s="384"/>
      <c r="B31" s="383"/>
      <c r="C31" s="139"/>
      <c r="D31" s="139"/>
      <c r="E31" s="139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8"/>
    </row>
    <row r="32" spans="1:25" hidden="1" x14ac:dyDescent="0.25">
      <c r="A32" s="134"/>
      <c r="B32" s="140"/>
      <c r="C32" s="139"/>
      <c r="D32" s="139"/>
      <c r="E32" s="139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8"/>
    </row>
    <row r="33" spans="1:25" hidden="1" x14ac:dyDescent="0.25">
      <c r="A33" s="134"/>
      <c r="B33" s="140"/>
      <c r="C33" s="139"/>
      <c r="D33" s="139"/>
      <c r="E33" s="139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8"/>
    </row>
    <row r="34" spans="1:25" ht="16.5" x14ac:dyDescent="0.3">
      <c r="A34" s="384"/>
      <c r="B34" s="385" t="s">
        <v>370</v>
      </c>
      <c r="C34" s="139"/>
      <c r="D34" s="139"/>
      <c r="E34" s="139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8"/>
    </row>
    <row r="35" spans="1:25" x14ac:dyDescent="0.25">
      <c r="A35" s="134" t="s">
        <v>35</v>
      </c>
      <c r="B35" s="386" t="s">
        <v>255</v>
      </c>
      <c r="C35" s="139"/>
      <c r="D35" s="139"/>
      <c r="E35" s="139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8"/>
    </row>
    <row r="36" spans="1:25" hidden="1" x14ac:dyDescent="0.25">
      <c r="A36" s="134"/>
      <c r="B36" s="386"/>
      <c r="C36" s="139"/>
      <c r="D36" s="139"/>
      <c r="E36" s="139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8"/>
    </row>
    <row r="37" spans="1:25" x14ac:dyDescent="0.25">
      <c r="A37" s="134" t="s">
        <v>36</v>
      </c>
      <c r="B37" s="386" t="s">
        <v>255</v>
      </c>
      <c r="C37" s="139"/>
      <c r="D37" s="139"/>
      <c r="E37" s="139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8"/>
    </row>
    <row r="38" spans="1:25" hidden="1" x14ac:dyDescent="0.25">
      <c r="A38" s="134"/>
      <c r="B38" s="386"/>
      <c r="C38" s="139"/>
      <c r="D38" s="139"/>
      <c r="E38" s="139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8"/>
    </row>
    <row r="39" spans="1:25" hidden="1" x14ac:dyDescent="0.25">
      <c r="A39" s="134"/>
      <c r="B39" s="386"/>
      <c r="C39" s="139"/>
      <c r="D39" s="139"/>
      <c r="E39" s="139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8"/>
    </row>
    <row r="40" spans="1:25" hidden="1" x14ac:dyDescent="0.25">
      <c r="A40" s="134"/>
      <c r="B40" s="387"/>
      <c r="C40" s="139"/>
      <c r="D40" s="139"/>
      <c r="E40" s="139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8"/>
    </row>
    <row r="41" spans="1:25" ht="33" x14ac:dyDescent="0.25">
      <c r="A41" s="134" t="s">
        <v>56</v>
      </c>
      <c r="B41" s="452" t="s">
        <v>709</v>
      </c>
      <c r="C41" s="139"/>
      <c r="D41" s="139"/>
      <c r="E41" s="139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8"/>
    </row>
    <row r="42" spans="1:25" x14ac:dyDescent="0.25">
      <c r="A42" s="134" t="s">
        <v>35</v>
      </c>
      <c r="B42" s="387" t="s">
        <v>711</v>
      </c>
      <c r="C42" s="139"/>
      <c r="D42" s="139"/>
      <c r="E42" s="139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8"/>
    </row>
    <row r="43" spans="1:25" x14ac:dyDescent="0.25">
      <c r="A43" s="134" t="s">
        <v>36</v>
      </c>
      <c r="B43" s="387" t="s">
        <v>710</v>
      </c>
      <c r="C43" s="139"/>
      <c r="D43" s="139"/>
      <c r="E43" s="139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8"/>
    </row>
    <row r="44" spans="1:25" x14ac:dyDescent="0.25">
      <c r="A44" s="134" t="s">
        <v>37</v>
      </c>
      <c r="B44" s="387" t="s">
        <v>712</v>
      </c>
      <c r="C44" s="139"/>
      <c r="D44" s="139"/>
      <c r="E44" s="139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8"/>
    </row>
    <row r="45" spans="1:25" hidden="1" x14ac:dyDescent="0.25">
      <c r="A45" s="134"/>
      <c r="B45" s="387"/>
      <c r="C45" s="139"/>
      <c r="D45" s="139"/>
      <c r="E45" s="139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8"/>
    </row>
    <row r="46" spans="1:25" ht="16.5" x14ac:dyDescent="0.3">
      <c r="A46" s="384" t="s">
        <v>16</v>
      </c>
      <c r="B46" s="135" t="s">
        <v>70</v>
      </c>
      <c r="C46" s="139"/>
      <c r="D46" s="139"/>
      <c r="E46" s="139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8"/>
    </row>
    <row r="47" spans="1:25" x14ac:dyDescent="0.25">
      <c r="A47" s="134" t="s">
        <v>35</v>
      </c>
      <c r="B47" s="137" t="s">
        <v>59</v>
      </c>
      <c r="C47" s="507">
        <f>('[8]Anees Revenue calculation'!$I$32+'[8]Anees Revenue calculation'!$J$32)/100000</f>
        <v>49.063220000000001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8"/>
    </row>
    <row r="48" spans="1:25" x14ac:dyDescent="0.25">
      <c r="A48" s="134" t="s">
        <v>36</v>
      </c>
      <c r="B48" s="137" t="s">
        <v>60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8"/>
    </row>
    <row r="49" spans="1:25" ht="16.5" x14ac:dyDescent="0.3">
      <c r="A49" s="134"/>
      <c r="B49" s="136" t="s">
        <v>704</v>
      </c>
      <c r="C49" s="507">
        <f>C47</f>
        <v>49.063220000000001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8"/>
    </row>
    <row r="50" spans="1:25" x14ac:dyDescent="0.25">
      <c r="A50" s="134" t="s">
        <v>35</v>
      </c>
      <c r="B50" s="140" t="s">
        <v>703</v>
      </c>
      <c r="C50" s="139"/>
      <c r="D50" s="139"/>
      <c r="E50" s="139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8"/>
    </row>
    <row r="51" spans="1:25" x14ac:dyDescent="0.25">
      <c r="A51" s="121" t="s">
        <v>36</v>
      </c>
      <c r="B51" s="139" t="s">
        <v>705</v>
      </c>
      <c r="C51" s="137"/>
      <c r="D51" s="139"/>
      <c r="E51" s="139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8"/>
    </row>
    <row r="52" spans="1:25" x14ac:dyDescent="0.25">
      <c r="A52" s="134" t="s">
        <v>37</v>
      </c>
      <c r="B52" s="394" t="s">
        <v>360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8"/>
    </row>
    <row r="53" spans="1:25" x14ac:dyDescent="0.25">
      <c r="A53" s="134" t="s">
        <v>38</v>
      </c>
      <c r="B53" s="394" t="s">
        <v>715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8"/>
    </row>
    <row r="54" spans="1:25" x14ac:dyDescent="0.25">
      <c r="A54" s="134" t="s">
        <v>39</v>
      </c>
      <c r="B54" s="394" t="s">
        <v>361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8"/>
    </row>
    <row r="55" spans="1:25" x14ac:dyDescent="0.25">
      <c r="A55" s="134" t="s">
        <v>806</v>
      </c>
      <c r="B55" s="137" t="s">
        <v>713</v>
      </c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8"/>
    </row>
    <row r="56" spans="1:25" hidden="1" x14ac:dyDescent="0.25">
      <c r="A56" s="134"/>
      <c r="B56" s="137" t="s">
        <v>749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8"/>
    </row>
    <row r="57" spans="1:25" hidden="1" x14ac:dyDescent="0.25">
      <c r="A57" s="134"/>
      <c r="B57" s="137" t="s">
        <v>750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8"/>
    </row>
    <row r="58" spans="1:25" hidden="1" x14ac:dyDescent="0.25">
      <c r="A58" s="134"/>
      <c r="B58" s="137" t="s">
        <v>750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8"/>
    </row>
    <row r="59" spans="1:25" ht="16.5" x14ac:dyDescent="0.3">
      <c r="A59" s="134"/>
      <c r="B59" s="135" t="s">
        <v>706</v>
      </c>
      <c r="C59" s="507">
        <f>W15+W16+W17+W18+W19+W20+W23+C49</f>
        <v>1920.4012741799997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8"/>
    </row>
    <row r="60" spans="1:25" x14ac:dyDescent="0.25">
      <c r="A60" s="134">
        <v>30</v>
      </c>
      <c r="B60" s="139" t="s">
        <v>707</v>
      </c>
      <c r="C60" s="552">
        <f>C49</f>
        <v>49.063220000000001</v>
      </c>
      <c r="D60" s="139"/>
      <c r="E60" s="139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8"/>
    </row>
    <row r="61" spans="1:25" x14ac:dyDescent="0.25">
      <c r="A61" s="134"/>
      <c r="B61" s="139" t="s">
        <v>708</v>
      </c>
      <c r="C61" s="139"/>
      <c r="D61" s="139"/>
      <c r="E61" s="139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8"/>
    </row>
    <row r="62" spans="1:25" ht="16.5" x14ac:dyDescent="0.3">
      <c r="A62" s="134"/>
      <c r="B62" s="383" t="s">
        <v>388</v>
      </c>
      <c r="C62" s="608">
        <f>C59-C60</f>
        <v>1871.3380541799997</v>
      </c>
      <c r="D62" s="135"/>
      <c r="E62" s="135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8"/>
    </row>
    <row r="63" spans="1:25" ht="16.5" hidden="1" thickBot="1" x14ac:dyDescent="0.3">
      <c r="A63" s="143"/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5"/>
    </row>
    <row r="64" spans="1:25" ht="13.5" customHeight="1" x14ac:dyDescent="0.25">
      <c r="C64" s="855"/>
    </row>
    <row r="65" spans="2:13" x14ac:dyDescent="0.25">
      <c r="C65" s="961"/>
    </row>
    <row r="66" spans="2:13" x14ac:dyDescent="0.25">
      <c r="C66" s="856"/>
      <c r="D66" s="851"/>
      <c r="E66" s="851"/>
      <c r="F66" s="851"/>
      <c r="G66" s="851"/>
    </row>
    <row r="67" spans="2:13" x14ac:dyDescent="0.25">
      <c r="C67" s="961"/>
      <c r="D67" s="961"/>
      <c r="E67" s="961"/>
      <c r="F67" s="961"/>
      <c r="G67" s="961"/>
      <c r="H67" s="961"/>
      <c r="I67" s="961"/>
      <c r="J67" s="961"/>
      <c r="K67" s="961"/>
      <c r="L67" s="961"/>
      <c r="M67" s="961"/>
    </row>
    <row r="68" spans="2:13" ht="16.5" customHeight="1" x14ac:dyDescent="0.25">
      <c r="C68" s="961"/>
      <c r="D68" s="961"/>
      <c r="E68" s="961"/>
      <c r="F68" s="961"/>
      <c r="G68" s="961"/>
      <c r="H68" s="961"/>
      <c r="I68" s="961"/>
      <c r="J68" s="961"/>
      <c r="K68" s="961"/>
      <c r="L68" s="961"/>
      <c r="M68" s="961"/>
    </row>
    <row r="69" spans="2:13" ht="17.25" customHeight="1" x14ac:dyDescent="0.25">
      <c r="C69" s="1291"/>
      <c r="D69" s="1289"/>
      <c r="E69" s="1289"/>
      <c r="F69" s="1289"/>
      <c r="G69" s="1289"/>
      <c r="H69" s="1289"/>
      <c r="I69" s="1289"/>
      <c r="J69" s="1289"/>
      <c r="K69" s="1289"/>
      <c r="L69" s="1289"/>
      <c r="M69" s="1289"/>
    </row>
    <row r="70" spans="2:13" ht="18" customHeight="1" x14ac:dyDescent="0.25">
      <c r="C70" s="1291"/>
      <c r="D70" s="1289"/>
      <c r="E70" s="1289"/>
      <c r="F70" s="1289"/>
      <c r="G70" s="1289"/>
      <c r="H70" s="1289"/>
      <c r="I70" s="1289"/>
      <c r="J70" s="1289"/>
      <c r="K70" s="1289"/>
      <c r="L70" s="1289"/>
      <c r="M70" s="1289"/>
    </row>
    <row r="71" spans="2:13" ht="15.75" customHeight="1" x14ac:dyDescent="0.25">
      <c r="C71" s="1288"/>
      <c r="D71" s="1289"/>
      <c r="E71" s="1289"/>
      <c r="F71" s="1289"/>
      <c r="G71" s="1289"/>
      <c r="H71" s="1289"/>
      <c r="I71" s="1289"/>
      <c r="J71" s="1289"/>
      <c r="K71" s="1289"/>
      <c r="L71" s="1289"/>
      <c r="M71" s="1289"/>
    </row>
    <row r="72" spans="2:13" ht="18.75" x14ac:dyDescent="0.3">
      <c r="C72" s="857"/>
      <c r="D72" s="858"/>
      <c r="E72" s="858"/>
      <c r="F72" s="858"/>
      <c r="G72" s="858"/>
      <c r="H72" s="859"/>
    </row>
    <row r="76" spans="2:13" ht="18.75" x14ac:dyDescent="0.3">
      <c r="B76" s="859"/>
      <c r="C76" s="859"/>
      <c r="D76" s="859"/>
      <c r="E76" s="859"/>
      <c r="F76" s="859"/>
    </row>
    <row r="77" spans="2:13" ht="18.75" x14ac:dyDescent="0.3">
      <c r="B77" s="859"/>
      <c r="C77" s="859"/>
      <c r="D77" s="859"/>
      <c r="E77" s="859"/>
      <c r="F77" s="859"/>
    </row>
    <row r="236" spans="1:25" s="122" customFormat="1" x14ac:dyDescent="0.25">
      <c r="A236" s="121"/>
      <c r="B236" s="118"/>
      <c r="C236" s="118"/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18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  <c r="Y236" s="118"/>
    </row>
    <row r="237" spans="1:25" s="122" customFormat="1" x14ac:dyDescent="0.25">
      <c r="A237" s="121"/>
      <c r="B237" s="118"/>
      <c r="C237" s="118"/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  <c r="Y237" s="118"/>
    </row>
    <row r="238" spans="1:25" s="122" customFormat="1" x14ac:dyDescent="0.25">
      <c r="A238" s="121"/>
      <c r="B238" s="118"/>
      <c r="C238" s="118"/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118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  <c r="Y238" s="118"/>
    </row>
    <row r="239" spans="1:25" s="122" customFormat="1" ht="31.5" customHeight="1" x14ac:dyDescent="0.25">
      <c r="A239" s="121"/>
      <c r="B239" s="118"/>
      <c r="C239" s="118"/>
      <c r="D239" s="118"/>
      <c r="E239" s="118"/>
      <c r="F239" s="118"/>
      <c r="G239" s="118"/>
      <c r="H239" s="118"/>
      <c r="I239" s="118"/>
      <c r="J239" s="118"/>
      <c r="K239" s="118"/>
      <c r="L239" s="118"/>
      <c r="M239" s="118"/>
      <c r="N239" s="118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  <c r="Y239" s="118"/>
    </row>
    <row r="240" spans="1:25" s="122" customFormat="1" x14ac:dyDescent="0.25">
      <c r="A240" s="121"/>
      <c r="B240" s="118"/>
      <c r="C240" s="118"/>
      <c r="D240" s="118"/>
      <c r="E240" s="118"/>
      <c r="F240" s="118"/>
      <c r="G240" s="118"/>
      <c r="H240" s="118"/>
      <c r="I240" s="118"/>
      <c r="J240" s="118"/>
      <c r="K240" s="118"/>
      <c r="L240" s="118"/>
      <c r="M240" s="118"/>
      <c r="N240" s="118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  <c r="Y240" s="118"/>
    </row>
    <row r="241" spans="1:25" s="122" customFormat="1" x14ac:dyDescent="0.25">
      <c r="A241" s="121"/>
      <c r="B241" s="118"/>
      <c r="C241" s="118"/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Q241" s="118"/>
      <c r="R241" s="118"/>
      <c r="S241" s="118"/>
      <c r="T241" s="118"/>
      <c r="U241" s="118"/>
      <c r="V241" s="118"/>
      <c r="W241" s="118"/>
      <c r="X241" s="118"/>
      <c r="Y241" s="118"/>
    </row>
    <row r="242" spans="1:25" s="122" customFormat="1" x14ac:dyDescent="0.25">
      <c r="A242" s="121"/>
      <c r="B242" s="118"/>
      <c r="C242" s="118"/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118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  <c r="Y242" s="118"/>
    </row>
    <row r="243" spans="1:25" s="122" customFormat="1" x14ac:dyDescent="0.25">
      <c r="A243" s="121"/>
      <c r="B243" s="118"/>
      <c r="C243" s="118"/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118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  <c r="Y243" s="118"/>
    </row>
    <row r="244" spans="1:25" s="122" customFormat="1" ht="15" customHeight="1" x14ac:dyDescent="0.25">
      <c r="A244" s="121"/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8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  <c r="Y244" s="118"/>
    </row>
    <row r="245" spans="1:25" s="122" customFormat="1" ht="15" customHeight="1" x14ac:dyDescent="0.25">
      <c r="A245" s="121"/>
      <c r="B245" s="118"/>
      <c r="C245" s="118"/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  <c r="Y245" s="118"/>
    </row>
    <row r="246" spans="1:25" s="122" customFormat="1" x14ac:dyDescent="0.25">
      <c r="A246" s="121"/>
      <c r="B246" s="118"/>
      <c r="C246" s="118"/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118"/>
      <c r="O246" s="118"/>
      <c r="P246" s="118"/>
      <c r="Q246" s="118"/>
      <c r="R246" s="118"/>
      <c r="S246" s="118"/>
      <c r="T246" s="118"/>
      <c r="U246" s="118"/>
      <c r="V246" s="118"/>
      <c r="W246" s="118"/>
      <c r="X246" s="118"/>
      <c r="Y246" s="118"/>
    </row>
  </sheetData>
  <mergeCells count="6">
    <mergeCell ref="C71:M71"/>
    <mergeCell ref="I6:J6"/>
    <mergeCell ref="M6:N6"/>
    <mergeCell ref="S6:T6"/>
    <mergeCell ref="C69:M69"/>
    <mergeCell ref="C70:M70"/>
  </mergeCells>
  <pageMargins left="0.59055118110236204" right="0.31496062992126" top="0.43307086614173201" bottom="0.27559055118110198" header="0.31496062992126" footer="0.196850393700787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</sheetPr>
  <dimension ref="A1:Y245"/>
  <sheetViews>
    <sheetView zoomScaleSheetLayoutView="70" workbookViewId="0">
      <selection activeCell="C4" sqref="C4:C5"/>
    </sheetView>
  </sheetViews>
  <sheetFormatPr defaultColWidth="9.33203125" defaultRowHeight="15.75" x14ac:dyDescent="0.25"/>
  <cols>
    <col min="1" max="1" width="5.5" style="121" customWidth="1"/>
    <col min="2" max="2" width="39" style="118" customWidth="1"/>
    <col min="3" max="3" width="14.1640625" style="118" customWidth="1"/>
    <col min="4" max="4" width="7.83203125" style="118" customWidth="1"/>
    <col min="5" max="5" width="9.6640625" style="118" customWidth="1"/>
    <col min="6" max="6" width="10.6640625" style="118" customWidth="1"/>
    <col min="7" max="7" width="11" style="118" customWidth="1"/>
    <col min="8" max="8" width="9.33203125" style="118" customWidth="1"/>
    <col min="9" max="9" width="10.1640625" style="118" customWidth="1"/>
    <col min="10" max="10" width="6.83203125" style="118" customWidth="1"/>
    <col min="11" max="11" width="9.83203125" style="118" customWidth="1"/>
    <col min="12" max="12" width="7.83203125" style="118" customWidth="1"/>
    <col min="13" max="13" width="7" style="118" customWidth="1"/>
    <col min="14" max="14" width="6.83203125" style="118" customWidth="1"/>
    <col min="15" max="15" width="9.5" style="118" customWidth="1"/>
    <col min="16" max="16" width="8.5" style="118" customWidth="1"/>
    <col min="17" max="17" width="7.83203125" style="118" customWidth="1"/>
    <col min="18" max="18" width="8" style="118" customWidth="1"/>
    <col min="19" max="19" width="7.6640625" style="118" customWidth="1"/>
    <col min="20" max="21" width="8.5" style="118" customWidth="1"/>
    <col min="22" max="22" width="7.83203125" style="118" customWidth="1"/>
    <col min="23" max="23" width="9.83203125" style="118" customWidth="1"/>
    <col min="24" max="24" width="9" style="118" customWidth="1"/>
    <col min="25" max="25" width="15.6640625" style="118" customWidth="1"/>
    <col min="26" max="16384" width="9.33203125" style="118"/>
  </cols>
  <sheetData>
    <row r="1" spans="1:25" ht="19.5" thickBot="1" x14ac:dyDescent="0.3">
      <c r="A1" s="116"/>
      <c r="B1" s="117" t="s">
        <v>271</v>
      </c>
      <c r="C1" s="848"/>
      <c r="D1" s="848"/>
      <c r="E1" s="848"/>
      <c r="F1" s="848"/>
      <c r="M1" s="848"/>
    </row>
    <row r="2" spans="1:25" ht="16.5" thickBot="1" x14ac:dyDescent="0.3">
      <c r="A2" s="116"/>
      <c r="V2" s="120"/>
    </row>
    <row r="3" spans="1:25" ht="19.5" thickBot="1" x14ac:dyDescent="0.35">
      <c r="A3" s="116"/>
      <c r="B3" s="849" t="s">
        <v>67</v>
      </c>
      <c r="C3" s="850"/>
      <c r="D3" s="850"/>
      <c r="E3" s="850"/>
      <c r="F3" s="850"/>
      <c r="M3" s="850"/>
    </row>
    <row r="4" spans="1:25" x14ac:dyDescent="0.25">
      <c r="B4" s="122" t="s">
        <v>383</v>
      </c>
      <c r="C4" s="1086" t="s">
        <v>855</v>
      </c>
    </row>
    <row r="5" spans="1:25" x14ac:dyDescent="0.25">
      <c r="B5" s="122" t="s">
        <v>196</v>
      </c>
      <c r="C5" s="1086" t="s">
        <v>927</v>
      </c>
    </row>
    <row r="6" spans="1:25" ht="16.5" x14ac:dyDescent="0.3">
      <c r="F6" s="123"/>
      <c r="I6" s="1290"/>
      <c r="J6" s="1290"/>
      <c r="M6" s="1290"/>
      <c r="N6" s="1290"/>
      <c r="O6" s="959"/>
      <c r="P6" s="959"/>
      <c r="Q6" s="959"/>
      <c r="S6" s="1290"/>
      <c r="T6" s="1290"/>
      <c r="Y6" s="406" t="s">
        <v>828</v>
      </c>
    </row>
    <row r="7" spans="1:25" ht="16.5" thickBot="1" x14ac:dyDescent="0.3">
      <c r="A7" s="118"/>
      <c r="B7" s="124" t="s">
        <v>976</v>
      </c>
      <c r="C7" s="851"/>
      <c r="D7" s="851"/>
      <c r="E7" s="851"/>
      <c r="F7" s="851"/>
      <c r="G7" s="851"/>
      <c r="H7" s="851"/>
      <c r="I7" s="851"/>
      <c r="J7" s="851"/>
      <c r="K7" s="851"/>
      <c r="L7" s="851"/>
      <c r="M7" s="851"/>
      <c r="N7" s="851"/>
      <c r="O7" s="851"/>
      <c r="P7" s="851"/>
      <c r="Q7" s="851"/>
      <c r="R7" s="851"/>
      <c r="S7" s="851"/>
      <c r="T7" s="851"/>
      <c r="U7" s="851"/>
      <c r="V7" s="851"/>
      <c r="W7" s="851"/>
      <c r="X7" s="851"/>
      <c r="Y7" s="851"/>
    </row>
    <row r="8" spans="1:25" s="852" customFormat="1" ht="117" customHeight="1" x14ac:dyDescent="0.2">
      <c r="A8" s="962" t="s">
        <v>127</v>
      </c>
      <c r="B8" s="963" t="s">
        <v>31</v>
      </c>
      <c r="C8" s="963" t="s">
        <v>435</v>
      </c>
      <c r="D8" s="963" t="s">
        <v>95</v>
      </c>
      <c r="E8" s="963" t="s">
        <v>104</v>
      </c>
      <c r="F8" s="963" t="s">
        <v>672</v>
      </c>
      <c r="G8" s="963" t="s">
        <v>96</v>
      </c>
      <c r="H8" s="963" t="s">
        <v>702</v>
      </c>
      <c r="I8" s="963" t="s">
        <v>97</v>
      </c>
      <c r="J8" s="963" t="s">
        <v>223</v>
      </c>
      <c r="K8" s="963" t="s">
        <v>49</v>
      </c>
      <c r="L8" s="963" t="s">
        <v>98</v>
      </c>
      <c r="M8" s="963" t="s">
        <v>436</v>
      </c>
      <c r="N8" s="963" t="s">
        <v>99</v>
      </c>
      <c r="O8" s="963" t="s">
        <v>241</v>
      </c>
      <c r="P8" s="963" t="s">
        <v>242</v>
      </c>
      <c r="Q8" s="963" t="s">
        <v>243</v>
      </c>
      <c r="R8" s="963" t="s">
        <v>100</v>
      </c>
      <c r="S8" s="963" t="s">
        <v>244</v>
      </c>
      <c r="T8" s="963" t="s">
        <v>68</v>
      </c>
      <c r="U8" s="963" t="s">
        <v>101</v>
      </c>
      <c r="V8" s="963" t="s">
        <v>102</v>
      </c>
      <c r="W8" s="963" t="s">
        <v>245</v>
      </c>
      <c r="X8" s="963" t="s">
        <v>103</v>
      </c>
      <c r="Y8" s="495" t="s">
        <v>32</v>
      </c>
    </row>
    <row r="9" spans="1:25" s="853" customFormat="1" ht="16.5" thickBot="1" x14ac:dyDescent="0.25">
      <c r="A9" s="496"/>
      <c r="B9" s="497"/>
      <c r="C9" s="497"/>
      <c r="D9" s="498"/>
      <c r="E9" s="497" t="s">
        <v>827</v>
      </c>
      <c r="F9" s="497" t="s">
        <v>8</v>
      </c>
      <c r="G9" s="497"/>
      <c r="H9" s="497"/>
      <c r="I9" s="497"/>
      <c r="J9" s="497"/>
      <c r="K9" s="497" t="s">
        <v>304</v>
      </c>
      <c r="L9" s="497" t="s">
        <v>69</v>
      </c>
      <c r="M9" s="497"/>
      <c r="N9" s="498"/>
      <c r="O9" s="498"/>
      <c r="P9" s="498"/>
      <c r="Q9" s="498"/>
      <c r="R9" s="497"/>
      <c r="S9" s="497"/>
      <c r="T9" s="497" t="s">
        <v>305</v>
      </c>
      <c r="U9" s="497"/>
      <c r="V9" s="498"/>
      <c r="W9" s="497" t="s">
        <v>306</v>
      </c>
      <c r="X9" s="497"/>
      <c r="Y9" s="499"/>
    </row>
    <row r="10" spans="1:25" s="854" customFormat="1" ht="17.25" thickBot="1" x14ac:dyDescent="0.35">
      <c r="A10" s="500">
        <v>1</v>
      </c>
      <c r="B10" s="501">
        <v>2</v>
      </c>
      <c r="C10" s="501">
        <v>3</v>
      </c>
      <c r="D10" s="501">
        <v>4</v>
      </c>
      <c r="E10" s="501">
        <v>5</v>
      </c>
      <c r="F10" s="502">
        <v>6</v>
      </c>
      <c r="G10" s="501">
        <v>7</v>
      </c>
      <c r="H10" s="501">
        <v>8</v>
      </c>
      <c r="I10" s="501">
        <v>9</v>
      </c>
      <c r="J10" s="501">
        <v>10</v>
      </c>
      <c r="K10" s="501">
        <v>11</v>
      </c>
      <c r="L10" s="501">
        <v>12</v>
      </c>
      <c r="M10" s="501">
        <v>13</v>
      </c>
      <c r="N10" s="501">
        <v>14</v>
      </c>
      <c r="O10" s="501">
        <v>15</v>
      </c>
      <c r="P10" s="501">
        <v>16</v>
      </c>
      <c r="Q10" s="501">
        <v>17</v>
      </c>
      <c r="R10" s="501">
        <v>18</v>
      </c>
      <c r="S10" s="501">
        <v>19</v>
      </c>
      <c r="T10" s="501">
        <v>20</v>
      </c>
      <c r="U10" s="501">
        <v>21</v>
      </c>
      <c r="V10" s="501">
        <v>22</v>
      </c>
      <c r="W10" s="501">
        <v>23</v>
      </c>
      <c r="X10" s="501">
        <v>24</v>
      </c>
      <c r="Y10" s="501">
        <v>25</v>
      </c>
    </row>
    <row r="11" spans="1:25" ht="16.5" x14ac:dyDescent="0.3">
      <c r="A11" s="130" t="s">
        <v>34</v>
      </c>
      <c r="B11" s="382" t="s">
        <v>46</v>
      </c>
      <c r="C11" s="131"/>
      <c r="D11" s="131"/>
      <c r="E11" s="131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3"/>
    </row>
    <row r="12" spans="1:25" ht="16.5" x14ac:dyDescent="0.3">
      <c r="A12" s="134"/>
      <c r="B12" s="135" t="s">
        <v>57</v>
      </c>
      <c r="C12" s="136"/>
      <c r="D12" s="136"/>
      <c r="E12" s="136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8"/>
    </row>
    <row r="13" spans="1:25" ht="16.5" x14ac:dyDescent="0.3">
      <c r="A13" s="134"/>
      <c r="B13" s="383" t="s">
        <v>58</v>
      </c>
      <c r="C13" s="136"/>
      <c r="D13" s="136"/>
      <c r="E13" s="136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8"/>
    </row>
    <row r="14" spans="1:25" ht="16.5" x14ac:dyDescent="0.3">
      <c r="A14" s="134">
        <v>1</v>
      </c>
      <c r="B14" s="383" t="s">
        <v>700</v>
      </c>
      <c r="C14" s="136"/>
      <c r="D14" s="136"/>
      <c r="E14" s="136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8"/>
    </row>
    <row r="15" spans="1:25" ht="16.5" x14ac:dyDescent="0.3">
      <c r="A15" s="134" t="s">
        <v>815</v>
      </c>
      <c r="B15" s="383" t="s">
        <v>816</v>
      </c>
      <c r="C15" s="510">
        <v>24</v>
      </c>
      <c r="D15" s="510">
        <v>24</v>
      </c>
      <c r="E15" s="508">
        <v>1702</v>
      </c>
      <c r="F15" s="504">
        <f>[9]Sheet1!$F$8/1000000</f>
        <v>3.1875969599999996</v>
      </c>
      <c r="G15" s="512">
        <f>F15*100/SUM(F15:F22)</f>
        <v>10.354819907109917</v>
      </c>
      <c r="H15" s="507">
        <f>E15*0.75*12*150/100000</f>
        <v>22.977</v>
      </c>
      <c r="I15" s="507">
        <f>F15*5.5*10</f>
        <v>175.31783279999999</v>
      </c>
      <c r="J15" s="509">
        <v>0</v>
      </c>
      <c r="K15" s="507">
        <f>H15+I15</f>
        <v>198.29483279999999</v>
      </c>
      <c r="L15" s="507">
        <f>K15/(F15*10)</f>
        <v>6.2208251321710391</v>
      </c>
      <c r="M15" s="507">
        <v>0</v>
      </c>
      <c r="N15" s="507">
        <v>0</v>
      </c>
      <c r="O15" s="507">
        <f>I15*2.7/100</f>
        <v>4.7335814856000002</v>
      </c>
      <c r="P15" s="507">
        <v>0</v>
      </c>
      <c r="Q15" s="507">
        <v>0</v>
      </c>
      <c r="R15" s="507">
        <v>0</v>
      </c>
      <c r="S15" s="507">
        <v>0</v>
      </c>
      <c r="T15" s="507">
        <f>SUM(M15:S15)</f>
        <v>4.7335814856000002</v>
      </c>
      <c r="U15" s="507">
        <v>0</v>
      </c>
      <c r="V15" s="507">
        <v>0</v>
      </c>
      <c r="W15" s="507">
        <f>K15+T15+U15+V15</f>
        <v>203.02841428560001</v>
      </c>
      <c r="X15" s="507">
        <f>W15/(F15*10)</f>
        <v>6.3693251321710393</v>
      </c>
      <c r="Y15" s="138"/>
    </row>
    <row r="16" spans="1:25" x14ac:dyDescent="0.25">
      <c r="A16" s="134" t="s">
        <v>817</v>
      </c>
      <c r="B16" s="140" t="s">
        <v>818</v>
      </c>
      <c r="C16" s="415">
        <v>1</v>
      </c>
      <c r="D16" s="415">
        <v>1</v>
      </c>
      <c r="E16" s="508">
        <f>'[10]D2.1 (2017-18 Actual)'!E16</f>
        <v>35</v>
      </c>
      <c r="F16" s="504">
        <f>[9]Sheet1!$F$9/1000000</f>
        <v>1.0987200000000001E-2</v>
      </c>
      <c r="G16" s="512">
        <f>F16*100/SUM(F15:F22)</f>
        <v>3.5691613058696767E-2</v>
      </c>
      <c r="H16" s="507">
        <f>E16*12*70/100000</f>
        <v>0.29399999999999998</v>
      </c>
      <c r="I16" s="507">
        <f t="shared" ref="I16" si="0">F16*5.5*10</f>
        <v>0.60429600000000006</v>
      </c>
      <c r="J16" s="509">
        <v>0</v>
      </c>
      <c r="K16" s="507">
        <f t="shared" ref="K16:K22" si="1">H16+I16</f>
        <v>0.89829599999999998</v>
      </c>
      <c r="L16" s="507">
        <f t="shared" ref="L16:L22" si="2">K16/(F16*10)</f>
        <v>8.1758409785932713</v>
      </c>
      <c r="M16" s="507">
        <v>0</v>
      </c>
      <c r="N16" s="507">
        <v>0</v>
      </c>
      <c r="O16" s="507">
        <v>0</v>
      </c>
      <c r="P16" s="507">
        <v>0</v>
      </c>
      <c r="Q16" s="507">
        <v>0</v>
      </c>
      <c r="R16" s="507">
        <v>0</v>
      </c>
      <c r="S16" s="507">
        <v>0</v>
      </c>
      <c r="T16" s="507">
        <f t="shared" ref="T16:T19" si="3">SUM(M16:S16)</f>
        <v>0</v>
      </c>
      <c r="U16" s="507">
        <v>0</v>
      </c>
      <c r="V16" s="507">
        <v>0</v>
      </c>
      <c r="W16" s="507">
        <f t="shared" ref="W16:W22" si="4">K16+T16+U16+V16</f>
        <v>0.89829599999999998</v>
      </c>
      <c r="X16" s="507">
        <f t="shared" ref="X16:X22" si="5">W16/(F16*10)</f>
        <v>8.1758409785932713</v>
      </c>
      <c r="Y16" s="138"/>
    </row>
    <row r="17" spans="1:25" x14ac:dyDescent="0.25">
      <c r="A17" s="134" t="s">
        <v>819</v>
      </c>
      <c r="B17" s="140" t="s">
        <v>850</v>
      </c>
      <c r="C17" s="415">
        <v>2</v>
      </c>
      <c r="D17" s="415">
        <v>2</v>
      </c>
      <c r="E17" s="508">
        <v>25.94</v>
      </c>
      <c r="F17" s="504">
        <f>[9]Sheet1!$F$10/1000000</f>
        <v>0.111950736</v>
      </c>
      <c r="G17" s="512">
        <f>F17*100/SUM(F15:F22)</f>
        <v>0.36366884656220994</v>
      </c>
      <c r="H17" s="507">
        <f>E17*12*120/100000</f>
        <v>0.37353600000000003</v>
      </c>
      <c r="I17" s="507">
        <f>F17*9*10</f>
        <v>10.075566240000001</v>
      </c>
      <c r="J17" s="509"/>
      <c r="K17" s="507">
        <f t="shared" si="1"/>
        <v>10.44910224</v>
      </c>
      <c r="L17" s="507">
        <f t="shared" si="2"/>
        <v>9.3336610489099421</v>
      </c>
      <c r="M17" s="507">
        <v>0</v>
      </c>
      <c r="N17" s="507">
        <v>0</v>
      </c>
      <c r="O17" s="507">
        <v>0</v>
      </c>
      <c r="P17" s="507">
        <v>0</v>
      </c>
      <c r="Q17" s="507">
        <v>0</v>
      </c>
      <c r="R17" s="507">
        <v>0</v>
      </c>
      <c r="S17" s="507">
        <v>0</v>
      </c>
      <c r="T17" s="507">
        <f t="shared" si="3"/>
        <v>0</v>
      </c>
      <c r="U17" s="507">
        <v>0</v>
      </c>
      <c r="V17" s="507">
        <v>0</v>
      </c>
      <c r="W17" s="507">
        <f t="shared" si="4"/>
        <v>10.44910224</v>
      </c>
      <c r="X17" s="507">
        <f t="shared" si="5"/>
        <v>9.3336610489099421</v>
      </c>
      <c r="Y17" s="138"/>
    </row>
    <row r="18" spans="1:25" ht="16.5" x14ac:dyDescent="0.3">
      <c r="A18" s="214" t="s">
        <v>821</v>
      </c>
      <c r="B18" s="505" t="s">
        <v>822</v>
      </c>
      <c r="C18" s="415">
        <v>14</v>
      </c>
      <c r="D18" s="415">
        <v>14</v>
      </c>
      <c r="E18" s="508">
        <v>62.8</v>
      </c>
      <c r="F18" s="504">
        <f>[9]Sheet1!$F$11/1000000</f>
        <v>5.1522215999999989E-2</v>
      </c>
      <c r="G18" s="512">
        <f>F18*100/SUM(F15:F22)</f>
        <v>0.16736848308928523</v>
      </c>
      <c r="H18" s="507">
        <v>0.7</v>
      </c>
      <c r="I18" s="507">
        <f>F18*7.4*10</f>
        <v>3.8126439839999993</v>
      </c>
      <c r="J18" s="509">
        <v>0</v>
      </c>
      <c r="K18" s="507">
        <f t="shared" si="1"/>
        <v>4.5126439839999994</v>
      </c>
      <c r="L18" s="507">
        <f t="shared" si="2"/>
        <v>8.7586372138962361</v>
      </c>
      <c r="M18" s="507">
        <v>0</v>
      </c>
      <c r="N18" s="507">
        <v>0</v>
      </c>
      <c r="O18" s="507">
        <v>0</v>
      </c>
      <c r="P18" s="507">
        <v>0</v>
      </c>
      <c r="Q18" s="507">
        <v>0</v>
      </c>
      <c r="R18" s="507">
        <v>0</v>
      </c>
      <c r="S18" s="507">
        <v>0</v>
      </c>
      <c r="T18" s="507">
        <f t="shared" si="3"/>
        <v>0</v>
      </c>
      <c r="U18" s="507">
        <v>0</v>
      </c>
      <c r="V18" s="507">
        <v>0</v>
      </c>
      <c r="W18" s="507">
        <f t="shared" si="4"/>
        <v>4.5126439839999994</v>
      </c>
      <c r="X18" s="507">
        <f t="shared" si="5"/>
        <v>8.7586372138962361</v>
      </c>
      <c r="Y18" s="138"/>
    </row>
    <row r="19" spans="1:25" x14ac:dyDescent="0.25">
      <c r="A19" s="134" t="s">
        <v>823</v>
      </c>
      <c r="B19" s="118" t="s">
        <v>824</v>
      </c>
      <c r="C19" s="511">
        <v>6</v>
      </c>
      <c r="D19" s="511">
        <v>6</v>
      </c>
      <c r="E19" s="508"/>
      <c r="F19" s="504">
        <f>[9]Sheet1!$F$12/1000000</f>
        <v>2.2986720000000002E-2</v>
      </c>
      <c r="G19" s="512">
        <f>F19*100/SUM(F15:F22)</f>
        <v>7.467171943066532E-2</v>
      </c>
      <c r="H19" s="507">
        <f>D19*30*12/100000</f>
        <v>2.1600000000000001E-2</v>
      </c>
      <c r="I19" s="507">
        <f>F19*3.6*10</f>
        <v>0.82752192000000013</v>
      </c>
      <c r="J19" s="509">
        <v>0</v>
      </c>
      <c r="K19" s="507">
        <f t="shared" si="1"/>
        <v>0.84912192000000009</v>
      </c>
      <c r="L19" s="507">
        <f t="shared" si="2"/>
        <v>3.6939672993798158</v>
      </c>
      <c r="M19" s="507">
        <v>0</v>
      </c>
      <c r="N19" s="507">
        <v>0</v>
      </c>
      <c r="O19" s="507">
        <v>0</v>
      </c>
      <c r="P19" s="507">
        <v>0</v>
      </c>
      <c r="Q19" s="507">
        <v>0</v>
      </c>
      <c r="R19" s="507">
        <v>0</v>
      </c>
      <c r="S19" s="507">
        <v>0</v>
      </c>
      <c r="T19" s="507">
        <f t="shared" si="3"/>
        <v>0</v>
      </c>
      <c r="U19" s="507">
        <v>0</v>
      </c>
      <c r="V19" s="507">
        <v>0</v>
      </c>
      <c r="W19" s="507">
        <f t="shared" si="4"/>
        <v>0.84912192000000009</v>
      </c>
      <c r="X19" s="507">
        <f t="shared" si="5"/>
        <v>3.6939672993798158</v>
      </c>
      <c r="Y19" s="138"/>
    </row>
    <row r="20" spans="1:25" hidden="1" x14ac:dyDescent="0.25">
      <c r="A20" s="134"/>
      <c r="B20" s="140"/>
      <c r="E20" s="508"/>
      <c r="F20" s="504"/>
      <c r="G20" s="512"/>
      <c r="H20" s="507"/>
      <c r="I20" s="507"/>
      <c r="J20" s="509"/>
      <c r="K20" s="507"/>
      <c r="L20" s="507"/>
      <c r="M20" s="507"/>
      <c r="N20" s="507"/>
      <c r="O20" s="507"/>
      <c r="P20" s="507"/>
      <c r="Q20" s="507"/>
      <c r="R20" s="507"/>
      <c r="S20" s="507"/>
      <c r="T20" s="507"/>
      <c r="U20" s="507"/>
      <c r="V20" s="507"/>
      <c r="W20" s="507"/>
      <c r="X20" s="507"/>
      <c r="Y20" s="138"/>
    </row>
    <row r="21" spans="1:25" ht="16.5" x14ac:dyDescent="0.3">
      <c r="A21" s="134"/>
      <c r="B21" s="383" t="s">
        <v>701</v>
      </c>
      <c r="C21" s="139"/>
      <c r="D21" s="139"/>
      <c r="E21" s="508"/>
      <c r="F21" s="504"/>
      <c r="G21" s="512"/>
      <c r="H21" s="507"/>
      <c r="I21" s="507"/>
      <c r="J21" s="509"/>
      <c r="K21" s="507"/>
      <c r="L21" s="507"/>
      <c r="M21" s="507"/>
      <c r="N21" s="507"/>
      <c r="O21" s="507"/>
      <c r="P21" s="507"/>
      <c r="Q21" s="507"/>
      <c r="R21" s="507"/>
      <c r="S21" s="507"/>
      <c r="T21" s="507"/>
      <c r="U21" s="507"/>
      <c r="V21" s="507"/>
      <c r="W21" s="507"/>
      <c r="X21" s="507"/>
      <c r="Y21" s="138"/>
    </row>
    <row r="22" spans="1:25" ht="16.5" x14ac:dyDescent="0.3">
      <c r="A22" s="384">
        <v>1</v>
      </c>
      <c r="B22" s="383" t="s">
        <v>825</v>
      </c>
      <c r="C22" s="508">
        <v>16</v>
      </c>
      <c r="D22" s="508">
        <v>16</v>
      </c>
      <c r="E22" s="508">
        <f>'[10]D2.1 (2017-18 Actual)'!E23</f>
        <v>8100</v>
      </c>
      <c r="F22" s="504">
        <f>[9]Sheet1!$F$7/1000000</f>
        <v>27.39865872</v>
      </c>
      <c r="G22" s="512">
        <f>F22*100/SUM(F15:F22)</f>
        <v>89.003779430749219</v>
      </c>
      <c r="H22" s="507">
        <f>E22*0.75*12*300/100000</f>
        <v>218.7</v>
      </c>
      <c r="I22" s="507">
        <f>F22*5.5*10</f>
        <v>1506.9262295999999</v>
      </c>
      <c r="J22" s="509">
        <v>0</v>
      </c>
      <c r="K22" s="507">
        <f t="shared" si="1"/>
        <v>1725.6262296</v>
      </c>
      <c r="L22" s="507">
        <f t="shared" si="2"/>
        <v>6.2982142565262036</v>
      </c>
      <c r="M22" s="507">
        <v>0</v>
      </c>
      <c r="N22" s="507">
        <v>0</v>
      </c>
      <c r="O22" s="507">
        <f>-(I22*1.45/100)</f>
        <v>-21.850430329199998</v>
      </c>
      <c r="P22" s="507">
        <v>0</v>
      </c>
      <c r="Q22" s="507">
        <v>0</v>
      </c>
      <c r="R22" s="507">
        <v>0</v>
      </c>
      <c r="S22" s="507">
        <v>0</v>
      </c>
      <c r="T22" s="507">
        <f>SUM(M22:S22)</f>
        <v>-21.850430329199998</v>
      </c>
      <c r="U22" s="507">
        <v>0</v>
      </c>
      <c r="V22" s="507">
        <v>0</v>
      </c>
      <c r="W22" s="507">
        <f t="shared" si="4"/>
        <v>1703.7757992708</v>
      </c>
      <c r="X22" s="507">
        <f t="shared" si="5"/>
        <v>6.2184642565262038</v>
      </c>
      <c r="Y22" s="138"/>
    </row>
    <row r="23" spans="1:25" ht="16.5" hidden="1" x14ac:dyDescent="0.3">
      <c r="A23" s="384"/>
      <c r="B23" s="383"/>
      <c r="C23" s="139"/>
      <c r="D23" s="139"/>
      <c r="E23" s="139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8"/>
    </row>
    <row r="24" spans="1:25" hidden="1" x14ac:dyDescent="0.25">
      <c r="A24" s="134"/>
      <c r="B24" s="140"/>
      <c r="C24" s="139"/>
      <c r="D24" s="139"/>
      <c r="E24" s="139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8"/>
    </row>
    <row r="25" spans="1:25" hidden="1" x14ac:dyDescent="0.25">
      <c r="A25" s="134"/>
      <c r="B25" s="140"/>
      <c r="C25" s="139"/>
      <c r="D25" s="139"/>
      <c r="E25" s="139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8"/>
    </row>
    <row r="26" spans="1:25" ht="16.5" x14ac:dyDescent="0.3">
      <c r="A26" s="134"/>
      <c r="B26" s="383" t="s">
        <v>365</v>
      </c>
      <c r="C26" s="139"/>
      <c r="D26" s="139"/>
      <c r="E26" s="139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8"/>
    </row>
    <row r="27" spans="1:25" ht="16.5" x14ac:dyDescent="0.3">
      <c r="A27" s="134" t="s">
        <v>35</v>
      </c>
      <c r="B27" s="383" t="s">
        <v>255</v>
      </c>
      <c r="C27" s="139"/>
      <c r="D27" s="139"/>
      <c r="E27" s="139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8"/>
    </row>
    <row r="28" spans="1:25" ht="16.5" hidden="1" x14ac:dyDescent="0.3">
      <c r="A28" s="384"/>
      <c r="B28" s="383"/>
      <c r="C28" s="139"/>
      <c r="D28" s="139"/>
      <c r="E28" s="139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8"/>
    </row>
    <row r="29" spans="1:25" ht="16.5" x14ac:dyDescent="0.3">
      <c r="A29" s="384" t="s">
        <v>36</v>
      </c>
      <c r="B29" s="383" t="s">
        <v>255</v>
      </c>
      <c r="C29" s="139"/>
      <c r="D29" s="139"/>
      <c r="E29" s="139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8"/>
    </row>
    <row r="30" spans="1:25" ht="16.5" hidden="1" x14ac:dyDescent="0.3">
      <c r="A30" s="384"/>
      <c r="B30" s="383"/>
      <c r="C30" s="139"/>
      <c r="D30" s="139"/>
      <c r="E30" s="139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8"/>
    </row>
    <row r="31" spans="1:25" hidden="1" x14ac:dyDescent="0.25">
      <c r="A31" s="134"/>
      <c r="B31" s="140"/>
      <c r="C31" s="139"/>
      <c r="D31" s="139"/>
      <c r="E31" s="139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8"/>
    </row>
    <row r="32" spans="1:25" hidden="1" x14ac:dyDescent="0.25">
      <c r="A32" s="134"/>
      <c r="B32" s="140"/>
      <c r="C32" s="139"/>
      <c r="D32" s="139"/>
      <c r="E32" s="139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8"/>
    </row>
    <row r="33" spans="1:25" ht="16.5" x14ac:dyDescent="0.3">
      <c r="A33" s="384"/>
      <c r="B33" s="385" t="s">
        <v>370</v>
      </c>
      <c r="C33" s="139"/>
      <c r="D33" s="139"/>
      <c r="E33" s="139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8"/>
    </row>
    <row r="34" spans="1:25" x14ac:dyDescent="0.25">
      <c r="A34" s="134" t="s">
        <v>35</v>
      </c>
      <c r="B34" s="386" t="s">
        <v>255</v>
      </c>
      <c r="C34" s="139"/>
      <c r="D34" s="139"/>
      <c r="E34" s="139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8"/>
    </row>
    <row r="35" spans="1:25" hidden="1" x14ac:dyDescent="0.25">
      <c r="A35" s="134"/>
      <c r="B35" s="386"/>
      <c r="C35" s="139"/>
      <c r="D35" s="139"/>
      <c r="E35" s="139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8"/>
    </row>
    <row r="36" spans="1:25" x14ac:dyDescent="0.25">
      <c r="A36" s="134" t="s">
        <v>36</v>
      </c>
      <c r="B36" s="386" t="s">
        <v>255</v>
      </c>
      <c r="C36" s="139"/>
      <c r="D36" s="139"/>
      <c r="E36" s="139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8"/>
    </row>
    <row r="37" spans="1:25" hidden="1" x14ac:dyDescent="0.25">
      <c r="A37" s="134"/>
      <c r="B37" s="386"/>
      <c r="C37" s="139"/>
      <c r="D37" s="139"/>
      <c r="E37" s="139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8"/>
    </row>
    <row r="38" spans="1:25" hidden="1" x14ac:dyDescent="0.25">
      <c r="A38" s="134"/>
      <c r="B38" s="386"/>
      <c r="C38" s="139"/>
      <c r="D38" s="139"/>
      <c r="E38" s="139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8"/>
    </row>
    <row r="39" spans="1:25" hidden="1" x14ac:dyDescent="0.25">
      <c r="A39" s="134"/>
      <c r="B39" s="387"/>
      <c r="C39" s="139"/>
      <c r="D39" s="139"/>
      <c r="E39" s="139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8"/>
    </row>
    <row r="40" spans="1:25" ht="27" customHeight="1" x14ac:dyDescent="0.25">
      <c r="A40" s="134" t="s">
        <v>56</v>
      </c>
      <c r="B40" s="452" t="s">
        <v>709</v>
      </c>
      <c r="C40" s="139"/>
      <c r="D40" s="139"/>
      <c r="E40" s="139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8"/>
    </row>
    <row r="41" spans="1:25" x14ac:dyDescent="0.25">
      <c r="A41" s="134" t="s">
        <v>35</v>
      </c>
      <c r="B41" s="387" t="s">
        <v>711</v>
      </c>
      <c r="C41" s="139"/>
      <c r="D41" s="139"/>
      <c r="E41" s="139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8"/>
    </row>
    <row r="42" spans="1:25" x14ac:dyDescent="0.25">
      <c r="A42" s="134" t="s">
        <v>36</v>
      </c>
      <c r="B42" s="387" t="s">
        <v>710</v>
      </c>
      <c r="C42" s="139"/>
      <c r="D42" s="139"/>
      <c r="E42" s="139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8"/>
    </row>
    <row r="43" spans="1:25" x14ac:dyDescent="0.25">
      <c r="A43" s="134" t="s">
        <v>37</v>
      </c>
      <c r="B43" s="387" t="s">
        <v>712</v>
      </c>
      <c r="C43" s="139"/>
      <c r="D43" s="139"/>
      <c r="E43" s="139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8"/>
    </row>
    <row r="44" spans="1:25" hidden="1" x14ac:dyDescent="0.25">
      <c r="A44" s="134"/>
      <c r="B44" s="387"/>
      <c r="C44" s="139"/>
      <c r="D44" s="139"/>
      <c r="E44" s="139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8"/>
    </row>
    <row r="45" spans="1:25" ht="16.5" x14ac:dyDescent="0.3">
      <c r="A45" s="384" t="s">
        <v>16</v>
      </c>
      <c r="B45" s="135" t="s">
        <v>70</v>
      </c>
      <c r="C45" s="139"/>
      <c r="D45" s="139"/>
      <c r="E45" s="139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8"/>
    </row>
    <row r="46" spans="1:25" x14ac:dyDescent="0.25">
      <c r="A46" s="134" t="s">
        <v>35</v>
      </c>
      <c r="B46" s="137" t="s">
        <v>59</v>
      </c>
      <c r="C46" s="507">
        <f>(F22*1000000*0.1/100000)+(F22*1000000*0.025/100000)+((I15+I16+I17+I18)*0.1)</f>
        <v>53.229357302400004</v>
      </c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8"/>
    </row>
    <row r="47" spans="1:25" x14ac:dyDescent="0.25">
      <c r="A47" s="134" t="s">
        <v>36</v>
      </c>
      <c r="B47" s="137" t="s">
        <v>60</v>
      </c>
      <c r="C47" s="50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8"/>
    </row>
    <row r="48" spans="1:25" ht="16.5" x14ac:dyDescent="0.3">
      <c r="A48" s="134"/>
      <c r="B48" s="136" t="s">
        <v>704</v>
      </c>
      <c r="C48" s="507">
        <f>C46</f>
        <v>53.229357302400004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8"/>
    </row>
    <row r="49" spans="1:25" x14ac:dyDescent="0.25">
      <c r="A49" s="134" t="s">
        <v>35</v>
      </c>
      <c r="B49" s="140" t="s">
        <v>703</v>
      </c>
      <c r="C49" s="536"/>
      <c r="D49" s="139"/>
      <c r="E49" s="139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8"/>
    </row>
    <row r="50" spans="1:25" x14ac:dyDescent="0.25">
      <c r="A50" s="121" t="s">
        <v>36</v>
      </c>
      <c r="B50" s="139" t="s">
        <v>705</v>
      </c>
      <c r="C50" s="507"/>
      <c r="D50" s="139"/>
      <c r="E50" s="139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8"/>
    </row>
    <row r="51" spans="1:25" x14ac:dyDescent="0.25">
      <c r="A51" s="134" t="s">
        <v>37</v>
      </c>
      <c r="B51" s="394" t="s">
        <v>360</v>
      </c>
      <c r="C51" s="50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8"/>
    </row>
    <row r="52" spans="1:25" x14ac:dyDescent="0.25">
      <c r="A52" s="134" t="s">
        <v>38</v>
      </c>
      <c r="B52" s="394" t="s">
        <v>715</v>
      </c>
      <c r="C52" s="50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8"/>
    </row>
    <row r="53" spans="1:25" x14ac:dyDescent="0.25">
      <c r="A53" s="134" t="s">
        <v>39</v>
      </c>
      <c r="B53" s="394" t="s">
        <v>361</v>
      </c>
      <c r="C53" s="50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8"/>
    </row>
    <row r="54" spans="1:25" x14ac:dyDescent="0.25">
      <c r="A54" s="134" t="s">
        <v>806</v>
      </c>
      <c r="B54" s="137" t="s">
        <v>713</v>
      </c>
      <c r="C54" s="50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8"/>
    </row>
    <row r="55" spans="1:25" hidden="1" x14ac:dyDescent="0.25">
      <c r="A55" s="134"/>
      <c r="B55" s="137" t="s">
        <v>749</v>
      </c>
      <c r="C55" s="50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8"/>
    </row>
    <row r="56" spans="1:25" hidden="1" x14ac:dyDescent="0.25">
      <c r="A56" s="134"/>
      <c r="B56" s="137" t="s">
        <v>750</v>
      </c>
      <c r="C56" s="50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8"/>
    </row>
    <row r="57" spans="1:25" hidden="1" x14ac:dyDescent="0.25">
      <c r="A57" s="134"/>
      <c r="B57" s="137" t="s">
        <v>750</v>
      </c>
      <c r="C57" s="50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8"/>
    </row>
    <row r="58" spans="1:25" ht="16.5" x14ac:dyDescent="0.3">
      <c r="A58" s="134"/>
      <c r="B58" s="135" t="s">
        <v>706</v>
      </c>
      <c r="C58" s="507">
        <f>C48+W15+W16+W18+W19+W22+W17</f>
        <v>1976.7427350028001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8"/>
    </row>
    <row r="59" spans="1:25" x14ac:dyDescent="0.25">
      <c r="A59" s="134">
        <v>30</v>
      </c>
      <c r="B59" s="139" t="s">
        <v>707</v>
      </c>
      <c r="C59" s="552">
        <f>C48</f>
        <v>53.229357302400004</v>
      </c>
      <c r="D59" s="139"/>
      <c r="E59" s="139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8"/>
    </row>
    <row r="60" spans="1:25" x14ac:dyDescent="0.25">
      <c r="A60" s="134"/>
      <c r="B60" s="139" t="s">
        <v>708</v>
      </c>
      <c r="C60" s="139"/>
      <c r="D60" s="139"/>
      <c r="E60" s="139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8"/>
    </row>
    <row r="61" spans="1:25" ht="16.5" x14ac:dyDescent="0.3">
      <c r="A61" s="134"/>
      <c r="B61" s="383" t="s">
        <v>388</v>
      </c>
      <c r="C61" s="608">
        <f>C58-C59</f>
        <v>1923.5133777004</v>
      </c>
      <c r="D61" s="135"/>
      <c r="E61" s="135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8"/>
    </row>
    <row r="62" spans="1:25" ht="9" customHeight="1" thickBot="1" x14ac:dyDescent="0.3">
      <c r="A62" s="143"/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5"/>
    </row>
    <row r="63" spans="1:25" ht="13.5" customHeight="1" x14ac:dyDescent="0.25">
      <c r="C63" s="855"/>
    </row>
    <row r="64" spans="1:25" x14ac:dyDescent="0.25">
      <c r="C64" s="961"/>
    </row>
    <row r="65" spans="2:13" x14ac:dyDescent="0.25">
      <c r="C65" s="856"/>
      <c r="D65" s="851"/>
      <c r="E65" s="851"/>
      <c r="F65" s="851"/>
      <c r="G65" s="851"/>
    </row>
    <row r="66" spans="2:13" x14ac:dyDescent="0.25">
      <c r="C66" s="961"/>
      <c r="D66" s="961"/>
      <c r="E66" s="961"/>
      <c r="F66" s="961"/>
      <c r="G66" s="961"/>
      <c r="H66" s="961"/>
      <c r="I66" s="961"/>
      <c r="J66" s="961"/>
      <c r="K66" s="961"/>
      <c r="L66" s="961"/>
      <c r="M66" s="961"/>
    </row>
    <row r="67" spans="2:13" ht="16.5" customHeight="1" x14ac:dyDescent="0.25">
      <c r="C67" s="961"/>
      <c r="D67" s="961"/>
      <c r="E67" s="961"/>
      <c r="F67" s="961"/>
      <c r="G67" s="961"/>
      <c r="H67" s="961"/>
      <c r="I67" s="961"/>
      <c r="J67" s="961"/>
      <c r="K67" s="961"/>
      <c r="L67" s="961"/>
      <c r="M67" s="961"/>
    </row>
    <row r="68" spans="2:13" ht="17.25" customHeight="1" x14ac:dyDescent="0.25">
      <c r="C68" s="1291"/>
      <c r="D68" s="1289"/>
      <c r="E68" s="1289"/>
      <c r="F68" s="1289"/>
      <c r="G68" s="1289"/>
      <c r="H68" s="1289"/>
      <c r="I68" s="1289"/>
      <c r="J68" s="1289"/>
      <c r="K68" s="1289"/>
      <c r="L68" s="1289"/>
      <c r="M68" s="1289"/>
    </row>
    <row r="69" spans="2:13" ht="18" customHeight="1" x14ac:dyDescent="0.25">
      <c r="C69" s="1291"/>
      <c r="D69" s="1289"/>
      <c r="E69" s="1289"/>
      <c r="F69" s="1289"/>
      <c r="G69" s="1289"/>
      <c r="H69" s="1289"/>
      <c r="I69" s="1289"/>
      <c r="J69" s="1289"/>
      <c r="K69" s="1289"/>
      <c r="L69" s="1289"/>
      <c r="M69" s="1289"/>
    </row>
    <row r="70" spans="2:13" ht="15.75" customHeight="1" x14ac:dyDescent="0.25">
      <c r="C70" s="1288"/>
      <c r="D70" s="1289"/>
      <c r="E70" s="1289"/>
      <c r="F70" s="1289"/>
      <c r="G70" s="1289"/>
      <c r="H70" s="1289"/>
      <c r="I70" s="1289"/>
      <c r="J70" s="1289"/>
      <c r="K70" s="1289"/>
      <c r="L70" s="1289"/>
      <c r="M70" s="1289"/>
    </row>
    <row r="71" spans="2:13" ht="18.75" x14ac:dyDescent="0.3">
      <c r="C71" s="857"/>
      <c r="D71" s="858"/>
      <c r="E71" s="858"/>
      <c r="F71" s="858"/>
      <c r="G71" s="858"/>
      <c r="H71" s="859"/>
    </row>
    <row r="75" spans="2:13" ht="18.75" x14ac:dyDescent="0.3">
      <c r="B75" s="859"/>
      <c r="C75" s="859"/>
      <c r="D75" s="859"/>
      <c r="E75" s="859"/>
      <c r="F75" s="859"/>
    </row>
    <row r="76" spans="2:13" ht="18.75" x14ac:dyDescent="0.3">
      <c r="B76" s="859"/>
      <c r="C76" s="859"/>
      <c r="D76" s="859"/>
      <c r="E76" s="859"/>
      <c r="F76" s="859"/>
    </row>
    <row r="235" spans="1:25" s="122" customFormat="1" x14ac:dyDescent="0.25">
      <c r="A235" s="121"/>
      <c r="B235" s="118"/>
      <c r="C235" s="118"/>
      <c r="D235" s="118"/>
      <c r="E235" s="118"/>
      <c r="F235" s="118"/>
      <c r="G235" s="118"/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  <c r="Y235" s="118"/>
    </row>
    <row r="236" spans="1:25" s="122" customFormat="1" x14ac:dyDescent="0.25">
      <c r="A236" s="121"/>
      <c r="B236" s="118"/>
      <c r="C236" s="118"/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18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  <c r="Y236" s="118"/>
    </row>
    <row r="237" spans="1:25" s="122" customFormat="1" x14ac:dyDescent="0.25">
      <c r="A237" s="121"/>
      <c r="B237" s="118"/>
      <c r="C237" s="118"/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  <c r="Y237" s="118"/>
    </row>
    <row r="238" spans="1:25" s="122" customFormat="1" ht="31.5" customHeight="1" x14ac:dyDescent="0.25">
      <c r="A238" s="121"/>
      <c r="B238" s="118"/>
      <c r="C238" s="118"/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118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  <c r="Y238" s="118"/>
    </row>
    <row r="239" spans="1:25" s="122" customFormat="1" x14ac:dyDescent="0.25">
      <c r="A239" s="121"/>
      <c r="B239" s="118"/>
      <c r="C239" s="118"/>
      <c r="D239" s="118"/>
      <c r="E239" s="118"/>
      <c r="F239" s="118"/>
      <c r="G239" s="118"/>
      <c r="H239" s="118"/>
      <c r="I239" s="118"/>
      <c r="J239" s="118"/>
      <c r="K239" s="118"/>
      <c r="L239" s="118"/>
      <c r="M239" s="118"/>
      <c r="N239" s="118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  <c r="Y239" s="118"/>
    </row>
    <row r="240" spans="1:25" s="122" customFormat="1" x14ac:dyDescent="0.25">
      <c r="A240" s="121"/>
      <c r="B240" s="118"/>
      <c r="C240" s="118"/>
      <c r="D240" s="118"/>
      <c r="E240" s="118"/>
      <c r="F240" s="118"/>
      <c r="G240" s="118"/>
      <c r="H240" s="118"/>
      <c r="I240" s="118"/>
      <c r="J240" s="118"/>
      <c r="K240" s="118"/>
      <c r="L240" s="118"/>
      <c r="M240" s="118"/>
      <c r="N240" s="118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  <c r="Y240" s="118"/>
    </row>
    <row r="241" spans="1:25" s="122" customFormat="1" x14ac:dyDescent="0.25">
      <c r="A241" s="121"/>
      <c r="B241" s="118"/>
      <c r="C241" s="118"/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Q241" s="118"/>
      <c r="R241" s="118"/>
      <c r="S241" s="118"/>
      <c r="T241" s="118"/>
      <c r="U241" s="118"/>
      <c r="V241" s="118"/>
      <c r="W241" s="118"/>
      <c r="X241" s="118"/>
      <c r="Y241" s="118"/>
    </row>
    <row r="242" spans="1:25" s="122" customFormat="1" x14ac:dyDescent="0.25">
      <c r="A242" s="121"/>
      <c r="B242" s="118"/>
      <c r="C242" s="118"/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118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  <c r="Y242" s="118"/>
    </row>
    <row r="243" spans="1:25" s="122" customFormat="1" ht="15" customHeight="1" x14ac:dyDescent="0.25">
      <c r="A243" s="121"/>
      <c r="B243" s="118"/>
      <c r="C243" s="118"/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118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  <c r="Y243" s="118"/>
    </row>
    <row r="244" spans="1:25" s="122" customFormat="1" ht="15" customHeight="1" x14ac:dyDescent="0.25">
      <c r="A244" s="121"/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8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  <c r="Y244" s="118"/>
    </row>
    <row r="245" spans="1:25" s="122" customFormat="1" x14ac:dyDescent="0.25">
      <c r="A245" s="121"/>
      <c r="B245" s="118"/>
      <c r="C245" s="118"/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  <c r="Y245" s="118"/>
    </row>
  </sheetData>
  <mergeCells count="6">
    <mergeCell ref="C70:M70"/>
    <mergeCell ref="I6:J6"/>
    <mergeCell ref="M6:N6"/>
    <mergeCell ref="S6:T6"/>
    <mergeCell ref="C68:M68"/>
    <mergeCell ref="C69:M69"/>
  </mergeCells>
  <pageMargins left="0.59055118110236204" right="0.31496062992126" top="0.43307086614173201" bottom="0.27559055118110198" header="0.31496062992126" footer="0.196850393700787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FFFF00"/>
  </sheetPr>
  <dimension ref="A1:Y237"/>
  <sheetViews>
    <sheetView topLeftCell="B10" zoomScale="106" zoomScaleNormal="106" zoomScaleSheetLayoutView="70" workbookViewId="0">
      <selection activeCell="C4" sqref="C4:C5"/>
    </sheetView>
  </sheetViews>
  <sheetFormatPr defaultColWidth="9.33203125" defaultRowHeight="15.75" x14ac:dyDescent="0.25"/>
  <cols>
    <col min="1" max="1" width="5.5" style="121" customWidth="1"/>
    <col min="2" max="2" width="47.33203125" style="118" customWidth="1"/>
    <col min="3" max="5" width="11.5" style="118" customWidth="1"/>
    <col min="6" max="6" width="10.5" style="118" customWidth="1"/>
    <col min="7" max="7" width="9.6640625" style="118" customWidth="1"/>
    <col min="8" max="8" width="10.5" style="118" customWidth="1"/>
    <col min="9" max="9" width="11" style="118" customWidth="1"/>
    <col min="10" max="10" width="9.33203125" style="118" customWidth="1"/>
    <col min="11" max="11" width="11.1640625" style="118" customWidth="1"/>
    <col min="12" max="12" width="8.33203125" style="118" customWidth="1"/>
    <col min="13" max="13" width="10" style="118" customWidth="1"/>
    <col min="14" max="14" width="9.6640625" style="118" customWidth="1"/>
    <col min="15" max="15" width="9.1640625" style="118" customWidth="1"/>
    <col min="16" max="16" width="7.1640625" style="118" customWidth="1"/>
    <col min="17" max="17" width="8.6640625" style="118" customWidth="1"/>
    <col min="18" max="18" width="9.1640625" style="118" customWidth="1"/>
    <col min="19" max="19" width="7.5" style="118" customWidth="1"/>
    <col min="20" max="20" width="8.5" style="118" customWidth="1"/>
    <col min="21" max="21" width="6.6640625" style="118" customWidth="1"/>
    <col min="22" max="22" width="9.1640625" style="118" customWidth="1"/>
    <col min="23" max="23" width="10.6640625" style="118" customWidth="1"/>
    <col min="24" max="24" width="9.83203125" style="118" customWidth="1"/>
    <col min="25" max="25" width="12.1640625" style="118" customWidth="1"/>
    <col min="26" max="16384" width="9.33203125" style="118"/>
  </cols>
  <sheetData>
    <row r="1" spans="1:25" ht="19.5" thickBot="1" x14ac:dyDescent="0.3">
      <c r="A1" s="116"/>
      <c r="B1" s="117" t="s">
        <v>271</v>
      </c>
      <c r="C1" s="848"/>
      <c r="D1" s="848"/>
      <c r="E1" s="848"/>
      <c r="F1" s="848"/>
      <c r="M1" s="848"/>
    </row>
    <row r="2" spans="1:25" ht="16.5" thickBot="1" x14ac:dyDescent="0.3">
      <c r="A2" s="116"/>
      <c r="V2" s="120"/>
    </row>
    <row r="3" spans="1:25" ht="19.5" thickBot="1" x14ac:dyDescent="0.35">
      <c r="A3" s="116"/>
      <c r="B3" s="849" t="s">
        <v>67</v>
      </c>
      <c r="C3" s="850"/>
      <c r="D3" s="850"/>
      <c r="E3" s="850"/>
      <c r="F3" s="850"/>
      <c r="M3" s="850"/>
    </row>
    <row r="4" spans="1:25" x14ac:dyDescent="0.25">
      <c r="B4" s="122" t="s">
        <v>383</v>
      </c>
      <c r="C4" s="1086" t="s">
        <v>855</v>
      </c>
    </row>
    <row r="5" spans="1:25" x14ac:dyDescent="0.25">
      <c r="B5" s="122" t="s">
        <v>196</v>
      </c>
      <c r="C5" s="1086" t="s">
        <v>927</v>
      </c>
    </row>
    <row r="6" spans="1:25" ht="16.5" x14ac:dyDescent="0.3">
      <c r="F6" s="123"/>
      <c r="I6" s="1290"/>
      <c r="J6" s="1290"/>
      <c r="M6" s="1290"/>
      <c r="N6" s="1290"/>
      <c r="O6" s="959"/>
      <c r="P6" s="959"/>
      <c r="Q6" s="959"/>
      <c r="S6" s="1290"/>
      <c r="T6" s="1290"/>
      <c r="Y6" s="406" t="s">
        <v>828</v>
      </c>
    </row>
    <row r="7" spans="1:25" ht="16.5" thickBot="1" x14ac:dyDescent="0.3">
      <c r="A7" s="118"/>
      <c r="B7" s="124" t="s">
        <v>988</v>
      </c>
      <c r="C7" s="851"/>
      <c r="D7" s="851"/>
      <c r="E7" s="851"/>
      <c r="F7" s="851"/>
      <c r="G7" s="851"/>
      <c r="H7" s="851"/>
      <c r="I7" s="851"/>
      <c r="J7" s="851"/>
      <c r="K7" s="851"/>
      <c r="L7" s="851"/>
      <c r="M7" s="851"/>
      <c r="N7" s="851"/>
      <c r="O7" s="851"/>
      <c r="P7" s="851"/>
      <c r="Q7" s="851"/>
      <c r="R7" s="851"/>
      <c r="S7" s="851"/>
      <c r="T7" s="851"/>
      <c r="U7" s="851"/>
      <c r="V7" s="851"/>
      <c r="W7" s="851"/>
      <c r="X7" s="851"/>
      <c r="Y7" s="851"/>
    </row>
    <row r="8" spans="1:25" s="852" customFormat="1" ht="71.25" customHeight="1" x14ac:dyDescent="0.2">
      <c r="A8" s="962" t="s">
        <v>127</v>
      </c>
      <c r="B8" s="963" t="s">
        <v>31</v>
      </c>
      <c r="C8" s="963" t="s">
        <v>435</v>
      </c>
      <c r="D8" s="963" t="s">
        <v>95</v>
      </c>
      <c r="E8" s="963" t="s">
        <v>104</v>
      </c>
      <c r="F8" s="963" t="s">
        <v>672</v>
      </c>
      <c r="G8" s="963" t="s">
        <v>96</v>
      </c>
      <c r="H8" s="963" t="s">
        <v>702</v>
      </c>
      <c r="I8" s="963" t="s">
        <v>97</v>
      </c>
      <c r="J8" s="963" t="s">
        <v>223</v>
      </c>
      <c r="K8" s="963" t="s">
        <v>49</v>
      </c>
      <c r="L8" s="963" t="s">
        <v>98</v>
      </c>
      <c r="M8" s="963" t="s">
        <v>436</v>
      </c>
      <c r="N8" s="963" t="s">
        <v>99</v>
      </c>
      <c r="O8" s="963" t="s">
        <v>241</v>
      </c>
      <c r="P8" s="963" t="s">
        <v>242</v>
      </c>
      <c r="Q8" s="963" t="s">
        <v>243</v>
      </c>
      <c r="R8" s="963" t="s">
        <v>100</v>
      </c>
      <c r="S8" s="963" t="s">
        <v>244</v>
      </c>
      <c r="T8" s="963" t="s">
        <v>68</v>
      </c>
      <c r="U8" s="963" t="s">
        <v>101</v>
      </c>
      <c r="V8" s="963" t="s">
        <v>102</v>
      </c>
      <c r="W8" s="963" t="s">
        <v>245</v>
      </c>
      <c r="X8" s="963" t="s">
        <v>103</v>
      </c>
      <c r="Y8" s="495" t="s">
        <v>32</v>
      </c>
    </row>
    <row r="9" spans="1:25" s="853" customFormat="1" ht="16.5" thickBot="1" x14ac:dyDescent="0.25">
      <c r="A9" s="496"/>
      <c r="B9" s="497"/>
      <c r="C9" s="497"/>
      <c r="D9" s="498"/>
      <c r="E9" s="497" t="s">
        <v>827</v>
      </c>
      <c r="F9" s="497" t="s">
        <v>8</v>
      </c>
      <c r="G9" s="497"/>
      <c r="H9" s="497"/>
      <c r="I9" s="497"/>
      <c r="J9" s="497"/>
      <c r="K9" s="497" t="s">
        <v>304</v>
      </c>
      <c r="L9" s="497" t="s">
        <v>69</v>
      </c>
      <c r="M9" s="497"/>
      <c r="N9" s="498"/>
      <c r="O9" s="498"/>
      <c r="P9" s="498"/>
      <c r="Q9" s="498"/>
      <c r="R9" s="497"/>
      <c r="S9" s="497"/>
      <c r="T9" s="497" t="s">
        <v>305</v>
      </c>
      <c r="U9" s="497"/>
      <c r="V9" s="498"/>
      <c r="W9" s="497" t="s">
        <v>306</v>
      </c>
      <c r="X9" s="497"/>
      <c r="Y9" s="499"/>
    </row>
    <row r="10" spans="1:25" s="854" customFormat="1" ht="17.25" thickBot="1" x14ac:dyDescent="0.35">
      <c r="A10" s="500">
        <v>1</v>
      </c>
      <c r="B10" s="501">
        <v>2</v>
      </c>
      <c r="C10" s="501">
        <v>3</v>
      </c>
      <c r="D10" s="501">
        <v>4</v>
      </c>
      <c r="E10" s="501">
        <v>5</v>
      </c>
      <c r="F10" s="502">
        <v>6</v>
      </c>
      <c r="G10" s="501">
        <v>7</v>
      </c>
      <c r="H10" s="501">
        <v>8</v>
      </c>
      <c r="I10" s="501">
        <v>9</v>
      </c>
      <c r="J10" s="501">
        <v>10</v>
      </c>
      <c r="K10" s="501">
        <v>11</v>
      </c>
      <c r="L10" s="501">
        <v>12</v>
      </c>
      <c r="M10" s="501">
        <v>13</v>
      </c>
      <c r="N10" s="501">
        <v>14</v>
      </c>
      <c r="O10" s="501">
        <v>15</v>
      </c>
      <c r="P10" s="501">
        <v>16</v>
      </c>
      <c r="Q10" s="501">
        <v>17</v>
      </c>
      <c r="R10" s="501">
        <v>18</v>
      </c>
      <c r="S10" s="501">
        <v>19</v>
      </c>
      <c r="T10" s="501">
        <v>20</v>
      </c>
      <c r="U10" s="501">
        <v>21</v>
      </c>
      <c r="V10" s="501">
        <v>22</v>
      </c>
      <c r="W10" s="501">
        <v>23</v>
      </c>
      <c r="X10" s="501">
        <v>24</v>
      </c>
      <c r="Y10" s="501">
        <v>25</v>
      </c>
    </row>
    <row r="11" spans="1:25" ht="16.5" x14ac:dyDescent="0.3">
      <c r="A11" s="130" t="s">
        <v>34</v>
      </c>
      <c r="B11" s="382" t="s">
        <v>46</v>
      </c>
      <c r="C11" s="131"/>
      <c r="D11" s="131"/>
      <c r="E11" s="131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3"/>
    </row>
    <row r="12" spans="1:25" ht="16.5" x14ac:dyDescent="0.3">
      <c r="A12" s="134"/>
      <c r="B12" s="135" t="s">
        <v>57</v>
      </c>
      <c r="C12" s="136"/>
      <c r="D12" s="136"/>
      <c r="E12" s="136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8"/>
    </row>
    <row r="13" spans="1:25" ht="16.5" x14ac:dyDescent="0.3">
      <c r="A13" s="134"/>
      <c r="B13" s="383" t="s">
        <v>58</v>
      </c>
      <c r="C13" s="136"/>
      <c r="D13" s="136"/>
      <c r="E13" s="136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8"/>
    </row>
    <row r="14" spans="1:25" ht="16.5" x14ac:dyDescent="0.3">
      <c r="A14" s="134">
        <v>1</v>
      </c>
      <c r="B14" s="383" t="s">
        <v>700</v>
      </c>
      <c r="C14" s="136"/>
      <c r="D14" s="136"/>
      <c r="E14" s="136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8"/>
    </row>
    <row r="15" spans="1:25" ht="16.5" x14ac:dyDescent="0.3">
      <c r="A15" s="134" t="s">
        <v>815</v>
      </c>
      <c r="B15" s="383" t="s">
        <v>816</v>
      </c>
      <c r="C15" s="415">
        <v>24</v>
      </c>
      <c r="D15" s="415">
        <v>24</v>
      </c>
      <c r="E15" s="508">
        <f>'[10]D2.1 (2018-19 Projection)'!E15</f>
        <v>1702</v>
      </c>
      <c r="F15" s="504">
        <f>'[10]D2.1 (2018-19 Projection)'!F15</f>
        <v>3.1875969599999996</v>
      </c>
      <c r="G15" s="512">
        <f>F15*100/SUM(F15:F22)</f>
        <v>10.354819907109917</v>
      </c>
      <c r="H15" s="507">
        <f>E15*0.75*12*150/100000</f>
        <v>22.977</v>
      </c>
      <c r="I15" s="507">
        <f>F15*5.5*10</f>
        <v>175.31783279999999</v>
      </c>
      <c r="J15" s="509">
        <v>0</v>
      </c>
      <c r="K15" s="507">
        <f>H15+I15</f>
        <v>198.29483279999999</v>
      </c>
      <c r="L15" s="507">
        <f>K15/(F15*10)</f>
        <v>6.2208251321710391</v>
      </c>
      <c r="M15" s="507">
        <v>0</v>
      </c>
      <c r="N15" s="507">
        <v>0</v>
      </c>
      <c r="O15" s="507">
        <f>I15*2.7/100</f>
        <v>4.7335814856000002</v>
      </c>
      <c r="P15" s="507">
        <v>0</v>
      </c>
      <c r="Q15" s="507">
        <v>0</v>
      </c>
      <c r="R15" s="507">
        <v>0</v>
      </c>
      <c r="S15" s="507">
        <v>0</v>
      </c>
      <c r="T15" s="507">
        <f>SUM(M15:S15)</f>
        <v>4.7335814856000002</v>
      </c>
      <c r="U15" s="507">
        <v>0</v>
      </c>
      <c r="V15" s="507">
        <v>0</v>
      </c>
      <c r="W15" s="507">
        <f>K15+T15+U15+V15</f>
        <v>203.02841428560001</v>
      </c>
      <c r="X15" s="507">
        <f>W15/(F15*10)</f>
        <v>6.3693251321710393</v>
      </c>
      <c r="Y15" s="138"/>
    </row>
    <row r="16" spans="1:25" x14ac:dyDescent="0.25">
      <c r="A16" s="134" t="s">
        <v>817</v>
      </c>
      <c r="B16" s="140" t="s">
        <v>818</v>
      </c>
      <c r="C16" s="415">
        <v>1</v>
      </c>
      <c r="D16" s="415">
        <v>1</v>
      </c>
      <c r="E16" s="508">
        <f>'[10]D2.1 (2018-19 Projection)'!E16</f>
        <v>35</v>
      </c>
      <c r="F16" s="504">
        <f>'[10]D2.1 (2018-19 Projection)'!F16</f>
        <v>1.0987200000000001E-2</v>
      </c>
      <c r="G16" s="512">
        <f>F16*100/SUM(F15:F22)</f>
        <v>3.5691613058696767E-2</v>
      </c>
      <c r="H16" s="507">
        <f>E16*12*70/100000</f>
        <v>0.29399999999999998</v>
      </c>
      <c r="I16" s="507">
        <f t="shared" ref="I16" si="0">F16*5.5*10</f>
        <v>0.60429600000000006</v>
      </c>
      <c r="J16" s="509">
        <v>0</v>
      </c>
      <c r="K16" s="507">
        <f t="shared" ref="K16:K22" si="1">H16+I16</f>
        <v>0.89829599999999998</v>
      </c>
      <c r="L16" s="507">
        <f t="shared" ref="L16:L22" si="2">K16/(F16*10)</f>
        <v>8.1758409785932713</v>
      </c>
      <c r="M16" s="507">
        <v>0</v>
      </c>
      <c r="N16" s="507">
        <v>0</v>
      </c>
      <c r="O16" s="507">
        <v>0</v>
      </c>
      <c r="P16" s="507">
        <v>0</v>
      </c>
      <c r="Q16" s="507">
        <v>0</v>
      </c>
      <c r="R16" s="507">
        <v>0</v>
      </c>
      <c r="S16" s="507">
        <v>0</v>
      </c>
      <c r="T16" s="507">
        <f t="shared" ref="T16:T19" si="3">SUM(M16:S16)</f>
        <v>0</v>
      </c>
      <c r="U16" s="507">
        <v>0</v>
      </c>
      <c r="V16" s="507">
        <v>0</v>
      </c>
      <c r="W16" s="507">
        <f t="shared" ref="W16:W22" si="4">K16+T16+U16+V16</f>
        <v>0.89829599999999998</v>
      </c>
      <c r="X16" s="507">
        <f t="shared" ref="X16:X22" si="5">W16/(F16*10)</f>
        <v>8.1758409785932713</v>
      </c>
      <c r="Y16" s="138"/>
    </row>
    <row r="17" spans="1:25" x14ac:dyDescent="0.25">
      <c r="A17" s="134" t="s">
        <v>819</v>
      </c>
      <c r="B17" s="140" t="s">
        <v>850</v>
      </c>
      <c r="C17" s="415">
        <v>2</v>
      </c>
      <c r="D17" s="415">
        <v>2</v>
      </c>
      <c r="E17" s="508">
        <f>'[10]D2.1 (2018-19 Projection)'!E17</f>
        <v>25.94</v>
      </c>
      <c r="F17" s="504">
        <f>'[10]D2.1 (2018-19 Projection)'!F17</f>
        <v>0.111950736</v>
      </c>
      <c r="G17" s="512">
        <f>F17*100/SUM(F15:F22)</f>
        <v>0.36366884656220994</v>
      </c>
      <c r="H17" s="507">
        <f>E17*12*120/100000</f>
        <v>0.37353600000000003</v>
      </c>
      <c r="I17" s="507">
        <f>F17*9*10</f>
        <v>10.075566240000001</v>
      </c>
      <c r="J17" s="509"/>
      <c r="K17" s="507">
        <f t="shared" si="1"/>
        <v>10.44910224</v>
      </c>
      <c r="L17" s="507">
        <f t="shared" si="2"/>
        <v>9.3336610489099421</v>
      </c>
      <c r="M17" s="507">
        <v>0</v>
      </c>
      <c r="N17" s="507">
        <v>0</v>
      </c>
      <c r="O17" s="507">
        <v>0</v>
      </c>
      <c r="P17" s="507">
        <v>0</v>
      </c>
      <c r="Q17" s="507">
        <v>0</v>
      </c>
      <c r="R17" s="507">
        <v>0</v>
      </c>
      <c r="S17" s="507">
        <v>0</v>
      </c>
      <c r="T17" s="507">
        <f t="shared" si="3"/>
        <v>0</v>
      </c>
      <c r="U17" s="507">
        <v>0</v>
      </c>
      <c r="V17" s="507">
        <v>0</v>
      </c>
      <c r="W17" s="507">
        <f t="shared" si="4"/>
        <v>10.44910224</v>
      </c>
      <c r="X17" s="507">
        <f t="shared" si="5"/>
        <v>9.3336610489099421</v>
      </c>
      <c r="Y17" s="138"/>
    </row>
    <row r="18" spans="1:25" ht="16.5" x14ac:dyDescent="0.3">
      <c r="A18" s="214" t="s">
        <v>821</v>
      </c>
      <c r="B18" s="505" t="s">
        <v>822</v>
      </c>
      <c r="C18" s="415">
        <v>14</v>
      </c>
      <c r="D18" s="415">
        <v>14</v>
      </c>
      <c r="E18" s="508">
        <f>'[10]D2.1 (2018-19 Projection)'!E18</f>
        <v>62.8</v>
      </c>
      <c r="F18" s="504">
        <f>'[10]D2.1 (2018-19 Projection)'!F18</f>
        <v>5.1522215999999989E-2</v>
      </c>
      <c r="G18" s="512">
        <f>F18*100/SUM(F15:F22)</f>
        <v>0.16736848308928523</v>
      </c>
      <c r="H18" s="507">
        <v>0.7</v>
      </c>
      <c r="I18" s="507">
        <f>F18*7.4*10</f>
        <v>3.8126439839999993</v>
      </c>
      <c r="J18" s="509">
        <v>0</v>
      </c>
      <c r="K18" s="507">
        <f t="shared" si="1"/>
        <v>4.5126439839999994</v>
      </c>
      <c r="L18" s="507">
        <f t="shared" si="2"/>
        <v>8.7586372138962361</v>
      </c>
      <c r="M18" s="507">
        <v>0</v>
      </c>
      <c r="N18" s="507">
        <v>0</v>
      </c>
      <c r="O18" s="507">
        <v>0</v>
      </c>
      <c r="P18" s="507">
        <v>0</v>
      </c>
      <c r="Q18" s="507">
        <v>0</v>
      </c>
      <c r="R18" s="507">
        <v>0</v>
      </c>
      <c r="S18" s="507">
        <v>0</v>
      </c>
      <c r="T18" s="507">
        <f t="shared" si="3"/>
        <v>0</v>
      </c>
      <c r="U18" s="507">
        <v>0</v>
      </c>
      <c r="V18" s="507">
        <v>0</v>
      </c>
      <c r="W18" s="507">
        <f t="shared" si="4"/>
        <v>4.5126439839999994</v>
      </c>
      <c r="X18" s="507">
        <f t="shared" si="5"/>
        <v>8.7586372138962361</v>
      </c>
      <c r="Y18" s="138"/>
    </row>
    <row r="19" spans="1:25" x14ac:dyDescent="0.25">
      <c r="A19" s="134" t="s">
        <v>823</v>
      </c>
      <c r="B19" s="118" t="s">
        <v>824</v>
      </c>
      <c r="C19" s="511">
        <v>6</v>
      </c>
      <c r="D19" s="511">
        <v>6</v>
      </c>
      <c r="E19" s="508"/>
      <c r="F19" s="504">
        <f>'[10]D2.1 (2018-19 Projection)'!F19</f>
        <v>2.2986720000000002E-2</v>
      </c>
      <c r="G19" s="512">
        <f>F19*100/SUM(F15:F22)</f>
        <v>7.467171943066532E-2</v>
      </c>
      <c r="H19" s="507">
        <f>D19*30*12/100000</f>
        <v>2.1600000000000001E-2</v>
      </c>
      <c r="I19" s="507">
        <f>F19*3.6*10</f>
        <v>0.82752192000000013</v>
      </c>
      <c r="J19" s="509">
        <v>0</v>
      </c>
      <c r="K19" s="507">
        <f t="shared" si="1"/>
        <v>0.84912192000000009</v>
      </c>
      <c r="L19" s="507">
        <f t="shared" si="2"/>
        <v>3.6939672993798158</v>
      </c>
      <c r="M19" s="507">
        <v>0</v>
      </c>
      <c r="N19" s="507">
        <v>0</v>
      </c>
      <c r="O19" s="507">
        <v>0</v>
      </c>
      <c r="P19" s="507">
        <v>0</v>
      </c>
      <c r="Q19" s="507">
        <v>0</v>
      </c>
      <c r="R19" s="507">
        <v>0</v>
      </c>
      <c r="S19" s="507">
        <v>0</v>
      </c>
      <c r="T19" s="507">
        <f t="shared" si="3"/>
        <v>0</v>
      </c>
      <c r="U19" s="507">
        <v>0</v>
      </c>
      <c r="V19" s="507">
        <v>0</v>
      </c>
      <c r="W19" s="507">
        <f t="shared" si="4"/>
        <v>0.84912192000000009</v>
      </c>
      <c r="X19" s="507">
        <f t="shared" si="5"/>
        <v>3.6939672993798158</v>
      </c>
      <c r="Y19" s="138"/>
    </row>
    <row r="20" spans="1:25" x14ac:dyDescent="0.25">
      <c r="A20" s="134"/>
      <c r="B20" s="140"/>
      <c r="E20" s="508"/>
      <c r="F20" s="504"/>
      <c r="G20" s="512"/>
      <c r="H20" s="507"/>
      <c r="I20" s="507"/>
      <c r="J20" s="509"/>
      <c r="K20" s="507"/>
      <c r="L20" s="507"/>
      <c r="M20" s="507"/>
      <c r="N20" s="507"/>
      <c r="O20" s="507"/>
      <c r="P20" s="507"/>
      <c r="Q20" s="507"/>
      <c r="R20" s="507"/>
      <c r="S20" s="507"/>
      <c r="T20" s="507"/>
      <c r="U20" s="507"/>
      <c r="V20" s="507"/>
      <c r="W20" s="507"/>
      <c r="X20" s="507"/>
      <c r="Y20" s="138"/>
    </row>
    <row r="21" spans="1:25" ht="16.5" x14ac:dyDescent="0.3">
      <c r="A21" s="134"/>
      <c r="B21" s="383" t="s">
        <v>701</v>
      </c>
      <c r="C21" s="139"/>
      <c r="D21" s="139"/>
      <c r="E21" s="508"/>
      <c r="F21" s="504"/>
      <c r="G21" s="512"/>
      <c r="H21" s="507"/>
      <c r="I21" s="507"/>
      <c r="J21" s="509"/>
      <c r="K21" s="507"/>
      <c r="L21" s="507"/>
      <c r="M21" s="507"/>
      <c r="N21" s="507"/>
      <c r="O21" s="507"/>
      <c r="P21" s="507"/>
      <c r="Q21" s="507"/>
      <c r="R21" s="507"/>
      <c r="S21" s="507"/>
      <c r="T21" s="507"/>
      <c r="U21" s="507"/>
      <c r="V21" s="507"/>
      <c r="W21" s="507"/>
      <c r="X21" s="507"/>
      <c r="Y21" s="138"/>
    </row>
    <row r="22" spans="1:25" ht="16.5" x14ac:dyDescent="0.3">
      <c r="A22" s="384">
        <v>1</v>
      </c>
      <c r="B22" s="383" t="s">
        <v>825</v>
      </c>
      <c r="C22" s="508">
        <v>16</v>
      </c>
      <c r="D22" s="508">
        <v>16</v>
      </c>
      <c r="E22" s="508">
        <f>'[10]D2.1 (2018-19 Projection)'!E22</f>
        <v>8100</v>
      </c>
      <c r="F22" s="504">
        <f>'[10]D2.1 (2018-19 Projection)'!F22</f>
        <v>27.39865872</v>
      </c>
      <c r="G22" s="512">
        <f>F22*100/SUM(F15:F22)</f>
        <v>89.003779430749219</v>
      </c>
      <c r="H22" s="507">
        <f>E22*0.75*12*300/100000</f>
        <v>218.7</v>
      </c>
      <c r="I22" s="507">
        <f>F22*5.5*10</f>
        <v>1506.9262295999999</v>
      </c>
      <c r="J22" s="509">
        <v>0</v>
      </c>
      <c r="K22" s="507">
        <f t="shared" si="1"/>
        <v>1725.6262296</v>
      </c>
      <c r="L22" s="507">
        <f t="shared" si="2"/>
        <v>6.2982142565262036</v>
      </c>
      <c r="M22" s="507">
        <v>0</v>
      </c>
      <c r="N22" s="507">
        <v>0</v>
      </c>
      <c r="O22" s="507">
        <f>-(I22*1.45/100)</f>
        <v>-21.850430329199998</v>
      </c>
      <c r="P22" s="507">
        <v>0</v>
      </c>
      <c r="Q22" s="507">
        <v>0</v>
      </c>
      <c r="R22" s="507">
        <v>0</v>
      </c>
      <c r="S22" s="507">
        <v>0</v>
      </c>
      <c r="T22" s="507">
        <f>SUM(M22:S22)</f>
        <v>-21.850430329199998</v>
      </c>
      <c r="U22" s="507">
        <v>0</v>
      </c>
      <c r="V22" s="507">
        <v>0</v>
      </c>
      <c r="W22" s="507">
        <f t="shared" si="4"/>
        <v>1703.7757992708</v>
      </c>
      <c r="X22" s="507">
        <f t="shared" si="5"/>
        <v>6.2184642565262038</v>
      </c>
      <c r="Y22" s="138"/>
    </row>
    <row r="23" spans="1:25" ht="16.5" hidden="1" x14ac:dyDescent="0.3">
      <c r="A23" s="384"/>
      <c r="B23" s="383"/>
      <c r="C23" s="139"/>
      <c r="D23" s="139"/>
      <c r="E23" s="139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8"/>
    </row>
    <row r="24" spans="1:25" hidden="1" x14ac:dyDescent="0.25">
      <c r="A24" s="134"/>
      <c r="B24" s="140"/>
      <c r="C24" s="139"/>
      <c r="D24" s="139"/>
      <c r="E24" s="139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8"/>
    </row>
    <row r="25" spans="1:25" hidden="1" x14ac:dyDescent="0.25">
      <c r="A25" s="134"/>
      <c r="B25" s="140"/>
      <c r="C25" s="139"/>
      <c r="D25" s="139"/>
      <c r="E25" s="139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8"/>
    </row>
    <row r="26" spans="1:25" ht="16.5" x14ac:dyDescent="0.3">
      <c r="A26" s="134"/>
      <c r="B26" s="383" t="s">
        <v>365</v>
      </c>
      <c r="C26" s="139"/>
      <c r="D26" s="139"/>
      <c r="E26" s="139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8"/>
    </row>
    <row r="27" spans="1:25" ht="16.5" x14ac:dyDescent="0.3">
      <c r="A27" s="134" t="s">
        <v>35</v>
      </c>
      <c r="B27" s="383" t="s">
        <v>255</v>
      </c>
      <c r="C27" s="139"/>
      <c r="D27" s="139"/>
      <c r="E27" s="139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8"/>
    </row>
    <row r="28" spans="1:25" ht="16.5" x14ac:dyDescent="0.3">
      <c r="A28" s="384"/>
      <c r="B28" s="383"/>
      <c r="C28" s="139"/>
      <c r="D28" s="139"/>
      <c r="E28" s="139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8"/>
    </row>
    <row r="29" spans="1:25" ht="16.5" x14ac:dyDescent="0.3">
      <c r="A29" s="384" t="s">
        <v>36</v>
      </c>
      <c r="B29" s="383" t="s">
        <v>255</v>
      </c>
      <c r="C29" s="139"/>
      <c r="D29" s="139"/>
      <c r="E29" s="139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8"/>
    </row>
    <row r="30" spans="1:25" ht="16.5" hidden="1" x14ac:dyDescent="0.3">
      <c r="A30" s="384"/>
      <c r="B30" s="383"/>
      <c r="C30" s="139"/>
      <c r="D30" s="139"/>
      <c r="E30" s="139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8"/>
    </row>
    <row r="31" spans="1:25" hidden="1" x14ac:dyDescent="0.25">
      <c r="A31" s="134"/>
      <c r="B31" s="140"/>
      <c r="C31" s="139"/>
      <c r="D31" s="139"/>
      <c r="E31" s="139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8"/>
    </row>
    <row r="32" spans="1:25" hidden="1" x14ac:dyDescent="0.25">
      <c r="A32" s="134"/>
      <c r="B32" s="140"/>
      <c r="C32" s="139"/>
      <c r="D32" s="139"/>
      <c r="E32" s="139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8"/>
    </row>
    <row r="33" spans="1:25" ht="16.5" x14ac:dyDescent="0.3">
      <c r="A33" s="384"/>
      <c r="B33" s="385" t="s">
        <v>370</v>
      </c>
      <c r="C33" s="139"/>
      <c r="D33" s="139"/>
      <c r="E33" s="139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8"/>
    </row>
    <row r="34" spans="1:25" x14ac:dyDescent="0.25">
      <c r="A34" s="134" t="s">
        <v>35</v>
      </c>
      <c r="B34" s="386" t="s">
        <v>255</v>
      </c>
      <c r="C34" s="139"/>
      <c r="D34" s="139"/>
      <c r="E34" s="139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8"/>
    </row>
    <row r="35" spans="1:25" hidden="1" x14ac:dyDescent="0.25">
      <c r="A35" s="134"/>
      <c r="B35" s="386"/>
      <c r="C35" s="139"/>
      <c r="D35" s="139"/>
      <c r="E35" s="139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8"/>
    </row>
    <row r="36" spans="1:25" x14ac:dyDescent="0.25">
      <c r="A36" s="134" t="s">
        <v>36</v>
      </c>
      <c r="B36" s="386" t="s">
        <v>255</v>
      </c>
      <c r="C36" s="139"/>
      <c r="D36" s="139"/>
      <c r="E36" s="139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8"/>
    </row>
    <row r="37" spans="1:25" hidden="1" x14ac:dyDescent="0.25">
      <c r="A37" s="134"/>
      <c r="B37" s="386"/>
      <c r="C37" s="139"/>
      <c r="D37" s="139"/>
      <c r="E37" s="139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8"/>
    </row>
    <row r="38" spans="1:25" hidden="1" x14ac:dyDescent="0.25">
      <c r="A38" s="134"/>
      <c r="B38" s="386"/>
      <c r="C38" s="139"/>
      <c r="D38" s="139"/>
      <c r="E38" s="139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8"/>
    </row>
    <row r="39" spans="1:25" hidden="1" x14ac:dyDescent="0.25">
      <c r="A39" s="134"/>
      <c r="B39" s="387"/>
      <c r="C39" s="139"/>
      <c r="D39" s="139"/>
      <c r="E39" s="139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8"/>
    </row>
    <row r="40" spans="1:25" ht="33" x14ac:dyDescent="0.25">
      <c r="A40" s="134" t="s">
        <v>56</v>
      </c>
      <c r="B40" s="452" t="s">
        <v>709</v>
      </c>
      <c r="C40" s="139"/>
      <c r="D40" s="139"/>
      <c r="E40" s="139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8"/>
    </row>
    <row r="41" spans="1:25" x14ac:dyDescent="0.25">
      <c r="A41" s="134" t="s">
        <v>35</v>
      </c>
      <c r="B41" s="387" t="s">
        <v>711</v>
      </c>
      <c r="C41" s="139"/>
      <c r="D41" s="139"/>
      <c r="E41" s="139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8"/>
    </row>
    <row r="42" spans="1:25" x14ac:dyDescent="0.25">
      <c r="A42" s="134" t="s">
        <v>36</v>
      </c>
      <c r="B42" s="387" t="s">
        <v>710</v>
      </c>
      <c r="C42" s="139"/>
      <c r="D42" s="139"/>
      <c r="E42" s="139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8"/>
    </row>
    <row r="43" spans="1:25" x14ac:dyDescent="0.25">
      <c r="A43" s="134" t="s">
        <v>37</v>
      </c>
      <c r="B43" s="387" t="s">
        <v>712</v>
      </c>
      <c r="C43" s="139"/>
      <c r="D43" s="139"/>
      <c r="E43" s="139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8"/>
    </row>
    <row r="44" spans="1:25" x14ac:dyDescent="0.25">
      <c r="A44" s="134"/>
      <c r="B44" s="387"/>
      <c r="C44" s="139"/>
      <c r="D44" s="139"/>
      <c r="E44" s="139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8"/>
    </row>
    <row r="45" spans="1:25" ht="16.5" x14ac:dyDescent="0.3">
      <c r="A45" s="384" t="s">
        <v>16</v>
      </c>
      <c r="B45" s="135" t="s">
        <v>70</v>
      </c>
      <c r="C45" s="139"/>
      <c r="D45" s="139"/>
      <c r="E45" s="139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8"/>
    </row>
    <row r="46" spans="1:25" x14ac:dyDescent="0.25">
      <c r="A46" s="134" t="s">
        <v>35</v>
      </c>
      <c r="B46" s="137" t="s">
        <v>59</v>
      </c>
      <c r="C46" s="507">
        <f>(F22*1000000*0.1/100000)+(F22*1000000*0.025/100000)+((I15+I16+I17+I18)*0.1)</f>
        <v>53.229357302400004</v>
      </c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8"/>
    </row>
    <row r="47" spans="1:25" x14ac:dyDescent="0.25">
      <c r="A47" s="134" t="s">
        <v>36</v>
      </c>
      <c r="B47" s="137" t="s">
        <v>60</v>
      </c>
      <c r="C47" s="50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8"/>
    </row>
    <row r="48" spans="1:25" ht="16.5" x14ac:dyDescent="0.3">
      <c r="A48" s="134"/>
      <c r="B48" s="136" t="s">
        <v>704</v>
      </c>
      <c r="C48" s="507">
        <f>C46</f>
        <v>53.229357302400004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8"/>
    </row>
    <row r="49" spans="1:25" x14ac:dyDescent="0.25">
      <c r="A49" s="134" t="s">
        <v>35</v>
      </c>
      <c r="B49" s="140" t="s">
        <v>703</v>
      </c>
      <c r="C49" s="536"/>
      <c r="D49" s="139"/>
      <c r="E49" s="139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8"/>
    </row>
    <row r="50" spans="1:25" x14ac:dyDescent="0.25">
      <c r="A50" s="121" t="s">
        <v>36</v>
      </c>
      <c r="B50" s="139" t="s">
        <v>705</v>
      </c>
      <c r="C50" s="507"/>
      <c r="D50" s="139"/>
      <c r="E50" s="139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8"/>
    </row>
    <row r="51" spans="1:25" x14ac:dyDescent="0.25">
      <c r="A51" s="134" t="s">
        <v>37</v>
      </c>
      <c r="B51" s="394" t="s">
        <v>360</v>
      </c>
      <c r="C51" s="50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8"/>
    </row>
    <row r="52" spans="1:25" x14ac:dyDescent="0.25">
      <c r="A52" s="134" t="s">
        <v>38</v>
      </c>
      <c r="B52" s="394" t="s">
        <v>715</v>
      </c>
      <c r="C52" s="50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8"/>
    </row>
    <row r="53" spans="1:25" x14ac:dyDescent="0.25">
      <c r="A53" s="134" t="s">
        <v>39</v>
      </c>
      <c r="B53" s="394" t="s">
        <v>361</v>
      </c>
      <c r="C53" s="50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8"/>
    </row>
    <row r="54" spans="1:25" x14ac:dyDescent="0.25">
      <c r="A54" s="134" t="s">
        <v>806</v>
      </c>
      <c r="B54" s="137" t="s">
        <v>713</v>
      </c>
      <c r="C54" s="50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8"/>
    </row>
    <row r="55" spans="1:25" hidden="1" x14ac:dyDescent="0.25">
      <c r="A55" s="134"/>
      <c r="B55" s="137" t="s">
        <v>749</v>
      </c>
      <c r="C55" s="50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8"/>
    </row>
    <row r="56" spans="1:25" hidden="1" x14ac:dyDescent="0.25">
      <c r="A56" s="134"/>
      <c r="B56" s="137" t="s">
        <v>750</v>
      </c>
      <c r="C56" s="50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8"/>
    </row>
    <row r="57" spans="1:25" hidden="1" x14ac:dyDescent="0.25">
      <c r="A57" s="134"/>
      <c r="B57" s="137" t="s">
        <v>750</v>
      </c>
      <c r="C57" s="50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8"/>
    </row>
    <row r="58" spans="1:25" ht="16.5" x14ac:dyDescent="0.3">
      <c r="A58" s="134"/>
      <c r="B58" s="135" t="s">
        <v>706</v>
      </c>
      <c r="C58" s="507">
        <f>C48+W15+W16+W18+W19+W22+W17</f>
        <v>1976.7427350028001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8"/>
    </row>
    <row r="59" spans="1:25" x14ac:dyDescent="0.25">
      <c r="A59" s="134">
        <v>30</v>
      </c>
      <c r="B59" s="139" t="s">
        <v>707</v>
      </c>
      <c r="C59" s="552">
        <f>C48</f>
        <v>53.229357302400004</v>
      </c>
      <c r="D59" s="139"/>
      <c r="E59" s="139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8"/>
    </row>
    <row r="60" spans="1:25" x14ac:dyDescent="0.25">
      <c r="A60" s="134"/>
      <c r="B60" s="139" t="s">
        <v>708</v>
      </c>
      <c r="C60" s="139"/>
      <c r="D60" s="139"/>
      <c r="E60" s="139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8"/>
    </row>
    <row r="61" spans="1:25" ht="16.5" x14ac:dyDescent="0.3">
      <c r="A61" s="134"/>
      <c r="B61" s="383" t="s">
        <v>388</v>
      </c>
      <c r="C61" s="551">
        <f>C58-C59</f>
        <v>1923.5133777004</v>
      </c>
      <c r="D61" s="135"/>
      <c r="E61" s="135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8"/>
    </row>
    <row r="62" spans="1:25" ht="9" customHeight="1" thickBot="1" x14ac:dyDescent="0.3">
      <c r="A62" s="143"/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5"/>
    </row>
    <row r="63" spans="1:25" ht="18.75" x14ac:dyDescent="0.3">
      <c r="C63" s="857"/>
      <c r="D63" s="858"/>
      <c r="E63" s="858"/>
      <c r="F63" s="858"/>
      <c r="G63" s="858"/>
      <c r="H63" s="859"/>
    </row>
    <row r="67" spans="2:6" ht="18.75" x14ac:dyDescent="0.3">
      <c r="B67" s="859"/>
      <c r="C67" s="859"/>
      <c r="D67" s="859"/>
      <c r="E67" s="859"/>
      <c r="F67" s="859"/>
    </row>
    <row r="68" spans="2:6" ht="18.75" x14ac:dyDescent="0.3">
      <c r="B68" s="859"/>
      <c r="C68" s="859"/>
      <c r="D68" s="859"/>
      <c r="E68" s="859"/>
      <c r="F68" s="859"/>
    </row>
    <row r="227" spans="1:25" s="122" customFormat="1" x14ac:dyDescent="0.25">
      <c r="A227" s="121"/>
      <c r="B227" s="118"/>
      <c r="C227" s="118"/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  <c r="Y227" s="118"/>
    </row>
    <row r="228" spans="1:25" s="122" customFormat="1" x14ac:dyDescent="0.25">
      <c r="A228" s="121"/>
      <c r="B228" s="118"/>
      <c r="C228" s="118"/>
      <c r="D228" s="118"/>
      <c r="E228" s="118"/>
      <c r="F228" s="118"/>
      <c r="G228" s="118"/>
      <c r="H228" s="118"/>
      <c r="I228" s="118"/>
      <c r="J228" s="118"/>
      <c r="K228" s="118"/>
      <c r="L228" s="118"/>
      <c r="M228" s="118"/>
      <c r="N228" s="118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  <c r="Y228" s="118"/>
    </row>
    <row r="229" spans="1:25" s="122" customFormat="1" x14ac:dyDescent="0.25">
      <c r="A229" s="121"/>
      <c r="B229" s="118"/>
      <c r="C229" s="118"/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18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  <c r="Y229" s="118"/>
    </row>
    <row r="230" spans="1:25" s="122" customFormat="1" ht="31.5" customHeight="1" x14ac:dyDescent="0.25">
      <c r="A230" s="121"/>
      <c r="B230" s="118"/>
      <c r="C230" s="118"/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118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  <c r="Y230" s="118"/>
    </row>
    <row r="231" spans="1:25" s="122" customFormat="1" x14ac:dyDescent="0.25">
      <c r="A231" s="121"/>
      <c r="B231" s="118"/>
      <c r="C231" s="118"/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  <c r="Y231" s="118"/>
    </row>
    <row r="232" spans="1:25" s="122" customFormat="1" x14ac:dyDescent="0.25">
      <c r="A232" s="121"/>
      <c r="B232" s="118"/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118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  <c r="Y232" s="118"/>
    </row>
    <row r="233" spans="1:25" s="122" customFormat="1" x14ac:dyDescent="0.25">
      <c r="A233" s="121"/>
      <c r="B233" s="118"/>
      <c r="C233" s="118"/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118"/>
      <c r="O233" s="118"/>
      <c r="P233" s="118"/>
      <c r="Q233" s="118"/>
      <c r="R233" s="118"/>
      <c r="S233" s="118"/>
      <c r="T233" s="118"/>
      <c r="U233" s="118"/>
      <c r="V233" s="118"/>
      <c r="W233" s="118"/>
      <c r="X233" s="118"/>
      <c r="Y233" s="118"/>
    </row>
    <row r="234" spans="1:25" s="122" customFormat="1" x14ac:dyDescent="0.25">
      <c r="A234" s="121"/>
      <c r="B234" s="118"/>
      <c r="C234" s="118"/>
      <c r="D234" s="118"/>
      <c r="E234" s="118"/>
      <c r="F234" s="118"/>
      <c r="G234" s="118"/>
      <c r="H234" s="118"/>
      <c r="I234" s="118"/>
      <c r="J234" s="118"/>
      <c r="K234" s="118"/>
      <c r="L234" s="118"/>
      <c r="M234" s="118"/>
      <c r="N234" s="118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  <c r="Y234" s="118"/>
    </row>
    <row r="235" spans="1:25" s="122" customFormat="1" ht="15" customHeight="1" x14ac:dyDescent="0.25">
      <c r="A235" s="121"/>
      <c r="B235" s="118"/>
      <c r="C235" s="118"/>
      <c r="D235" s="118"/>
      <c r="E235" s="118"/>
      <c r="F235" s="118"/>
      <c r="G235" s="118"/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  <c r="Y235" s="118"/>
    </row>
    <row r="236" spans="1:25" s="122" customFormat="1" ht="15" customHeight="1" x14ac:dyDescent="0.25">
      <c r="A236" s="121"/>
      <c r="B236" s="118"/>
      <c r="C236" s="118"/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18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  <c r="Y236" s="118"/>
    </row>
    <row r="237" spans="1:25" s="122" customFormat="1" x14ac:dyDescent="0.25">
      <c r="A237" s="121"/>
      <c r="B237" s="118"/>
      <c r="C237" s="118"/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  <c r="Y237" s="118"/>
    </row>
  </sheetData>
  <mergeCells count="3">
    <mergeCell ref="I6:J6"/>
    <mergeCell ref="M6:N6"/>
    <mergeCell ref="S6:T6"/>
  </mergeCells>
  <pageMargins left="0.59055118110236204" right="0.31496062992126" top="0.43307086614173201" bottom="0.27559055118110198" header="0.31496062992126" footer="0.196850393700787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rgb="FFFFFF00"/>
  </sheetPr>
  <dimension ref="A1:Y245"/>
  <sheetViews>
    <sheetView topLeftCell="F10" zoomScale="112" zoomScaleNormal="112" zoomScaleSheetLayoutView="70" workbookViewId="0">
      <selection activeCell="W15" sqref="W15:W22"/>
    </sheetView>
  </sheetViews>
  <sheetFormatPr defaultColWidth="9.33203125" defaultRowHeight="15.75" x14ac:dyDescent="0.25"/>
  <cols>
    <col min="1" max="1" width="6.5" style="1111" customWidth="1"/>
    <col min="2" max="2" width="43.1640625" style="1086" customWidth="1"/>
    <col min="3" max="3" width="10.6640625" style="1086" customWidth="1"/>
    <col min="4" max="4" width="8.5" style="1086" customWidth="1"/>
    <col min="5" max="5" width="10.5" style="1086" customWidth="1"/>
    <col min="6" max="6" width="8.1640625" style="1086" customWidth="1"/>
    <col min="7" max="7" width="9.33203125" style="1086" customWidth="1"/>
    <col min="8" max="8" width="9.1640625" style="1086" customWidth="1"/>
    <col min="9" max="9" width="11.5" style="1086" customWidth="1"/>
    <col min="10" max="10" width="8.1640625" style="1086" customWidth="1"/>
    <col min="11" max="11" width="12" style="1086" customWidth="1"/>
    <col min="12" max="12" width="9.33203125" style="1086" customWidth="1"/>
    <col min="13" max="13" width="9.1640625" style="1086" customWidth="1"/>
    <col min="14" max="14" width="9.83203125" style="1086" customWidth="1"/>
    <col min="15" max="15" width="8.5" style="1086" customWidth="1"/>
    <col min="16" max="16" width="8.6640625" style="1086" customWidth="1"/>
    <col min="17" max="17" width="8" style="1086" customWidth="1"/>
    <col min="18" max="18" width="8.6640625" style="1086" customWidth="1"/>
    <col min="19" max="19" width="9.33203125" style="1086" customWidth="1"/>
    <col min="20" max="20" width="8.6640625" style="1086" customWidth="1"/>
    <col min="21" max="21" width="7.5" style="1086" customWidth="1"/>
    <col min="22" max="22" width="7.6640625" style="1086" customWidth="1"/>
    <col min="23" max="23" width="10.6640625" style="1086" customWidth="1"/>
    <col min="24" max="24" width="12.6640625" style="1086" customWidth="1"/>
    <col min="25" max="25" width="11.33203125" style="1086" customWidth="1"/>
    <col min="26" max="16384" width="9.33203125" style="1086"/>
  </cols>
  <sheetData>
    <row r="1" spans="1:25" ht="19.5" thickBot="1" x14ac:dyDescent="0.3">
      <c r="A1" s="1105"/>
      <c r="B1" s="1106" t="s">
        <v>271</v>
      </c>
      <c r="C1" s="1107"/>
      <c r="D1" s="1107"/>
      <c r="E1" s="1107"/>
      <c r="F1" s="1107"/>
      <c r="M1" s="1107"/>
    </row>
    <row r="2" spans="1:25" ht="16.5" thickBot="1" x14ac:dyDescent="0.3">
      <c r="A2" s="1105"/>
      <c r="V2" s="1108"/>
    </row>
    <row r="3" spans="1:25" ht="19.5" thickBot="1" x14ac:dyDescent="0.35">
      <c r="A3" s="1105"/>
      <c r="B3" s="1109" t="s">
        <v>67</v>
      </c>
      <c r="C3" s="1110"/>
      <c r="D3" s="1110"/>
      <c r="E3" s="1110"/>
      <c r="F3" s="1110"/>
      <c r="M3" s="1110"/>
    </row>
    <row r="4" spans="1:25" x14ac:dyDescent="0.25">
      <c r="B4" s="1112" t="s">
        <v>383</v>
      </c>
      <c r="C4" s="1086" t="s">
        <v>855</v>
      </c>
    </row>
    <row r="5" spans="1:25" x14ac:dyDescent="0.25">
      <c r="B5" s="1112" t="s">
        <v>196</v>
      </c>
      <c r="C5" s="1086" t="s">
        <v>927</v>
      </c>
    </row>
    <row r="6" spans="1:25" ht="16.5" x14ac:dyDescent="0.3">
      <c r="F6" s="1113"/>
      <c r="I6" s="1292"/>
      <c r="J6" s="1292"/>
      <c r="M6" s="1292"/>
      <c r="N6" s="1292"/>
      <c r="O6" s="1114"/>
      <c r="P6" s="1114"/>
      <c r="Q6" s="1114"/>
      <c r="S6" s="1292"/>
      <c r="T6" s="1292"/>
      <c r="Y6" s="1115" t="s">
        <v>828</v>
      </c>
    </row>
    <row r="7" spans="1:25" ht="16.5" thickBot="1" x14ac:dyDescent="0.3">
      <c r="A7" s="1086"/>
      <c r="B7" s="1116" t="s">
        <v>989</v>
      </c>
    </row>
    <row r="8" spans="1:25" s="1120" customFormat="1" ht="87.75" customHeight="1" x14ac:dyDescent="0.2">
      <c r="A8" s="1117" t="s">
        <v>30</v>
      </c>
      <c r="B8" s="1118" t="s">
        <v>31</v>
      </c>
      <c r="C8" s="1118" t="s">
        <v>435</v>
      </c>
      <c r="D8" s="1118" t="s">
        <v>95</v>
      </c>
      <c r="E8" s="1118" t="s">
        <v>104</v>
      </c>
      <c r="F8" s="1118" t="s">
        <v>672</v>
      </c>
      <c r="G8" s="1118" t="s">
        <v>96</v>
      </c>
      <c r="H8" s="1118" t="s">
        <v>702</v>
      </c>
      <c r="I8" s="1118" t="s">
        <v>97</v>
      </c>
      <c r="J8" s="1118" t="s">
        <v>223</v>
      </c>
      <c r="K8" s="1118" t="s">
        <v>49</v>
      </c>
      <c r="L8" s="1118" t="s">
        <v>98</v>
      </c>
      <c r="M8" s="1118" t="s">
        <v>436</v>
      </c>
      <c r="N8" s="1118" t="s">
        <v>99</v>
      </c>
      <c r="O8" s="1118" t="s">
        <v>241</v>
      </c>
      <c r="P8" s="1118" t="s">
        <v>242</v>
      </c>
      <c r="Q8" s="1118" t="s">
        <v>243</v>
      </c>
      <c r="R8" s="1118" t="s">
        <v>100</v>
      </c>
      <c r="S8" s="1118" t="s">
        <v>244</v>
      </c>
      <c r="T8" s="1118" t="s">
        <v>68</v>
      </c>
      <c r="U8" s="1118" t="s">
        <v>101</v>
      </c>
      <c r="V8" s="1118" t="s">
        <v>102</v>
      </c>
      <c r="W8" s="1118" t="s">
        <v>245</v>
      </c>
      <c r="X8" s="1118" t="s">
        <v>103</v>
      </c>
      <c r="Y8" s="1119" t="s">
        <v>32</v>
      </c>
    </row>
    <row r="9" spans="1:25" s="1125" customFormat="1" ht="16.5" thickBot="1" x14ac:dyDescent="0.25">
      <c r="A9" s="1121"/>
      <c r="B9" s="1122"/>
      <c r="C9" s="1122"/>
      <c r="D9" s="1123"/>
      <c r="E9" s="1122" t="s">
        <v>105</v>
      </c>
      <c r="F9" s="1122" t="s">
        <v>8</v>
      </c>
      <c r="G9" s="1122"/>
      <c r="H9" s="1122"/>
      <c r="I9" s="1122"/>
      <c r="J9" s="1122"/>
      <c r="K9" s="1122" t="s">
        <v>304</v>
      </c>
      <c r="L9" s="1122" t="s">
        <v>69</v>
      </c>
      <c r="M9" s="1122"/>
      <c r="N9" s="1123"/>
      <c r="O9" s="1123"/>
      <c r="P9" s="1123"/>
      <c r="Q9" s="1123"/>
      <c r="R9" s="1122"/>
      <c r="S9" s="1122"/>
      <c r="T9" s="1122" t="s">
        <v>305</v>
      </c>
      <c r="U9" s="1122"/>
      <c r="V9" s="1123"/>
      <c r="W9" s="1122" t="s">
        <v>306</v>
      </c>
      <c r="X9" s="1122"/>
      <c r="Y9" s="1124"/>
    </row>
    <row r="10" spans="1:25" s="1129" customFormat="1" ht="17.25" thickBot="1" x14ac:dyDescent="0.35">
      <c r="A10" s="1126">
        <v>1</v>
      </c>
      <c r="B10" s="1127">
        <v>2</v>
      </c>
      <c r="C10" s="1127">
        <v>3</v>
      </c>
      <c r="D10" s="1127">
        <v>4</v>
      </c>
      <c r="E10" s="1127">
        <v>5</v>
      </c>
      <c r="F10" s="1128">
        <v>6</v>
      </c>
      <c r="G10" s="1127">
        <v>7</v>
      </c>
      <c r="H10" s="1127">
        <v>8</v>
      </c>
      <c r="I10" s="1127">
        <v>9</v>
      </c>
      <c r="J10" s="1127">
        <v>10</v>
      </c>
      <c r="K10" s="1127">
        <v>11</v>
      </c>
      <c r="L10" s="1127">
        <v>12</v>
      </c>
      <c r="M10" s="1127">
        <v>13</v>
      </c>
      <c r="N10" s="1127">
        <v>14</v>
      </c>
      <c r="O10" s="1127">
        <v>15</v>
      </c>
      <c r="P10" s="1127">
        <v>16</v>
      </c>
      <c r="Q10" s="1127">
        <v>17</v>
      </c>
      <c r="R10" s="1127">
        <v>18</v>
      </c>
      <c r="S10" s="1127">
        <v>19</v>
      </c>
      <c r="T10" s="1127">
        <v>20</v>
      </c>
      <c r="U10" s="1127">
        <v>21</v>
      </c>
      <c r="V10" s="1127">
        <v>22</v>
      </c>
      <c r="W10" s="1127">
        <v>23</v>
      </c>
      <c r="X10" s="1127">
        <v>24</v>
      </c>
      <c r="Y10" s="1127">
        <v>25</v>
      </c>
    </row>
    <row r="11" spans="1:25" ht="16.5" x14ac:dyDescent="0.3">
      <c r="A11" s="1130" t="s">
        <v>34</v>
      </c>
      <c r="B11" s="1131" t="s">
        <v>46</v>
      </c>
      <c r="C11" s="1132"/>
      <c r="D11" s="1132"/>
      <c r="E11" s="1132"/>
      <c r="F11" s="1133"/>
      <c r="G11" s="1133"/>
      <c r="H11" s="1133"/>
      <c r="I11" s="1133"/>
      <c r="J11" s="1133"/>
      <c r="K11" s="1133"/>
      <c r="L11" s="1133"/>
      <c r="M11" s="1133"/>
      <c r="N11" s="1133"/>
      <c r="O11" s="1133"/>
      <c r="P11" s="1133"/>
      <c r="Q11" s="1133"/>
      <c r="R11" s="1133"/>
      <c r="S11" s="1133"/>
      <c r="T11" s="1133"/>
      <c r="U11" s="1133"/>
      <c r="V11" s="1133"/>
      <c r="W11" s="1133"/>
      <c r="X11" s="1133"/>
      <c r="Y11" s="1134"/>
    </row>
    <row r="12" spans="1:25" ht="16.5" x14ac:dyDescent="0.3">
      <c r="A12" s="1135"/>
      <c r="B12" s="1136" t="s">
        <v>57</v>
      </c>
      <c r="C12" s="1137"/>
      <c r="D12" s="1137"/>
      <c r="E12" s="1137"/>
      <c r="F12" s="1073"/>
      <c r="G12" s="1073"/>
      <c r="H12" s="1073"/>
      <c r="I12" s="1073"/>
      <c r="J12" s="1073"/>
      <c r="K12" s="1073"/>
      <c r="L12" s="1073"/>
      <c r="M12" s="1073"/>
      <c r="N12" s="1073"/>
      <c r="O12" s="1073"/>
      <c r="P12" s="1073"/>
      <c r="Q12" s="1073"/>
      <c r="R12" s="1073"/>
      <c r="S12" s="1073"/>
      <c r="T12" s="1073"/>
      <c r="U12" s="1073"/>
      <c r="V12" s="1073"/>
      <c r="W12" s="1073"/>
      <c r="X12" s="1073"/>
      <c r="Y12" s="1138"/>
    </row>
    <row r="13" spans="1:25" ht="16.5" x14ac:dyDescent="0.3">
      <c r="A13" s="1135"/>
      <c r="B13" s="1139" t="s">
        <v>58</v>
      </c>
      <c r="C13" s="1137"/>
      <c r="D13" s="1137"/>
      <c r="E13" s="1137"/>
      <c r="F13" s="1073"/>
      <c r="G13" s="1073"/>
      <c r="H13" s="1073"/>
      <c r="I13" s="1073"/>
      <c r="J13" s="1073"/>
      <c r="K13" s="1073"/>
      <c r="L13" s="1073"/>
      <c r="M13" s="1073"/>
      <c r="N13" s="1073"/>
      <c r="O13" s="1073"/>
      <c r="P13" s="1073"/>
      <c r="Q13" s="1073"/>
      <c r="R13" s="1073"/>
      <c r="S13" s="1073"/>
      <c r="T13" s="1073"/>
      <c r="U13" s="1073"/>
      <c r="V13" s="1073"/>
      <c r="W13" s="1073"/>
      <c r="X13" s="1073"/>
      <c r="Y13" s="1138"/>
    </row>
    <row r="14" spans="1:25" ht="16.5" x14ac:dyDescent="0.3">
      <c r="A14" s="1135">
        <v>1</v>
      </c>
      <c r="B14" s="1139" t="s">
        <v>700</v>
      </c>
      <c r="C14" s="1137"/>
      <c r="D14" s="1137"/>
      <c r="E14" s="1137"/>
      <c r="F14" s="1073"/>
      <c r="G14" s="1073"/>
      <c r="H14" s="1073"/>
      <c r="I14" s="1073"/>
      <c r="J14" s="1073"/>
      <c r="K14" s="1073"/>
      <c r="L14" s="1073"/>
      <c r="M14" s="1073"/>
      <c r="N14" s="1073"/>
      <c r="O14" s="1073"/>
      <c r="P14" s="1073"/>
      <c r="Q14" s="1073"/>
      <c r="R14" s="1073"/>
      <c r="S14" s="1073"/>
      <c r="T14" s="1073"/>
      <c r="U14" s="1073"/>
      <c r="V14" s="1073"/>
      <c r="W14" s="1073"/>
      <c r="X14" s="1073"/>
      <c r="Y14" s="1138"/>
    </row>
    <row r="15" spans="1:25" ht="16.5" x14ac:dyDescent="0.3">
      <c r="A15" s="1135" t="s">
        <v>815</v>
      </c>
      <c r="B15" s="1139" t="s">
        <v>816</v>
      </c>
      <c r="C15" s="1140">
        <v>22</v>
      </c>
      <c r="D15" s="1140">
        <f>C15</f>
        <v>22</v>
      </c>
      <c r="E15" s="1141">
        <f>'[10]D2.1 (208-19 Approved)'!E15</f>
        <v>1702</v>
      </c>
      <c r="F15" s="1142">
        <f>'[11]Total consumers'!$B$23/1000000</f>
        <v>3.3194243999999999</v>
      </c>
      <c r="G15" s="1142">
        <f>F15*100/(SUM(F15:F22))</f>
        <v>11.189678477506956</v>
      </c>
      <c r="H15" s="1142">
        <f>'[12]TARIF WISE'!$C$3/100000</f>
        <v>26.996084100000001</v>
      </c>
      <c r="I15" s="1142">
        <f>(('[13]TOTAL TARIFF WISE'!$C$3/100000)-O15)</f>
        <v>185.01414845000002</v>
      </c>
      <c r="J15" s="1073"/>
      <c r="K15" s="1142">
        <f>H15+I15</f>
        <v>212.01023255000001</v>
      </c>
      <c r="L15" s="1142">
        <f>K15/(F15*10)</f>
        <v>6.3869577071856201</v>
      </c>
      <c r="M15" s="1073"/>
      <c r="N15" s="1073"/>
      <c r="O15" s="1142">
        <f>('[11]Total consumers'!$E$23-'[11]Total consumers'!$D$23)/100000</f>
        <v>-0.93163515000000019</v>
      </c>
      <c r="P15" s="1142">
        <v>0</v>
      </c>
      <c r="Q15" s="1142">
        <v>0</v>
      </c>
      <c r="R15" s="1142">
        <f>0.25975</f>
        <v>0.25974999999999998</v>
      </c>
      <c r="S15" s="1142">
        <v>0</v>
      </c>
      <c r="T15" s="1142">
        <f>SUM(M15:S15)</f>
        <v>-0.67188515000000026</v>
      </c>
      <c r="U15" s="1142">
        <v>0</v>
      </c>
      <c r="V15" s="1142">
        <v>0</v>
      </c>
      <c r="W15" s="1142">
        <f>K15+T15</f>
        <v>211.3383474</v>
      </c>
      <c r="X15" s="1142">
        <f>W15/(F15*10)</f>
        <v>6.3667166934122683</v>
      </c>
      <c r="Y15" s="1143"/>
    </row>
    <row r="16" spans="1:25" x14ac:dyDescent="0.25">
      <c r="A16" s="1135" t="s">
        <v>817</v>
      </c>
      <c r="B16" s="1144" t="s">
        <v>818</v>
      </c>
      <c r="C16" s="1144">
        <f>'[10]D2.1 (208-19 Approved)'!D16</f>
        <v>1</v>
      </c>
      <c r="D16" s="1140">
        <f t="shared" ref="D16:D22" si="0">C16</f>
        <v>1</v>
      </c>
      <c r="E16" s="1145">
        <f>'[10]D2.1 (208-19 Approved)'!E16</f>
        <v>35</v>
      </c>
      <c r="F16" s="1142">
        <f>'[11]Total consumers'!$B$24/1000000</f>
        <v>1.2234E-2</v>
      </c>
      <c r="G16" s="1142">
        <f>F16*100/(SUM(F15:F22))</f>
        <v>4.1240441111965107E-2</v>
      </c>
      <c r="H16" s="1142">
        <f>'[12]TARIF WISE'!$E$3/100000</f>
        <v>0.26950000000000002</v>
      </c>
      <c r="I16" s="1142">
        <f>'[13]TOTAL TARIFF WISE'!$E$3/100000</f>
        <v>0.72760800000000003</v>
      </c>
      <c r="J16" s="1073"/>
      <c r="K16" s="1142">
        <f t="shared" ref="K16:K22" si="1">H16+I16</f>
        <v>0.99710800000000011</v>
      </c>
      <c r="L16" s="1142">
        <f t="shared" ref="L16:L22" si="2">K16/(F16*10)</f>
        <v>8.1503024358345595</v>
      </c>
      <c r="M16" s="1073"/>
      <c r="N16" s="1073"/>
      <c r="O16" s="1142">
        <v>0</v>
      </c>
      <c r="P16" s="1142">
        <v>0</v>
      </c>
      <c r="Q16" s="1142">
        <v>0</v>
      </c>
      <c r="R16" s="1142">
        <v>0</v>
      </c>
      <c r="S16" s="1142">
        <v>0</v>
      </c>
      <c r="T16" s="1142">
        <f t="shared" ref="T16:T19" si="3">SUM(M16:S16)</f>
        <v>0</v>
      </c>
      <c r="U16" s="1142">
        <v>0</v>
      </c>
      <c r="V16" s="1142">
        <v>0</v>
      </c>
      <c r="W16" s="1142">
        <f>K16+T16+U16+V16</f>
        <v>0.99710800000000011</v>
      </c>
      <c r="X16" s="1142">
        <f t="shared" ref="X16:X22" si="4">W16/(F16*10)</f>
        <v>8.1503024358345595</v>
      </c>
      <c r="Y16" s="1138"/>
    </row>
    <row r="17" spans="1:25" x14ac:dyDescent="0.25">
      <c r="A17" s="1135" t="s">
        <v>819</v>
      </c>
      <c r="B17" s="1144" t="str">
        <f>'[10]D2.1 (2018-19 Projection)'!B17</f>
        <v>LT VI F</v>
      </c>
      <c r="C17" s="1144">
        <f>'[10]D2.1 (208-19 Approved)'!D17</f>
        <v>2</v>
      </c>
      <c r="D17" s="1140">
        <f t="shared" si="0"/>
        <v>2</v>
      </c>
      <c r="E17" s="1145">
        <f>'[10]D2.1 (208-19 Approved)'!E17</f>
        <v>25.94</v>
      </c>
      <c r="F17" s="1142">
        <f>'[11]Total consumers'!$B$26/1000000</f>
        <v>0.10839753999999997</v>
      </c>
      <c r="G17" s="1142">
        <f>F17*100/(SUM(F15:F22))</f>
        <v>0.36540480342094822</v>
      </c>
      <c r="H17" s="1142">
        <f>'[12]TARIF WISE'!$F$3/100000</f>
        <v>0.47471940000000001</v>
      </c>
      <c r="I17" s="1142">
        <f>'[13]TOTAL TARIFF WISE'!$F$3/100000</f>
        <v>9.654675300000001</v>
      </c>
      <c r="J17" s="1073"/>
      <c r="K17" s="1142">
        <f t="shared" si="1"/>
        <v>10.129394700000001</v>
      </c>
      <c r="L17" s="1142">
        <f t="shared" si="2"/>
        <v>9.344672120787985</v>
      </c>
      <c r="M17" s="1073"/>
      <c r="N17" s="1073"/>
      <c r="O17" s="1142">
        <v>0</v>
      </c>
      <c r="P17" s="1142">
        <v>0</v>
      </c>
      <c r="Q17" s="1142">
        <v>0</v>
      </c>
      <c r="R17" s="1142">
        <v>3.0000000000000001E-3</v>
      </c>
      <c r="S17" s="1142">
        <v>0</v>
      </c>
      <c r="T17" s="1142">
        <f t="shared" si="3"/>
        <v>3.0000000000000001E-3</v>
      </c>
      <c r="U17" s="1142">
        <v>0</v>
      </c>
      <c r="V17" s="1142">
        <v>0</v>
      </c>
      <c r="W17" s="1142">
        <f t="shared" ref="W17:W19" si="5">K17+T17+U17+V17</f>
        <v>10.132394700000001</v>
      </c>
      <c r="X17" s="1142">
        <f t="shared" si="4"/>
        <v>9.3474397112702032</v>
      </c>
      <c r="Y17" s="1138"/>
    </row>
    <row r="18" spans="1:25" ht="16.5" x14ac:dyDescent="0.3">
      <c r="A18" s="1146" t="s">
        <v>821</v>
      </c>
      <c r="B18" s="1147" t="s">
        <v>822</v>
      </c>
      <c r="C18" s="1144">
        <v>14</v>
      </c>
      <c r="D18" s="1140">
        <f t="shared" si="0"/>
        <v>14</v>
      </c>
      <c r="E18" s="1145">
        <f>'[10]D2.1 (208-19 Approved)'!E18</f>
        <v>62.8</v>
      </c>
      <c r="F18" s="1142">
        <f>'[11]Total consumers'!$B$25/1000000</f>
        <v>0.18152047999999998</v>
      </c>
      <c r="G18" s="1142">
        <f>F18*100/(SUM(F15:F22))</f>
        <v>0.61190000539934919</v>
      </c>
      <c r="H18" s="1142">
        <f>('[12]TARIF WISE'!$D$3/100000)+(7218+2754)/100000</f>
        <v>0.99204050000000021</v>
      </c>
      <c r="I18" s="1142">
        <f>'[13]TOTAL TARIFF WISE'!$D$3/100000+(6756+256+19486.6+119669.31+58022)/100000</f>
        <v>16.8734058</v>
      </c>
      <c r="J18" s="1073"/>
      <c r="K18" s="1142">
        <f t="shared" si="1"/>
        <v>17.865446300000002</v>
      </c>
      <c r="L18" s="1142">
        <f t="shared" si="2"/>
        <v>9.8421105431188831</v>
      </c>
      <c r="M18" s="1073"/>
      <c r="N18" s="1073"/>
      <c r="O18" s="1142">
        <v>0</v>
      </c>
      <c r="P18" s="1142">
        <v>0</v>
      </c>
      <c r="Q18" s="1142">
        <v>0</v>
      </c>
      <c r="R18" s="1142">
        <v>1.52E-2</v>
      </c>
      <c r="S18" s="1142">
        <v>0</v>
      </c>
      <c r="T18" s="1142">
        <f t="shared" si="3"/>
        <v>1.52E-2</v>
      </c>
      <c r="U18" s="1142">
        <v>0</v>
      </c>
      <c r="V18" s="1142">
        <v>0</v>
      </c>
      <c r="W18" s="1142">
        <f t="shared" si="5"/>
        <v>17.880646300000002</v>
      </c>
      <c r="X18" s="1142">
        <f t="shared" si="4"/>
        <v>9.8504842538979638</v>
      </c>
      <c r="Y18" s="1138"/>
    </row>
    <row r="19" spans="1:25" x14ac:dyDescent="0.25">
      <c r="A19" s="1135" t="s">
        <v>823</v>
      </c>
      <c r="B19" s="1086" t="s">
        <v>824</v>
      </c>
      <c r="C19" s="1144">
        <f>'[10]D2.1 (208-19 Approved)'!D19</f>
        <v>6</v>
      </c>
      <c r="D19" s="1140">
        <f t="shared" si="0"/>
        <v>6</v>
      </c>
      <c r="E19" s="1145"/>
      <c r="F19" s="1142">
        <f>'[11]Total consumers'!$B$27/1000000</f>
        <v>2.2358700000000009E-2</v>
      </c>
      <c r="G19" s="1142">
        <f>F19*100/(SUM(F15:F22))</f>
        <v>7.5370496214655441E-2</v>
      </c>
      <c r="H19" s="1142">
        <f>'[12]TARIF WISE'!$G$3/100000</f>
        <v>3.04E-2</v>
      </c>
      <c r="I19" s="1142">
        <f>'[13]TOTAL TARIFF WISE'!$G$3/100000</f>
        <v>0.72330949999999994</v>
      </c>
      <c r="J19" s="1073"/>
      <c r="K19" s="1142">
        <f t="shared" si="1"/>
        <v>0.75370949999999992</v>
      </c>
      <c r="L19" s="1142">
        <f t="shared" si="2"/>
        <v>3.3709898160447596</v>
      </c>
      <c r="M19" s="1073"/>
      <c r="N19" s="1073"/>
      <c r="O19" s="1142">
        <v>0</v>
      </c>
      <c r="P19" s="1142">
        <v>0</v>
      </c>
      <c r="Q19" s="1142">
        <v>0</v>
      </c>
      <c r="R19" s="1142">
        <v>0</v>
      </c>
      <c r="S19" s="1142">
        <v>0</v>
      </c>
      <c r="T19" s="1142">
        <f t="shared" si="3"/>
        <v>0</v>
      </c>
      <c r="U19" s="1142">
        <v>0</v>
      </c>
      <c r="V19" s="1142">
        <v>0</v>
      </c>
      <c r="W19" s="1142">
        <f t="shared" si="5"/>
        <v>0.75370949999999992</v>
      </c>
      <c r="X19" s="1142">
        <f t="shared" si="4"/>
        <v>3.3709898160447596</v>
      </c>
      <c r="Y19" s="1138"/>
    </row>
    <row r="20" spans="1:25" hidden="1" x14ac:dyDescent="0.25">
      <c r="A20" s="1135"/>
      <c r="B20" s="1144"/>
      <c r="C20" s="1144"/>
      <c r="D20" s="1140"/>
      <c r="E20" s="1141"/>
      <c r="F20" s="1142"/>
      <c r="G20" s="1142"/>
      <c r="H20" s="1142"/>
      <c r="I20" s="1073"/>
      <c r="J20" s="1073"/>
      <c r="K20" s="1142"/>
      <c r="L20" s="1142"/>
      <c r="M20" s="1073"/>
      <c r="N20" s="1073"/>
      <c r="O20" s="1142"/>
      <c r="P20" s="1142"/>
      <c r="Q20" s="1142"/>
      <c r="R20" s="1142"/>
      <c r="S20" s="1142"/>
      <c r="T20" s="1142"/>
      <c r="U20" s="1142"/>
      <c r="V20" s="1142"/>
      <c r="W20" s="1142"/>
      <c r="X20" s="1142"/>
      <c r="Y20" s="1138"/>
    </row>
    <row r="21" spans="1:25" ht="16.5" x14ac:dyDescent="0.3">
      <c r="A21" s="1135">
        <v>2</v>
      </c>
      <c r="B21" s="1139" t="s">
        <v>701</v>
      </c>
      <c r="C21" s="1140"/>
      <c r="D21" s="1140"/>
      <c r="E21" s="1141"/>
      <c r="F21" s="1142"/>
      <c r="G21" s="1142"/>
      <c r="H21" s="1142"/>
      <c r="I21" s="1073"/>
      <c r="J21" s="1073"/>
      <c r="K21" s="1142"/>
      <c r="L21" s="1142"/>
      <c r="M21" s="1073"/>
      <c r="N21" s="1073"/>
      <c r="O21" s="1142"/>
      <c r="P21" s="1142"/>
      <c r="Q21" s="1142"/>
      <c r="R21" s="1142"/>
      <c r="S21" s="1142"/>
      <c r="T21" s="1142"/>
      <c r="U21" s="1142"/>
      <c r="V21" s="1142"/>
      <c r="W21" s="1142"/>
      <c r="X21" s="1142"/>
      <c r="Y21" s="1138"/>
    </row>
    <row r="22" spans="1:25" ht="29.25" customHeight="1" x14ac:dyDescent="0.3">
      <c r="A22" s="1148" t="s">
        <v>815</v>
      </c>
      <c r="B22" s="1139" t="s">
        <v>825</v>
      </c>
      <c r="C22" s="1140">
        <v>16</v>
      </c>
      <c r="D22" s="1140">
        <f t="shared" si="0"/>
        <v>16</v>
      </c>
      <c r="E22" s="1141">
        <f>'[10]D2.1 (208-19 Approved)'!E22</f>
        <v>8100</v>
      </c>
      <c r="F22" s="1142">
        <f>('[11]Total consumers'!$B$22/1000000)-'[10]D2.2 (2018-19 Actual)'!E13</f>
        <v>26.021121000000001</v>
      </c>
      <c r="G22" s="1142">
        <f>F22*100/(SUM(F15:F22))</f>
        <v>87.716405776346136</v>
      </c>
      <c r="H22" s="1142">
        <f>'[12]TARIF WISE'!$B$3/100000</f>
        <v>258.65115100000003</v>
      </c>
      <c r="I22" s="1142">
        <f>(('[13]TOTAL TARIFF WISE'!$B$3/100000)-O22)</f>
        <v>1405.9114535799999</v>
      </c>
      <c r="J22" s="1073"/>
      <c r="K22" s="1142">
        <f t="shared" si="1"/>
        <v>1664.56260458</v>
      </c>
      <c r="L22" s="1142">
        <f t="shared" si="2"/>
        <v>6.3969673119770665</v>
      </c>
      <c r="M22" s="1073"/>
      <c r="N22" s="1073"/>
      <c r="O22" s="1142">
        <f>'[11]Total consumers'!$D$32/100000</f>
        <v>-23.974115779999998</v>
      </c>
      <c r="P22" s="1142">
        <v>0</v>
      </c>
      <c r="Q22" s="1142">
        <v>0</v>
      </c>
      <c r="R22" s="1142">
        <v>0.40379500000000002</v>
      </c>
      <c r="S22" s="1142">
        <v>0</v>
      </c>
      <c r="T22" s="1142">
        <f>SUM(M22:S22)</f>
        <v>-23.570320779999999</v>
      </c>
      <c r="U22" s="1142">
        <v>0</v>
      </c>
      <c r="V22" s="1142">
        <v>0</v>
      </c>
      <c r="W22" s="1142">
        <f>K22+T22</f>
        <v>1640.9922838</v>
      </c>
      <c r="X22" s="1142">
        <f t="shared" si="4"/>
        <v>6.3063858155841945</v>
      </c>
      <c r="Y22" s="1143"/>
    </row>
    <row r="23" spans="1:25" ht="16.5" hidden="1" x14ac:dyDescent="0.3">
      <c r="A23" s="1148"/>
      <c r="B23" s="1139"/>
      <c r="C23" s="1140"/>
      <c r="D23" s="1140"/>
      <c r="E23" s="1140"/>
      <c r="F23" s="1073"/>
      <c r="G23" s="1073"/>
      <c r="H23" s="1073"/>
      <c r="I23" s="1073"/>
      <c r="J23" s="1073"/>
      <c r="K23" s="1073"/>
      <c r="L23" s="1073"/>
      <c r="M23" s="1073"/>
      <c r="N23" s="1073"/>
      <c r="O23" s="1073"/>
      <c r="P23" s="1073"/>
      <c r="Q23" s="1073"/>
      <c r="R23" s="1073"/>
      <c r="S23" s="1073"/>
      <c r="T23" s="1073"/>
      <c r="U23" s="1073"/>
      <c r="V23" s="1073"/>
      <c r="W23" s="1073"/>
      <c r="X23" s="1073"/>
      <c r="Y23" s="1138"/>
    </row>
    <row r="24" spans="1:25" ht="16.5" hidden="1" x14ac:dyDescent="0.3">
      <c r="A24" s="1148"/>
      <c r="B24" s="1139"/>
      <c r="C24" s="1140"/>
      <c r="D24" s="1140"/>
      <c r="E24" s="1140"/>
      <c r="F24" s="1073"/>
      <c r="G24" s="1073"/>
      <c r="H24" s="1073"/>
      <c r="I24" s="1073"/>
      <c r="J24" s="1073"/>
      <c r="K24" s="1073"/>
      <c r="L24" s="1073"/>
      <c r="M24" s="1073"/>
      <c r="N24" s="1073"/>
      <c r="O24" s="1073"/>
      <c r="P24" s="1073"/>
      <c r="Q24" s="1073"/>
      <c r="R24" s="1073"/>
      <c r="S24" s="1073"/>
      <c r="T24" s="1073"/>
      <c r="U24" s="1073"/>
      <c r="V24" s="1073"/>
      <c r="W24" s="1073"/>
      <c r="X24" s="1073"/>
      <c r="Y24" s="1138"/>
    </row>
    <row r="25" spans="1:25" hidden="1" x14ac:dyDescent="0.25">
      <c r="A25" s="1135"/>
      <c r="B25" s="1144"/>
      <c r="C25" s="1140"/>
      <c r="D25" s="1140"/>
      <c r="E25" s="1140"/>
      <c r="F25" s="1073"/>
      <c r="G25" s="1073"/>
      <c r="H25" s="1073"/>
      <c r="I25" s="1073"/>
      <c r="J25" s="1073"/>
      <c r="K25" s="1073"/>
      <c r="L25" s="1073"/>
      <c r="M25" s="1073"/>
      <c r="N25" s="1073"/>
      <c r="O25" s="1073"/>
      <c r="P25" s="1073"/>
      <c r="Q25" s="1073"/>
      <c r="R25" s="1073"/>
      <c r="S25" s="1073"/>
      <c r="T25" s="1073"/>
      <c r="U25" s="1073"/>
      <c r="V25" s="1073"/>
      <c r="W25" s="1073"/>
      <c r="X25" s="1073"/>
      <c r="Y25" s="1138"/>
    </row>
    <row r="26" spans="1:25" ht="16.5" x14ac:dyDescent="0.3">
      <c r="A26" s="1135"/>
      <c r="B26" s="1139" t="s">
        <v>365</v>
      </c>
      <c r="C26" s="1140"/>
      <c r="D26" s="1140"/>
      <c r="E26" s="1140"/>
      <c r="F26" s="1073"/>
      <c r="G26" s="1073"/>
      <c r="H26" s="1073"/>
      <c r="I26" s="1073"/>
      <c r="J26" s="1073"/>
      <c r="K26" s="1073"/>
      <c r="L26" s="1073"/>
      <c r="M26" s="1073"/>
      <c r="N26" s="1073"/>
      <c r="O26" s="1073"/>
      <c r="P26" s="1073"/>
      <c r="Q26" s="1073"/>
      <c r="R26" s="1073"/>
      <c r="S26" s="1073"/>
      <c r="T26" s="1073"/>
      <c r="U26" s="1073"/>
      <c r="V26" s="1073"/>
      <c r="W26" s="1073"/>
      <c r="X26" s="1073"/>
      <c r="Y26" s="1138"/>
    </row>
    <row r="27" spans="1:25" ht="16.5" x14ac:dyDescent="0.3">
      <c r="A27" s="1135" t="s">
        <v>35</v>
      </c>
      <c r="B27" s="1139" t="s">
        <v>255</v>
      </c>
      <c r="C27" s="1140"/>
      <c r="D27" s="1140"/>
      <c r="E27" s="1140"/>
      <c r="F27" s="1073"/>
      <c r="G27" s="1073"/>
      <c r="H27" s="1073"/>
      <c r="I27" s="1073"/>
      <c r="J27" s="1073"/>
      <c r="K27" s="1073"/>
      <c r="L27" s="1073"/>
      <c r="M27" s="1073"/>
      <c r="N27" s="1073"/>
      <c r="O27" s="1073"/>
      <c r="P27" s="1073"/>
      <c r="Q27" s="1073"/>
      <c r="R27" s="1073"/>
      <c r="S27" s="1073"/>
      <c r="T27" s="1073"/>
      <c r="U27" s="1073"/>
      <c r="V27" s="1073"/>
      <c r="W27" s="1073"/>
      <c r="X27" s="1073"/>
      <c r="Y27" s="1138"/>
    </row>
    <row r="28" spans="1:25" ht="16.5" hidden="1" x14ac:dyDescent="0.3">
      <c r="A28" s="1148"/>
      <c r="B28" s="1139"/>
      <c r="C28" s="1140"/>
      <c r="D28" s="1140"/>
      <c r="E28" s="1140"/>
      <c r="F28" s="1073"/>
      <c r="G28" s="1073"/>
      <c r="H28" s="1073"/>
      <c r="I28" s="1073"/>
      <c r="J28" s="1073"/>
      <c r="K28" s="1073"/>
      <c r="L28" s="1073"/>
      <c r="M28" s="1073"/>
      <c r="N28" s="1073"/>
      <c r="O28" s="1073"/>
      <c r="P28" s="1073"/>
      <c r="Q28" s="1073"/>
      <c r="R28" s="1073"/>
      <c r="S28" s="1073"/>
      <c r="T28" s="1073"/>
      <c r="U28" s="1073"/>
      <c r="V28" s="1073"/>
      <c r="W28" s="1073"/>
      <c r="X28" s="1073"/>
      <c r="Y28" s="1138"/>
    </row>
    <row r="29" spans="1:25" ht="16.5" x14ac:dyDescent="0.3">
      <c r="A29" s="1148" t="s">
        <v>36</v>
      </c>
      <c r="B29" s="1139" t="s">
        <v>255</v>
      </c>
      <c r="C29" s="1140"/>
      <c r="D29" s="1140"/>
      <c r="E29" s="1140"/>
      <c r="F29" s="1073"/>
      <c r="G29" s="1073"/>
      <c r="H29" s="1073"/>
      <c r="I29" s="1073"/>
      <c r="J29" s="1073"/>
      <c r="K29" s="1142"/>
      <c r="L29" s="1073"/>
      <c r="M29" s="1073"/>
      <c r="N29" s="1073"/>
      <c r="O29" s="1073"/>
      <c r="P29" s="1073"/>
      <c r="Q29" s="1073"/>
      <c r="R29" s="1073"/>
      <c r="S29" s="1073"/>
      <c r="T29" s="1073"/>
      <c r="U29" s="1073"/>
      <c r="V29" s="1073"/>
      <c r="W29" s="1073"/>
      <c r="X29" s="1073"/>
      <c r="Y29" s="1138"/>
    </row>
    <row r="30" spans="1:25" ht="16.5" hidden="1" x14ac:dyDescent="0.3">
      <c r="A30" s="1148"/>
      <c r="B30" s="1139"/>
      <c r="C30" s="1140"/>
      <c r="D30" s="1140"/>
      <c r="E30" s="1140"/>
      <c r="F30" s="1073"/>
      <c r="G30" s="1073"/>
      <c r="H30" s="1073"/>
      <c r="I30" s="1073"/>
      <c r="J30" s="1073"/>
      <c r="K30" s="1073"/>
      <c r="L30" s="1073"/>
      <c r="M30" s="1073"/>
      <c r="N30" s="1073"/>
      <c r="O30" s="1073"/>
      <c r="P30" s="1073"/>
      <c r="Q30" s="1073"/>
      <c r="R30" s="1073"/>
      <c r="S30" s="1073"/>
      <c r="T30" s="1073"/>
      <c r="U30" s="1073"/>
      <c r="V30" s="1073"/>
      <c r="W30" s="1073"/>
      <c r="X30" s="1073"/>
      <c r="Y30" s="1138"/>
    </row>
    <row r="31" spans="1:25" hidden="1" x14ac:dyDescent="0.25">
      <c r="A31" s="1135"/>
      <c r="B31" s="1144"/>
      <c r="C31" s="1140"/>
      <c r="D31" s="1140"/>
      <c r="E31" s="1140"/>
      <c r="F31" s="1073"/>
      <c r="G31" s="1073"/>
      <c r="H31" s="1073"/>
      <c r="I31" s="1073"/>
      <c r="J31" s="1073"/>
      <c r="K31" s="1073"/>
      <c r="L31" s="1073"/>
      <c r="M31" s="1073"/>
      <c r="N31" s="1073"/>
      <c r="O31" s="1073"/>
      <c r="P31" s="1073"/>
      <c r="Q31" s="1073"/>
      <c r="R31" s="1073"/>
      <c r="S31" s="1073"/>
      <c r="T31" s="1073"/>
      <c r="U31" s="1073"/>
      <c r="V31" s="1073"/>
      <c r="W31" s="1073"/>
      <c r="X31" s="1073"/>
      <c r="Y31" s="1138"/>
    </row>
    <row r="32" spans="1:25" hidden="1" x14ac:dyDescent="0.25">
      <c r="A32" s="1135"/>
      <c r="B32" s="1144"/>
      <c r="C32" s="1140"/>
      <c r="D32" s="1140"/>
      <c r="E32" s="1140"/>
      <c r="F32" s="1073"/>
      <c r="G32" s="1073"/>
      <c r="H32" s="1073"/>
      <c r="I32" s="1073"/>
      <c r="J32" s="1073"/>
      <c r="K32" s="1073"/>
      <c r="L32" s="1073"/>
      <c r="M32" s="1073"/>
      <c r="N32" s="1073"/>
      <c r="O32" s="1073"/>
      <c r="P32" s="1073"/>
      <c r="Q32" s="1073"/>
      <c r="R32" s="1073"/>
      <c r="S32" s="1073"/>
      <c r="T32" s="1073"/>
      <c r="U32" s="1073"/>
      <c r="V32" s="1073"/>
      <c r="W32" s="1073"/>
      <c r="X32" s="1073"/>
      <c r="Y32" s="1138"/>
    </row>
    <row r="33" spans="1:25" ht="16.5" x14ac:dyDescent="0.3">
      <c r="A33" s="1148"/>
      <c r="B33" s="1149" t="s">
        <v>370</v>
      </c>
      <c r="C33" s="1140"/>
      <c r="D33" s="1140"/>
      <c r="E33" s="1140"/>
      <c r="F33" s="1073"/>
      <c r="G33" s="1073"/>
      <c r="H33" s="1073"/>
      <c r="I33" s="1073"/>
      <c r="J33" s="1073"/>
      <c r="K33" s="1073"/>
      <c r="L33" s="1073"/>
      <c r="M33" s="1073"/>
      <c r="N33" s="1073"/>
      <c r="O33" s="1073"/>
      <c r="P33" s="1073"/>
      <c r="Q33" s="1073"/>
      <c r="R33" s="1073"/>
      <c r="S33" s="1073"/>
      <c r="T33" s="1073"/>
      <c r="U33" s="1073"/>
      <c r="V33" s="1073"/>
      <c r="W33" s="1073"/>
      <c r="X33" s="1073"/>
      <c r="Y33" s="1138"/>
    </row>
    <row r="34" spans="1:25" x14ac:dyDescent="0.25">
      <c r="A34" s="1135" t="s">
        <v>35</v>
      </c>
      <c r="B34" s="1150" t="s">
        <v>255</v>
      </c>
      <c r="C34" s="1140"/>
      <c r="D34" s="1140"/>
      <c r="E34" s="1140"/>
      <c r="F34" s="1073"/>
      <c r="G34" s="1073"/>
      <c r="H34" s="1073"/>
      <c r="I34" s="1073"/>
      <c r="J34" s="1073"/>
      <c r="K34" s="1073"/>
      <c r="L34" s="1073"/>
      <c r="M34" s="1073"/>
      <c r="N34" s="1073"/>
      <c r="O34" s="1073"/>
      <c r="P34" s="1073"/>
      <c r="Q34" s="1073"/>
      <c r="R34" s="1073"/>
      <c r="S34" s="1073"/>
      <c r="T34" s="1073"/>
      <c r="U34" s="1073"/>
      <c r="V34" s="1073"/>
      <c r="W34" s="1073"/>
      <c r="X34" s="1073"/>
      <c r="Y34" s="1138"/>
    </row>
    <row r="35" spans="1:25" hidden="1" x14ac:dyDescent="0.25">
      <c r="A35" s="1135"/>
      <c r="B35" s="1150"/>
      <c r="C35" s="1140"/>
      <c r="D35" s="1140"/>
      <c r="E35" s="1140"/>
      <c r="F35" s="1073"/>
      <c r="G35" s="1073"/>
      <c r="H35" s="1073"/>
      <c r="I35" s="1073"/>
      <c r="J35" s="1073"/>
      <c r="K35" s="1073"/>
      <c r="L35" s="1073"/>
      <c r="M35" s="1073"/>
      <c r="N35" s="1073"/>
      <c r="O35" s="1073"/>
      <c r="P35" s="1073"/>
      <c r="Q35" s="1073"/>
      <c r="R35" s="1073"/>
      <c r="S35" s="1073"/>
      <c r="T35" s="1073"/>
      <c r="U35" s="1073"/>
      <c r="V35" s="1073"/>
      <c r="W35" s="1073"/>
      <c r="X35" s="1073"/>
      <c r="Y35" s="1138"/>
    </row>
    <row r="36" spans="1:25" x14ac:dyDescent="0.25">
      <c r="A36" s="1135" t="s">
        <v>36</v>
      </c>
      <c r="B36" s="1150" t="s">
        <v>255</v>
      </c>
      <c r="C36" s="1140"/>
      <c r="D36" s="1140"/>
      <c r="E36" s="1140"/>
      <c r="F36" s="1073"/>
      <c r="G36" s="1073"/>
      <c r="H36" s="1073"/>
      <c r="I36" s="1073"/>
      <c r="J36" s="1073"/>
      <c r="K36" s="1073"/>
      <c r="L36" s="1073"/>
      <c r="M36" s="1073"/>
      <c r="N36" s="1073"/>
      <c r="O36" s="1073"/>
      <c r="P36" s="1073"/>
      <c r="Q36" s="1073"/>
      <c r="R36" s="1073"/>
      <c r="S36" s="1073"/>
      <c r="T36" s="1073"/>
      <c r="U36" s="1073"/>
      <c r="V36" s="1073"/>
      <c r="W36" s="1073"/>
      <c r="X36" s="1073"/>
      <c r="Y36" s="1138"/>
    </row>
    <row r="37" spans="1:25" hidden="1" x14ac:dyDescent="0.25">
      <c r="A37" s="1135"/>
      <c r="B37" s="1150"/>
      <c r="C37" s="1140"/>
      <c r="D37" s="1140"/>
      <c r="E37" s="1140"/>
      <c r="F37" s="1073"/>
      <c r="G37" s="1073"/>
      <c r="H37" s="1073"/>
      <c r="I37" s="1073"/>
      <c r="J37" s="1073"/>
      <c r="K37" s="1073"/>
      <c r="L37" s="1073"/>
      <c r="M37" s="1073"/>
      <c r="N37" s="1073"/>
      <c r="O37" s="1073"/>
      <c r="P37" s="1073"/>
      <c r="Q37" s="1073"/>
      <c r="R37" s="1073"/>
      <c r="S37" s="1073"/>
      <c r="T37" s="1073"/>
      <c r="U37" s="1073"/>
      <c r="V37" s="1073"/>
      <c r="W37" s="1073"/>
      <c r="X37" s="1073"/>
      <c r="Y37" s="1138"/>
    </row>
    <row r="38" spans="1:25" hidden="1" x14ac:dyDescent="0.25">
      <c r="A38" s="1135"/>
      <c r="B38" s="1150"/>
      <c r="C38" s="1140"/>
      <c r="D38" s="1140"/>
      <c r="E38" s="1140"/>
      <c r="F38" s="1073"/>
      <c r="G38" s="1073"/>
      <c r="H38" s="1073"/>
      <c r="I38" s="1073"/>
      <c r="J38" s="1073"/>
      <c r="K38" s="1073"/>
      <c r="L38" s="1073"/>
      <c r="M38" s="1073"/>
      <c r="N38" s="1073"/>
      <c r="O38" s="1073"/>
      <c r="P38" s="1073"/>
      <c r="Q38" s="1073"/>
      <c r="R38" s="1073"/>
      <c r="S38" s="1073"/>
      <c r="T38" s="1073"/>
      <c r="U38" s="1073"/>
      <c r="V38" s="1073"/>
      <c r="W38" s="1073"/>
      <c r="X38" s="1073"/>
      <c r="Y38" s="1138"/>
    </row>
    <row r="39" spans="1:25" hidden="1" x14ac:dyDescent="0.25">
      <c r="A39" s="1135"/>
      <c r="B39" s="1151"/>
      <c r="C39" s="1140"/>
      <c r="D39" s="1140"/>
      <c r="E39" s="1140"/>
      <c r="F39" s="1073"/>
      <c r="G39" s="1073"/>
      <c r="H39" s="1073"/>
      <c r="I39" s="1073"/>
      <c r="J39" s="1073"/>
      <c r="K39" s="1073"/>
      <c r="L39" s="1073"/>
      <c r="M39" s="1073"/>
      <c r="N39" s="1073"/>
      <c r="O39" s="1073"/>
      <c r="P39" s="1073"/>
      <c r="Q39" s="1073"/>
      <c r="R39" s="1073"/>
      <c r="S39" s="1073"/>
      <c r="T39" s="1073"/>
      <c r="U39" s="1073"/>
      <c r="V39" s="1073"/>
      <c r="W39" s="1073"/>
      <c r="X39" s="1073"/>
      <c r="Y39" s="1138"/>
    </row>
    <row r="40" spans="1:25" ht="33" x14ac:dyDescent="0.25">
      <c r="A40" s="1135" t="s">
        <v>56</v>
      </c>
      <c r="B40" s="1152" t="s">
        <v>709</v>
      </c>
      <c r="C40" s="1140"/>
      <c r="D40" s="1140"/>
      <c r="E40" s="1140"/>
      <c r="F40" s="1073"/>
      <c r="G40" s="1073"/>
      <c r="H40" s="1073"/>
      <c r="I40" s="1073"/>
      <c r="J40" s="1073"/>
      <c r="K40" s="1073"/>
      <c r="L40" s="1073"/>
      <c r="M40" s="1073"/>
      <c r="N40" s="1073"/>
      <c r="O40" s="1073"/>
      <c r="P40" s="1073"/>
      <c r="Q40" s="1073"/>
      <c r="R40" s="1073"/>
      <c r="S40" s="1073"/>
      <c r="T40" s="1073"/>
      <c r="U40" s="1073"/>
      <c r="V40" s="1073"/>
      <c r="W40" s="1073"/>
      <c r="X40" s="1073"/>
      <c r="Y40" s="1138"/>
    </row>
    <row r="41" spans="1:25" x14ac:dyDescent="0.25">
      <c r="A41" s="1135" t="s">
        <v>35</v>
      </c>
      <c r="B41" s="1151" t="s">
        <v>711</v>
      </c>
      <c r="C41" s="1140"/>
      <c r="D41" s="1140"/>
      <c r="E41" s="1140"/>
      <c r="F41" s="1073"/>
      <c r="G41" s="1073"/>
      <c r="H41" s="1073"/>
      <c r="I41" s="1073"/>
      <c r="J41" s="1073"/>
      <c r="K41" s="1073"/>
      <c r="L41" s="1073"/>
      <c r="M41" s="1073"/>
      <c r="N41" s="1073"/>
      <c r="O41" s="1073"/>
      <c r="P41" s="1073"/>
      <c r="Q41" s="1073"/>
      <c r="R41" s="1073"/>
      <c r="S41" s="1073"/>
      <c r="T41" s="1073"/>
      <c r="U41" s="1073"/>
      <c r="V41" s="1073"/>
      <c r="W41" s="1073"/>
      <c r="X41" s="1073"/>
      <c r="Y41" s="1138"/>
    </row>
    <row r="42" spans="1:25" x14ac:dyDescent="0.25">
      <c r="A42" s="1135" t="s">
        <v>36</v>
      </c>
      <c r="B42" s="1151" t="s">
        <v>710</v>
      </c>
      <c r="C42" s="1140"/>
      <c r="D42" s="1140"/>
      <c r="E42" s="1140"/>
      <c r="F42" s="1073"/>
      <c r="G42" s="1073"/>
      <c r="H42" s="1073"/>
      <c r="I42" s="1073"/>
      <c r="J42" s="1073"/>
      <c r="K42" s="1073"/>
      <c r="L42" s="1073"/>
      <c r="M42" s="1073"/>
      <c r="N42" s="1073"/>
      <c r="O42" s="1073"/>
      <c r="P42" s="1073"/>
      <c r="Q42" s="1073"/>
      <c r="R42" s="1073"/>
      <c r="S42" s="1073"/>
      <c r="T42" s="1073"/>
      <c r="U42" s="1073"/>
      <c r="V42" s="1073"/>
      <c r="W42" s="1073"/>
      <c r="X42" s="1073"/>
      <c r="Y42" s="1138"/>
    </row>
    <row r="43" spans="1:25" x14ac:dyDescent="0.25">
      <c r="A43" s="1135" t="s">
        <v>37</v>
      </c>
      <c r="B43" s="1151" t="s">
        <v>712</v>
      </c>
      <c r="C43" s="1140"/>
      <c r="D43" s="1140"/>
      <c r="E43" s="1140"/>
      <c r="F43" s="1073"/>
      <c r="G43" s="1073"/>
      <c r="H43" s="1073"/>
      <c r="I43" s="1073"/>
      <c r="J43" s="1073"/>
      <c r="K43" s="1073"/>
      <c r="L43" s="1073"/>
      <c r="M43" s="1073"/>
      <c r="N43" s="1073"/>
      <c r="O43" s="1073"/>
      <c r="P43" s="1073"/>
      <c r="Q43" s="1073"/>
      <c r="R43" s="1073"/>
      <c r="S43" s="1073"/>
      <c r="T43" s="1073"/>
      <c r="U43" s="1073"/>
      <c r="V43" s="1073"/>
      <c r="W43" s="1073"/>
      <c r="X43" s="1073"/>
      <c r="Y43" s="1138"/>
    </row>
    <row r="44" spans="1:25" hidden="1" x14ac:dyDescent="0.25">
      <c r="A44" s="1135"/>
      <c r="B44" s="1151"/>
      <c r="C44" s="1140"/>
      <c r="D44" s="1140"/>
      <c r="E44" s="1140"/>
      <c r="F44" s="1073"/>
      <c r="G44" s="1073"/>
      <c r="H44" s="1073"/>
      <c r="I44" s="1073"/>
      <c r="J44" s="1073"/>
      <c r="K44" s="1073"/>
      <c r="L44" s="1073"/>
      <c r="M44" s="1073"/>
      <c r="N44" s="1073"/>
      <c r="O44" s="1073"/>
      <c r="P44" s="1073"/>
      <c r="Q44" s="1073"/>
      <c r="R44" s="1073"/>
      <c r="S44" s="1073"/>
      <c r="T44" s="1073"/>
      <c r="U44" s="1073"/>
      <c r="V44" s="1073"/>
      <c r="W44" s="1073"/>
      <c r="X44" s="1073"/>
      <c r="Y44" s="1138"/>
    </row>
    <row r="45" spans="1:25" ht="16.5" x14ac:dyDescent="0.3">
      <c r="A45" s="1148" t="s">
        <v>16</v>
      </c>
      <c r="B45" s="1136" t="s">
        <v>70</v>
      </c>
      <c r="C45" s="1140"/>
      <c r="D45" s="1140"/>
      <c r="E45" s="1140"/>
      <c r="F45" s="1073"/>
      <c r="G45" s="1073"/>
      <c r="H45" s="1073"/>
      <c r="I45" s="1073"/>
      <c r="J45" s="1073"/>
      <c r="K45" s="1073"/>
      <c r="L45" s="1073"/>
      <c r="M45" s="1073"/>
      <c r="N45" s="1073"/>
      <c r="O45" s="1073"/>
      <c r="P45" s="1073"/>
      <c r="Q45" s="1073"/>
      <c r="R45" s="1073"/>
      <c r="S45" s="1073"/>
      <c r="T45" s="1073"/>
      <c r="U45" s="1073"/>
      <c r="V45" s="1073"/>
      <c r="W45" s="1073"/>
      <c r="X45" s="1073"/>
      <c r="Y45" s="1138"/>
    </row>
    <row r="46" spans="1:25" x14ac:dyDescent="0.25">
      <c r="A46" s="1135" t="s">
        <v>35</v>
      </c>
      <c r="B46" s="1073" t="s">
        <v>59</v>
      </c>
      <c r="C46" s="1142">
        <f>47.96+(1946.86+11914.93)/100000</f>
        <v>48.098617900000001</v>
      </c>
      <c r="D46" s="1073"/>
      <c r="E46" s="1073"/>
      <c r="F46" s="1073"/>
      <c r="G46" s="1073"/>
      <c r="H46" s="1073"/>
      <c r="I46" s="1073"/>
      <c r="J46" s="1073"/>
      <c r="K46" s="1073"/>
      <c r="L46" s="1073"/>
      <c r="M46" s="1073"/>
      <c r="N46" s="1073"/>
      <c r="O46" s="1073"/>
      <c r="P46" s="1073"/>
      <c r="Q46" s="1073"/>
      <c r="R46" s="1073"/>
      <c r="S46" s="1073"/>
      <c r="T46" s="1073"/>
      <c r="U46" s="1073"/>
      <c r="V46" s="1073"/>
      <c r="W46" s="1073"/>
      <c r="X46" s="1073"/>
      <c r="Y46" s="1138"/>
    </row>
    <row r="47" spans="1:25" x14ac:dyDescent="0.25">
      <c r="A47" s="1135" t="s">
        <v>36</v>
      </c>
      <c r="B47" s="1073" t="s">
        <v>60</v>
      </c>
      <c r="C47" s="1073">
        <f>673040/100000</f>
        <v>6.7304000000000004</v>
      </c>
      <c r="D47" s="1073"/>
      <c r="E47" s="1073"/>
      <c r="F47" s="1073"/>
      <c r="G47" s="1073"/>
      <c r="H47" s="1073"/>
      <c r="I47" s="1073"/>
      <c r="J47" s="1073"/>
      <c r="K47" s="1073"/>
      <c r="L47" s="1073"/>
      <c r="M47" s="1073"/>
      <c r="N47" s="1073"/>
      <c r="O47" s="1073"/>
      <c r="P47" s="1073"/>
      <c r="Q47" s="1073"/>
      <c r="R47" s="1073"/>
      <c r="S47" s="1073"/>
      <c r="T47" s="1073"/>
      <c r="U47" s="1073"/>
      <c r="V47" s="1073"/>
      <c r="W47" s="1073"/>
      <c r="X47" s="1073"/>
      <c r="Y47" s="1138"/>
    </row>
    <row r="48" spans="1:25" ht="16.5" x14ac:dyDescent="0.3">
      <c r="A48" s="1135"/>
      <c r="B48" s="1137" t="s">
        <v>704</v>
      </c>
      <c r="C48" s="1142">
        <f>C46+C47</f>
        <v>54.829017900000004</v>
      </c>
      <c r="D48" s="1073"/>
      <c r="E48" s="1073"/>
      <c r="F48" s="1073"/>
      <c r="G48" s="1073"/>
      <c r="H48" s="1073"/>
      <c r="I48" s="1073"/>
      <c r="J48" s="1073"/>
      <c r="K48" s="1073"/>
      <c r="L48" s="1073"/>
      <c r="M48" s="1073"/>
      <c r="N48" s="1073"/>
      <c r="O48" s="1073"/>
      <c r="P48" s="1073"/>
      <c r="Q48" s="1073"/>
      <c r="R48" s="1073"/>
      <c r="S48" s="1073"/>
      <c r="T48" s="1073"/>
      <c r="U48" s="1073"/>
      <c r="V48" s="1073"/>
      <c r="W48" s="1073"/>
      <c r="X48" s="1073"/>
      <c r="Y48" s="1138"/>
    </row>
    <row r="49" spans="1:25" x14ac:dyDescent="0.25">
      <c r="A49" s="1135" t="s">
        <v>35</v>
      </c>
      <c r="B49" s="1144" t="s">
        <v>703</v>
      </c>
      <c r="C49" s="1140"/>
      <c r="D49" s="1140"/>
      <c r="E49" s="1140"/>
      <c r="F49" s="1073"/>
      <c r="G49" s="1073"/>
      <c r="H49" s="1073"/>
      <c r="I49" s="1073"/>
      <c r="J49" s="1073"/>
      <c r="K49" s="1073"/>
      <c r="L49" s="1073"/>
      <c r="M49" s="1073"/>
      <c r="N49" s="1073"/>
      <c r="O49" s="1073"/>
      <c r="P49" s="1073"/>
      <c r="Q49" s="1073"/>
      <c r="R49" s="1073"/>
      <c r="S49" s="1073"/>
      <c r="T49" s="1073"/>
      <c r="U49" s="1073"/>
      <c r="V49" s="1073"/>
      <c r="W49" s="1073"/>
      <c r="X49" s="1073"/>
      <c r="Y49" s="1138"/>
    </row>
    <row r="50" spans="1:25" x14ac:dyDescent="0.25">
      <c r="A50" s="1111" t="s">
        <v>36</v>
      </c>
      <c r="B50" s="1140" t="s">
        <v>705</v>
      </c>
      <c r="C50" s="1073"/>
      <c r="D50" s="1140"/>
      <c r="E50" s="1140"/>
      <c r="F50" s="1073"/>
      <c r="G50" s="1073"/>
      <c r="H50" s="1073"/>
      <c r="I50" s="1073"/>
      <c r="J50" s="1073"/>
      <c r="K50" s="1073"/>
      <c r="L50" s="1073"/>
      <c r="M50" s="1073"/>
      <c r="N50" s="1073"/>
      <c r="O50" s="1073"/>
      <c r="P50" s="1073"/>
      <c r="Q50" s="1073"/>
      <c r="R50" s="1073"/>
      <c r="S50" s="1073"/>
      <c r="T50" s="1073"/>
      <c r="U50" s="1073"/>
      <c r="V50" s="1073"/>
      <c r="W50" s="1073"/>
      <c r="X50" s="1073"/>
      <c r="Y50" s="1138"/>
    </row>
    <row r="51" spans="1:25" x14ac:dyDescent="0.25">
      <c r="A51" s="1135" t="s">
        <v>37</v>
      </c>
      <c r="B51" s="1153" t="s">
        <v>360</v>
      </c>
      <c r="C51" s="1073"/>
      <c r="D51" s="1073"/>
      <c r="E51" s="1073"/>
      <c r="F51" s="1073"/>
      <c r="G51" s="1073"/>
      <c r="H51" s="1073"/>
      <c r="I51" s="1073"/>
      <c r="J51" s="1073"/>
      <c r="K51" s="1073"/>
      <c r="L51" s="1073"/>
      <c r="M51" s="1073"/>
      <c r="N51" s="1073"/>
      <c r="O51" s="1073"/>
      <c r="P51" s="1073"/>
      <c r="Q51" s="1073"/>
      <c r="R51" s="1073"/>
      <c r="S51" s="1073"/>
      <c r="T51" s="1073"/>
      <c r="U51" s="1073"/>
      <c r="V51" s="1073"/>
      <c r="W51" s="1073"/>
      <c r="X51" s="1073"/>
      <c r="Y51" s="1138"/>
    </row>
    <row r="52" spans="1:25" x14ac:dyDescent="0.25">
      <c r="A52" s="1135" t="s">
        <v>38</v>
      </c>
      <c r="B52" s="1153" t="s">
        <v>715</v>
      </c>
      <c r="C52" s="1073"/>
      <c r="D52" s="1073"/>
      <c r="E52" s="1073"/>
      <c r="F52" s="1073"/>
      <c r="G52" s="1073"/>
      <c r="H52" s="1073"/>
      <c r="I52" s="1073"/>
      <c r="J52" s="1073"/>
      <c r="K52" s="1073"/>
      <c r="L52" s="1073"/>
      <c r="M52" s="1073"/>
      <c r="N52" s="1073"/>
      <c r="O52" s="1073"/>
      <c r="P52" s="1073"/>
      <c r="Q52" s="1073"/>
      <c r="R52" s="1073"/>
      <c r="S52" s="1073"/>
      <c r="T52" s="1073"/>
      <c r="U52" s="1073"/>
      <c r="V52" s="1073"/>
      <c r="W52" s="1073"/>
      <c r="X52" s="1073"/>
      <c r="Y52" s="1138"/>
    </row>
    <row r="53" spans="1:25" x14ac:dyDescent="0.25">
      <c r="A53" s="1135" t="s">
        <v>39</v>
      </c>
      <c r="B53" s="1153" t="s">
        <v>361</v>
      </c>
      <c r="C53" s="1073"/>
      <c r="D53" s="1073"/>
      <c r="E53" s="1073"/>
      <c r="F53" s="1073"/>
      <c r="G53" s="1073"/>
      <c r="H53" s="1073"/>
      <c r="I53" s="1073"/>
      <c r="J53" s="1073"/>
      <c r="K53" s="1073"/>
      <c r="L53" s="1073"/>
      <c r="M53" s="1073"/>
      <c r="N53" s="1073"/>
      <c r="O53" s="1073"/>
      <c r="P53" s="1073"/>
      <c r="Q53" s="1073"/>
      <c r="R53" s="1073"/>
      <c r="S53" s="1073"/>
      <c r="T53" s="1073"/>
      <c r="U53" s="1073"/>
      <c r="V53" s="1073"/>
      <c r="W53" s="1073"/>
      <c r="X53" s="1073"/>
      <c r="Y53" s="1138"/>
    </row>
    <row r="54" spans="1:25" x14ac:dyDescent="0.25">
      <c r="A54" s="1135" t="s">
        <v>806</v>
      </c>
      <c r="B54" s="1073" t="s">
        <v>713</v>
      </c>
      <c r="C54" s="1073"/>
      <c r="D54" s="1073"/>
      <c r="E54" s="1073"/>
      <c r="F54" s="1073"/>
      <c r="G54" s="1073"/>
      <c r="H54" s="1073"/>
      <c r="I54" s="1073"/>
      <c r="J54" s="1073"/>
      <c r="K54" s="1073"/>
      <c r="L54" s="1073"/>
      <c r="M54" s="1073"/>
      <c r="N54" s="1073"/>
      <c r="O54" s="1073"/>
      <c r="P54" s="1073"/>
      <c r="Q54" s="1073"/>
      <c r="R54" s="1073"/>
      <c r="S54" s="1073"/>
      <c r="T54" s="1073"/>
      <c r="U54" s="1073"/>
      <c r="V54" s="1073"/>
      <c r="W54" s="1073"/>
      <c r="X54" s="1073"/>
      <c r="Y54" s="1138"/>
    </row>
    <row r="55" spans="1:25" hidden="1" x14ac:dyDescent="0.25">
      <c r="A55" s="1135"/>
      <c r="B55" s="1073" t="s">
        <v>749</v>
      </c>
      <c r="C55" s="1073"/>
      <c r="D55" s="1073"/>
      <c r="E55" s="1073"/>
      <c r="F55" s="1073"/>
      <c r="G55" s="1073"/>
      <c r="H55" s="1073"/>
      <c r="I55" s="1073"/>
      <c r="J55" s="1073"/>
      <c r="K55" s="1073"/>
      <c r="L55" s="1073"/>
      <c r="M55" s="1073"/>
      <c r="N55" s="1073"/>
      <c r="O55" s="1073"/>
      <c r="P55" s="1073"/>
      <c r="Q55" s="1073"/>
      <c r="R55" s="1073"/>
      <c r="S55" s="1073"/>
      <c r="T55" s="1073"/>
      <c r="U55" s="1073"/>
      <c r="V55" s="1073"/>
      <c r="W55" s="1073"/>
      <c r="X55" s="1073"/>
      <c r="Y55" s="1138"/>
    </row>
    <row r="56" spans="1:25" hidden="1" x14ac:dyDescent="0.25">
      <c r="A56" s="1135"/>
      <c r="B56" s="1073" t="s">
        <v>750</v>
      </c>
      <c r="C56" s="1073"/>
      <c r="D56" s="1073"/>
      <c r="E56" s="1073"/>
      <c r="F56" s="1073"/>
      <c r="G56" s="1073"/>
      <c r="H56" s="1073"/>
      <c r="I56" s="1073"/>
      <c r="J56" s="1073"/>
      <c r="K56" s="1073"/>
      <c r="L56" s="1073"/>
      <c r="M56" s="1073"/>
      <c r="N56" s="1073"/>
      <c r="O56" s="1073"/>
      <c r="P56" s="1073"/>
      <c r="Q56" s="1073"/>
      <c r="R56" s="1073"/>
      <c r="S56" s="1073"/>
      <c r="T56" s="1073"/>
      <c r="U56" s="1073"/>
      <c r="V56" s="1073"/>
      <c r="W56" s="1073"/>
      <c r="X56" s="1073"/>
      <c r="Y56" s="1138"/>
    </row>
    <row r="57" spans="1:25" hidden="1" x14ac:dyDescent="0.25">
      <c r="A57" s="1135"/>
      <c r="B57" s="1073" t="s">
        <v>750</v>
      </c>
      <c r="C57" s="1073"/>
      <c r="D57" s="1073"/>
      <c r="E57" s="1073"/>
      <c r="F57" s="1073"/>
      <c r="G57" s="1073"/>
      <c r="H57" s="1073"/>
      <c r="I57" s="1073"/>
      <c r="J57" s="1073"/>
      <c r="K57" s="1073"/>
      <c r="L57" s="1073"/>
      <c r="M57" s="1073"/>
      <c r="N57" s="1073"/>
      <c r="O57" s="1073"/>
      <c r="P57" s="1073"/>
      <c r="Q57" s="1073"/>
      <c r="R57" s="1073"/>
      <c r="S57" s="1073"/>
      <c r="T57" s="1073"/>
      <c r="U57" s="1073"/>
      <c r="V57" s="1073"/>
      <c r="W57" s="1073"/>
      <c r="X57" s="1073"/>
      <c r="Y57" s="1138"/>
    </row>
    <row r="58" spans="1:25" ht="16.5" x14ac:dyDescent="0.3">
      <c r="A58" s="1135"/>
      <c r="B58" s="1136" t="s">
        <v>706</v>
      </c>
      <c r="C58" s="1142">
        <f>C48+W15+W16+W18+W19+W22+W17</f>
        <v>1936.9235076000002</v>
      </c>
      <c r="D58" s="1073"/>
      <c r="E58" s="1073"/>
      <c r="F58" s="1073"/>
      <c r="G58" s="1073"/>
      <c r="H58" s="1073"/>
      <c r="I58" s="1073"/>
      <c r="J58" s="1073"/>
      <c r="K58" s="1073"/>
      <c r="L58" s="1073"/>
      <c r="M58" s="1073"/>
      <c r="N58" s="1073"/>
      <c r="O58" s="1073"/>
      <c r="P58" s="1073"/>
      <c r="Q58" s="1073"/>
      <c r="R58" s="1073"/>
      <c r="S58" s="1073"/>
      <c r="T58" s="1073"/>
      <c r="U58" s="1073"/>
      <c r="V58" s="1073"/>
      <c r="W58" s="1073"/>
      <c r="X58" s="1073"/>
      <c r="Y58" s="1138"/>
    </row>
    <row r="59" spans="1:25" x14ac:dyDescent="0.25">
      <c r="A59" s="1135">
        <v>30</v>
      </c>
      <c r="B59" s="1140" t="s">
        <v>707</v>
      </c>
      <c r="C59" s="1154">
        <f>C48</f>
        <v>54.829017900000004</v>
      </c>
      <c r="D59" s="1140"/>
      <c r="E59" s="1140"/>
      <c r="F59" s="1073"/>
      <c r="G59" s="1073"/>
      <c r="H59" s="1073"/>
      <c r="I59" s="1073"/>
      <c r="J59" s="1073"/>
      <c r="K59" s="1073"/>
      <c r="L59" s="1073"/>
      <c r="M59" s="1073"/>
      <c r="N59" s="1073"/>
      <c r="O59" s="1073"/>
      <c r="P59" s="1073"/>
      <c r="Q59" s="1073"/>
      <c r="R59" s="1073"/>
      <c r="S59" s="1073"/>
      <c r="T59" s="1073"/>
      <c r="U59" s="1073"/>
      <c r="V59" s="1073"/>
      <c r="W59" s="1073"/>
      <c r="X59" s="1073"/>
      <c r="Y59" s="1138"/>
    </row>
    <row r="60" spans="1:25" x14ac:dyDescent="0.25">
      <c r="A60" s="1135"/>
      <c r="B60" s="1140" t="s">
        <v>708</v>
      </c>
      <c r="C60" s="1155"/>
      <c r="D60" s="1140"/>
      <c r="E60" s="1140"/>
      <c r="F60" s="1073"/>
      <c r="G60" s="1073"/>
      <c r="H60" s="1073"/>
      <c r="I60" s="1073"/>
      <c r="J60" s="1073"/>
      <c r="K60" s="1073"/>
      <c r="L60" s="1073"/>
      <c r="M60" s="1073"/>
      <c r="N60" s="1073"/>
      <c r="O60" s="1073"/>
      <c r="P60" s="1073"/>
      <c r="Q60" s="1073"/>
      <c r="R60" s="1073"/>
      <c r="S60" s="1073"/>
      <c r="T60" s="1073"/>
      <c r="U60" s="1073"/>
      <c r="V60" s="1073"/>
      <c r="W60" s="1073"/>
      <c r="X60" s="1073"/>
      <c r="Y60" s="1138"/>
    </row>
    <row r="61" spans="1:25" ht="16.5" x14ac:dyDescent="0.3">
      <c r="A61" s="1135"/>
      <c r="B61" s="1139" t="s">
        <v>388</v>
      </c>
      <c r="C61" s="1156">
        <f>C58-C59</f>
        <v>1882.0944897000002</v>
      </c>
      <c r="D61" s="1136"/>
      <c r="E61" s="1136"/>
      <c r="F61" s="1073"/>
      <c r="G61" s="1073"/>
      <c r="H61" s="1073"/>
      <c r="I61" s="1073"/>
      <c r="J61" s="1073"/>
      <c r="K61" s="1073"/>
      <c r="L61" s="1073"/>
      <c r="M61" s="1073"/>
      <c r="N61" s="1073"/>
      <c r="O61" s="1073"/>
      <c r="P61" s="1073"/>
      <c r="Q61" s="1073"/>
      <c r="R61" s="1073"/>
      <c r="S61" s="1073"/>
      <c r="T61" s="1073"/>
      <c r="U61" s="1073"/>
      <c r="V61" s="1073"/>
      <c r="W61" s="1073"/>
      <c r="X61" s="1073"/>
      <c r="Y61" s="1138"/>
    </row>
    <row r="62" spans="1:25" ht="16.5" hidden="1" thickBot="1" x14ac:dyDescent="0.3">
      <c r="A62" s="1157"/>
      <c r="B62" s="1158"/>
      <c r="C62" s="1159"/>
      <c r="D62" s="1158"/>
      <c r="E62" s="1158"/>
      <c r="F62" s="1158"/>
      <c r="G62" s="1158"/>
      <c r="H62" s="1158"/>
      <c r="I62" s="1158"/>
      <c r="J62" s="1158"/>
      <c r="K62" s="1158"/>
      <c r="L62" s="1158"/>
      <c r="M62" s="1158"/>
      <c r="N62" s="1158"/>
      <c r="O62" s="1158"/>
      <c r="P62" s="1158"/>
      <c r="Q62" s="1158"/>
      <c r="R62" s="1158"/>
      <c r="S62" s="1158"/>
      <c r="T62" s="1158"/>
      <c r="U62" s="1158"/>
      <c r="V62" s="1158"/>
      <c r="W62" s="1158"/>
      <c r="X62" s="1158"/>
      <c r="Y62" s="1160"/>
    </row>
    <row r="63" spans="1:25" ht="13.5" customHeight="1" x14ac:dyDescent="0.25">
      <c r="C63" s="1161"/>
    </row>
    <row r="64" spans="1:25" x14ac:dyDescent="0.25">
      <c r="C64" s="1162"/>
    </row>
    <row r="65" spans="2:13" x14ac:dyDescent="0.25">
      <c r="C65" s="1162"/>
    </row>
    <row r="66" spans="2:13" x14ac:dyDescent="0.25">
      <c r="C66" s="1162"/>
      <c r="D66" s="1162"/>
      <c r="E66" s="1162"/>
      <c r="F66" s="1162"/>
      <c r="G66" s="1162"/>
      <c r="H66" s="1162"/>
      <c r="I66" s="1162"/>
      <c r="J66" s="1162"/>
      <c r="K66" s="1162"/>
      <c r="L66" s="1162"/>
      <c r="M66" s="1162"/>
    </row>
    <row r="67" spans="2:13" ht="16.5" customHeight="1" x14ac:dyDescent="0.25">
      <c r="C67" s="1162"/>
      <c r="D67" s="1162"/>
      <c r="E67" s="1162"/>
      <c r="F67" s="1162"/>
      <c r="G67" s="1162"/>
      <c r="H67" s="1162"/>
      <c r="I67" s="1162"/>
      <c r="J67" s="1162"/>
      <c r="K67" s="1162"/>
      <c r="L67" s="1162"/>
      <c r="M67" s="1162"/>
    </row>
    <row r="68" spans="2:13" ht="17.25" customHeight="1" x14ac:dyDescent="0.25">
      <c r="C68" s="1293"/>
      <c r="D68" s="1294"/>
      <c r="E68" s="1294"/>
      <c r="F68" s="1294"/>
      <c r="G68" s="1294"/>
      <c r="H68" s="1294"/>
      <c r="I68" s="1294"/>
      <c r="J68" s="1294"/>
      <c r="K68" s="1294"/>
      <c r="L68" s="1294"/>
      <c r="M68" s="1294"/>
    </row>
    <row r="69" spans="2:13" ht="18" customHeight="1" x14ac:dyDescent="0.25">
      <c r="C69" s="1293"/>
      <c r="D69" s="1294"/>
      <c r="E69" s="1294"/>
      <c r="F69" s="1294"/>
      <c r="G69" s="1294"/>
      <c r="H69" s="1294"/>
      <c r="I69" s="1294"/>
      <c r="J69" s="1294"/>
      <c r="K69" s="1294"/>
      <c r="L69" s="1294"/>
      <c r="M69" s="1294"/>
    </row>
    <row r="70" spans="2:13" ht="15.75" customHeight="1" x14ac:dyDescent="0.25">
      <c r="C70" s="1293"/>
      <c r="D70" s="1294"/>
      <c r="E70" s="1294"/>
      <c r="F70" s="1294"/>
      <c r="G70" s="1294"/>
      <c r="H70" s="1294"/>
      <c r="I70" s="1294"/>
      <c r="J70" s="1294"/>
      <c r="K70" s="1294"/>
      <c r="L70" s="1294"/>
      <c r="M70" s="1294"/>
    </row>
    <row r="71" spans="2:13" ht="18.75" x14ac:dyDescent="0.3">
      <c r="C71" s="1163"/>
      <c r="D71" s="1164"/>
      <c r="E71" s="1164"/>
      <c r="F71" s="1164"/>
      <c r="G71" s="1164"/>
      <c r="H71" s="1165"/>
    </row>
    <row r="75" spans="2:13" ht="18.75" x14ac:dyDescent="0.3">
      <c r="B75" s="1165"/>
      <c r="C75" s="1165"/>
      <c r="D75" s="1165"/>
      <c r="E75" s="1165"/>
      <c r="F75" s="1165"/>
    </row>
    <row r="76" spans="2:13" ht="18.75" x14ac:dyDescent="0.3">
      <c r="B76" s="1165"/>
      <c r="C76" s="1165"/>
      <c r="D76" s="1165"/>
      <c r="E76" s="1165"/>
      <c r="F76" s="1165"/>
    </row>
    <row r="235" spans="1:25" s="1112" customFormat="1" x14ac:dyDescent="0.25">
      <c r="A235" s="1111"/>
      <c r="B235" s="1086"/>
      <c r="C235" s="1086"/>
      <c r="D235" s="1086"/>
      <c r="E235" s="1086"/>
      <c r="F235" s="1086"/>
      <c r="G235" s="1086"/>
      <c r="H235" s="1086"/>
      <c r="I235" s="1086"/>
      <c r="J235" s="1086"/>
      <c r="K235" s="1086"/>
      <c r="L235" s="1086"/>
      <c r="M235" s="1086"/>
      <c r="N235" s="1086"/>
      <c r="O235" s="1086"/>
      <c r="P235" s="1086"/>
      <c r="Q235" s="1086"/>
      <c r="R235" s="1086"/>
      <c r="S235" s="1086"/>
      <c r="T235" s="1086"/>
      <c r="U235" s="1086"/>
      <c r="V235" s="1086"/>
      <c r="W235" s="1086"/>
      <c r="X235" s="1086"/>
      <c r="Y235" s="1086"/>
    </row>
    <row r="236" spans="1:25" s="1112" customFormat="1" x14ac:dyDescent="0.25">
      <c r="A236" s="1111"/>
      <c r="B236" s="1086"/>
      <c r="C236" s="1086"/>
      <c r="D236" s="1086"/>
      <c r="E236" s="1086"/>
      <c r="F236" s="1086"/>
      <c r="G236" s="1086"/>
      <c r="H236" s="1086"/>
      <c r="I236" s="1086"/>
      <c r="J236" s="1086"/>
      <c r="K236" s="1086"/>
      <c r="L236" s="1086"/>
      <c r="M236" s="1086"/>
      <c r="N236" s="1086"/>
      <c r="O236" s="1086"/>
      <c r="P236" s="1086"/>
      <c r="Q236" s="1086"/>
      <c r="R236" s="1086"/>
      <c r="S236" s="1086"/>
      <c r="T236" s="1086"/>
      <c r="U236" s="1086"/>
      <c r="V236" s="1086"/>
      <c r="W236" s="1086"/>
      <c r="X236" s="1086"/>
      <c r="Y236" s="1086"/>
    </row>
    <row r="237" spans="1:25" s="1112" customFormat="1" x14ac:dyDescent="0.25">
      <c r="A237" s="1111"/>
      <c r="B237" s="1086"/>
      <c r="C237" s="1086"/>
      <c r="D237" s="1086"/>
      <c r="E237" s="1086"/>
      <c r="F237" s="1086"/>
      <c r="G237" s="1086"/>
      <c r="H237" s="1086"/>
      <c r="I237" s="1086"/>
      <c r="J237" s="1086"/>
      <c r="K237" s="1086"/>
      <c r="L237" s="1086"/>
      <c r="M237" s="1086"/>
      <c r="N237" s="1086"/>
      <c r="O237" s="1086"/>
      <c r="P237" s="1086"/>
      <c r="Q237" s="1086"/>
      <c r="R237" s="1086"/>
      <c r="S237" s="1086"/>
      <c r="T237" s="1086"/>
      <c r="U237" s="1086"/>
      <c r="V237" s="1086"/>
      <c r="W237" s="1086"/>
      <c r="X237" s="1086"/>
      <c r="Y237" s="1086"/>
    </row>
    <row r="238" spans="1:25" s="1112" customFormat="1" ht="31.5" customHeight="1" x14ac:dyDescent="0.25">
      <c r="A238" s="1111"/>
      <c r="B238" s="1086"/>
      <c r="C238" s="1086"/>
      <c r="D238" s="1086"/>
      <c r="E238" s="1086"/>
      <c r="F238" s="1086"/>
      <c r="G238" s="1086"/>
      <c r="H238" s="1086"/>
      <c r="I238" s="1086"/>
      <c r="J238" s="1086"/>
      <c r="K238" s="1086"/>
      <c r="L238" s="1086"/>
      <c r="M238" s="1086"/>
      <c r="N238" s="1086"/>
      <c r="O238" s="1086"/>
      <c r="P238" s="1086"/>
      <c r="Q238" s="1086"/>
      <c r="R238" s="1086"/>
      <c r="S238" s="1086"/>
      <c r="T238" s="1086"/>
      <c r="U238" s="1086"/>
      <c r="V238" s="1086"/>
      <c r="W238" s="1086"/>
      <c r="X238" s="1086"/>
      <c r="Y238" s="1086"/>
    </row>
    <row r="239" spans="1:25" s="1112" customFormat="1" x14ac:dyDescent="0.25">
      <c r="A239" s="1111"/>
      <c r="B239" s="1086"/>
      <c r="C239" s="1086"/>
      <c r="D239" s="1086"/>
      <c r="E239" s="1086"/>
      <c r="F239" s="1086"/>
      <c r="G239" s="1086"/>
      <c r="H239" s="1086"/>
      <c r="I239" s="1086"/>
      <c r="J239" s="1086"/>
      <c r="K239" s="1086"/>
      <c r="L239" s="1086"/>
      <c r="M239" s="1086"/>
      <c r="N239" s="1086"/>
      <c r="O239" s="1086"/>
      <c r="P239" s="1086"/>
      <c r="Q239" s="1086"/>
      <c r="R239" s="1086"/>
      <c r="S239" s="1086"/>
      <c r="T239" s="1086"/>
      <c r="U239" s="1086"/>
      <c r="V239" s="1086"/>
      <c r="W239" s="1086"/>
      <c r="X239" s="1086"/>
      <c r="Y239" s="1086"/>
    </row>
    <row r="240" spans="1:25" s="1112" customFormat="1" x14ac:dyDescent="0.25">
      <c r="A240" s="1111"/>
      <c r="B240" s="1086"/>
      <c r="C240" s="1086"/>
      <c r="D240" s="1086"/>
      <c r="E240" s="1086"/>
      <c r="F240" s="1086"/>
      <c r="G240" s="1086"/>
      <c r="H240" s="1086"/>
      <c r="I240" s="1086"/>
      <c r="J240" s="1086"/>
      <c r="K240" s="1086"/>
      <c r="L240" s="1086"/>
      <c r="M240" s="1086"/>
      <c r="N240" s="1086"/>
      <c r="O240" s="1086"/>
      <c r="P240" s="1086"/>
      <c r="Q240" s="1086"/>
      <c r="R240" s="1086"/>
      <c r="S240" s="1086"/>
      <c r="T240" s="1086"/>
      <c r="U240" s="1086"/>
      <c r="V240" s="1086"/>
      <c r="W240" s="1086"/>
      <c r="X240" s="1086"/>
      <c r="Y240" s="1086"/>
    </row>
    <row r="241" spans="1:25" s="1112" customFormat="1" x14ac:dyDescent="0.25">
      <c r="A241" s="1111"/>
      <c r="B241" s="1086"/>
      <c r="C241" s="1086"/>
      <c r="D241" s="1086"/>
      <c r="E241" s="1086"/>
      <c r="F241" s="1086"/>
      <c r="G241" s="1086"/>
      <c r="H241" s="1086"/>
      <c r="I241" s="1086"/>
      <c r="J241" s="1086"/>
      <c r="K241" s="1086"/>
      <c r="L241" s="1086"/>
      <c r="M241" s="1086"/>
      <c r="N241" s="1086"/>
      <c r="O241" s="1086"/>
      <c r="P241" s="1086"/>
      <c r="Q241" s="1086"/>
      <c r="R241" s="1086"/>
      <c r="S241" s="1086"/>
      <c r="T241" s="1086"/>
      <c r="U241" s="1086"/>
      <c r="V241" s="1086"/>
      <c r="W241" s="1086"/>
      <c r="X241" s="1086"/>
      <c r="Y241" s="1086"/>
    </row>
    <row r="242" spans="1:25" s="1112" customFormat="1" x14ac:dyDescent="0.25">
      <c r="A242" s="1111"/>
      <c r="B242" s="1086"/>
      <c r="C242" s="1086"/>
      <c r="D242" s="1086"/>
      <c r="E242" s="1086"/>
      <c r="F242" s="1086"/>
      <c r="G242" s="1086"/>
      <c r="H242" s="1086"/>
      <c r="I242" s="1086"/>
      <c r="J242" s="1086"/>
      <c r="K242" s="1086"/>
      <c r="L242" s="1086"/>
      <c r="M242" s="1086"/>
      <c r="N242" s="1086"/>
      <c r="O242" s="1086"/>
      <c r="P242" s="1086"/>
      <c r="Q242" s="1086"/>
      <c r="R242" s="1086"/>
      <c r="S242" s="1086"/>
      <c r="T242" s="1086"/>
      <c r="U242" s="1086"/>
      <c r="V242" s="1086"/>
      <c r="W242" s="1086"/>
      <c r="X242" s="1086"/>
      <c r="Y242" s="1086"/>
    </row>
    <row r="243" spans="1:25" s="1112" customFormat="1" ht="15" customHeight="1" x14ac:dyDescent="0.25">
      <c r="A243" s="1111"/>
      <c r="B243" s="1086"/>
      <c r="C243" s="1086"/>
      <c r="D243" s="1086"/>
      <c r="E243" s="1086"/>
      <c r="F243" s="1086"/>
      <c r="G243" s="1086"/>
      <c r="H243" s="1086"/>
      <c r="I243" s="1086"/>
      <c r="J243" s="1086"/>
      <c r="K243" s="1086"/>
      <c r="L243" s="1086"/>
      <c r="M243" s="1086"/>
      <c r="N243" s="1086"/>
      <c r="O243" s="1086"/>
      <c r="P243" s="1086"/>
      <c r="Q243" s="1086"/>
      <c r="R243" s="1086"/>
      <c r="S243" s="1086"/>
      <c r="T243" s="1086"/>
      <c r="U243" s="1086"/>
      <c r="V243" s="1086"/>
      <c r="W243" s="1086"/>
      <c r="X243" s="1086"/>
      <c r="Y243" s="1086"/>
    </row>
    <row r="244" spans="1:25" s="1112" customFormat="1" ht="15" customHeight="1" x14ac:dyDescent="0.25">
      <c r="A244" s="1111"/>
      <c r="B244" s="1086"/>
      <c r="C244" s="1086"/>
      <c r="D244" s="1086"/>
      <c r="E244" s="1086"/>
      <c r="F244" s="1086"/>
      <c r="G244" s="1086"/>
      <c r="H244" s="1086"/>
      <c r="I244" s="1086"/>
      <c r="J244" s="1086"/>
      <c r="K244" s="1086"/>
      <c r="L244" s="1086"/>
      <c r="M244" s="1086"/>
      <c r="N244" s="1086"/>
      <c r="O244" s="1086"/>
      <c r="P244" s="1086"/>
      <c r="Q244" s="1086"/>
      <c r="R244" s="1086"/>
      <c r="S244" s="1086"/>
      <c r="T244" s="1086"/>
      <c r="U244" s="1086"/>
      <c r="V244" s="1086"/>
      <c r="W244" s="1086"/>
      <c r="X244" s="1086"/>
      <c r="Y244" s="1086"/>
    </row>
    <row r="245" spans="1:25" s="1112" customFormat="1" x14ac:dyDescent="0.25">
      <c r="A245" s="1111"/>
      <c r="B245" s="1086"/>
      <c r="C245" s="1086"/>
      <c r="D245" s="1086"/>
      <c r="E245" s="1086"/>
      <c r="F245" s="1086"/>
      <c r="G245" s="1086"/>
      <c r="H245" s="1086"/>
      <c r="I245" s="1086"/>
      <c r="J245" s="1086"/>
      <c r="K245" s="1086"/>
      <c r="L245" s="1086"/>
      <c r="M245" s="1086"/>
      <c r="N245" s="1086"/>
      <c r="O245" s="1086"/>
      <c r="P245" s="1086"/>
      <c r="Q245" s="1086"/>
      <c r="R245" s="1086"/>
      <c r="S245" s="1086"/>
      <c r="T245" s="1086"/>
      <c r="U245" s="1086"/>
      <c r="V245" s="1086"/>
      <c r="W245" s="1086"/>
      <c r="X245" s="1086"/>
      <c r="Y245" s="1086"/>
    </row>
  </sheetData>
  <mergeCells count="6">
    <mergeCell ref="S6:T6"/>
    <mergeCell ref="C68:M68"/>
    <mergeCell ref="C69:M69"/>
    <mergeCell ref="C70:M70"/>
    <mergeCell ref="I6:J6"/>
    <mergeCell ref="M6:N6"/>
  </mergeCells>
  <pageMargins left="0" right="0" top="0.43307086614173201" bottom="0.27559055118110198" header="0.31496062992126" footer="0.196850393700787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rgb="FF00B0F0"/>
  </sheetPr>
  <dimension ref="A1:K15"/>
  <sheetViews>
    <sheetView showGridLines="0" workbookViewId="0">
      <selection activeCell="C5" sqref="C5:D6"/>
    </sheetView>
  </sheetViews>
  <sheetFormatPr defaultColWidth="10.6640625" defaultRowHeight="15.75" x14ac:dyDescent="0.2"/>
  <cols>
    <col min="1" max="1" width="9.33203125" style="127" customWidth="1"/>
    <col min="2" max="2" width="37.33203125" style="127" bestFit="1" customWidth="1"/>
    <col min="3" max="3" width="21.83203125" style="127" customWidth="1"/>
    <col min="4" max="4" width="24" style="127" customWidth="1"/>
    <col min="5" max="5" width="24.1640625" style="127" customWidth="1"/>
    <col min="6" max="6" width="23.1640625" style="127" customWidth="1"/>
    <col min="7" max="7" width="28.33203125" style="127" customWidth="1"/>
    <col min="8" max="8" width="21.33203125" style="127" customWidth="1"/>
    <col min="9" max="9" width="23.6640625" style="127" customWidth="1"/>
    <col min="10" max="10" width="28.5" style="127" customWidth="1"/>
    <col min="11" max="11" width="29.83203125" style="127" customWidth="1"/>
    <col min="12" max="16384" width="10.6640625" style="127"/>
  </cols>
  <sheetData>
    <row r="1" spans="1:11" ht="17.25" thickBot="1" x14ac:dyDescent="0.25">
      <c r="A1" s="125"/>
      <c r="B1" s="128"/>
      <c r="C1" s="128"/>
      <c r="D1" s="128"/>
      <c r="E1" s="128"/>
      <c r="F1" s="125"/>
      <c r="G1" s="125"/>
      <c r="H1" s="125"/>
      <c r="I1" s="125"/>
    </row>
    <row r="2" spans="1:11" ht="17.25" thickBot="1" x14ac:dyDescent="0.25">
      <c r="C2" s="1295" t="s">
        <v>272</v>
      </c>
      <c r="D2" s="1296"/>
      <c r="E2" s="1296"/>
      <c r="F2" s="1296"/>
      <c r="G2" s="1296"/>
      <c r="H2" s="1297"/>
      <c r="I2" s="128"/>
    </row>
    <row r="3" spans="1:11" ht="16.5" thickBot="1" x14ac:dyDescent="0.25">
      <c r="C3" s="125"/>
      <c r="D3" s="125"/>
      <c r="E3" s="125"/>
      <c r="F3" s="125"/>
      <c r="G3" s="125"/>
      <c r="H3" s="125"/>
      <c r="I3" s="125"/>
    </row>
    <row r="4" spans="1:11" ht="17.25" thickBot="1" x14ac:dyDescent="0.25">
      <c r="C4" s="1295" t="s">
        <v>200</v>
      </c>
      <c r="D4" s="1296"/>
      <c r="E4" s="1296"/>
      <c r="F4" s="1296"/>
      <c r="G4" s="1296"/>
      <c r="H4" s="1297"/>
      <c r="I4" s="128"/>
    </row>
    <row r="5" spans="1:11" x14ac:dyDescent="0.25">
      <c r="B5" s="366" t="s">
        <v>383</v>
      </c>
      <c r="C5" s="1298" t="s">
        <v>855</v>
      </c>
      <c r="D5" s="1298"/>
      <c r="E5" s="125"/>
      <c r="F5" s="125"/>
      <c r="G5" s="125"/>
      <c r="H5" s="125"/>
      <c r="I5" s="125"/>
    </row>
    <row r="6" spans="1:11" x14ac:dyDescent="0.25">
      <c r="B6" s="125" t="s">
        <v>196</v>
      </c>
      <c r="C6" s="1299" t="s">
        <v>927</v>
      </c>
      <c r="D6" s="1299"/>
      <c r="E6" s="125"/>
      <c r="F6" s="125"/>
      <c r="G6" s="125"/>
      <c r="H6" s="125"/>
      <c r="I6" s="125"/>
    </row>
    <row r="7" spans="1:11" x14ac:dyDescent="0.2">
      <c r="A7" s="125"/>
      <c r="B7" s="125"/>
      <c r="C7" s="125"/>
      <c r="D7" s="125"/>
      <c r="E7" s="125"/>
      <c r="F7" s="125"/>
      <c r="G7" s="125"/>
      <c r="H7" s="125"/>
      <c r="I7" s="125"/>
    </row>
    <row r="8" spans="1:11" ht="16.5" x14ac:dyDescent="0.3">
      <c r="B8" s="493" t="s">
        <v>977</v>
      </c>
      <c r="C8" s="125"/>
      <c r="D8" s="125"/>
      <c r="E8" s="125"/>
      <c r="F8" s="125"/>
      <c r="G8" s="125"/>
      <c r="H8" s="125"/>
      <c r="I8" s="125"/>
      <c r="K8" s="406" t="s">
        <v>828</v>
      </c>
    </row>
    <row r="9" spans="1:11" ht="16.5" thickBot="1" x14ac:dyDescent="0.25"/>
    <row r="10" spans="1:11" ht="93.75" customHeight="1" x14ac:dyDescent="0.2">
      <c r="A10" s="513" t="s">
        <v>201</v>
      </c>
      <c r="B10" s="514" t="s">
        <v>211</v>
      </c>
      <c r="C10" s="514" t="s">
        <v>224</v>
      </c>
      <c r="D10" s="514" t="s">
        <v>202</v>
      </c>
      <c r="E10" s="514" t="s">
        <v>203</v>
      </c>
      <c r="F10" s="514" t="s">
        <v>204</v>
      </c>
      <c r="G10" s="514" t="s">
        <v>205</v>
      </c>
      <c r="H10" s="514" t="s">
        <v>206</v>
      </c>
      <c r="I10" s="514" t="s">
        <v>208</v>
      </c>
      <c r="J10" s="514" t="s">
        <v>207</v>
      </c>
      <c r="K10" s="515" t="s">
        <v>209</v>
      </c>
    </row>
    <row r="11" spans="1:11" ht="16.5" x14ac:dyDescent="0.2">
      <c r="A11" s="860"/>
      <c r="B11" s="861">
        <v>1</v>
      </c>
      <c r="C11" s="862">
        <v>2</v>
      </c>
      <c r="D11" s="862">
        <v>3</v>
      </c>
      <c r="E11" s="516">
        <v>4</v>
      </c>
      <c r="F11" s="862">
        <v>5</v>
      </c>
      <c r="G11" s="862">
        <v>6</v>
      </c>
      <c r="H11" s="862">
        <v>7</v>
      </c>
      <c r="I11" s="862">
        <v>8</v>
      </c>
      <c r="J11" s="862">
        <v>9</v>
      </c>
      <c r="K11" s="863" t="s">
        <v>210</v>
      </c>
    </row>
    <row r="12" spans="1:11" ht="31.5" customHeight="1" x14ac:dyDescent="0.2">
      <c r="A12" s="864">
        <v>1</v>
      </c>
      <c r="B12" s="865" t="s">
        <v>829</v>
      </c>
      <c r="C12" s="964"/>
      <c r="D12" s="964"/>
      <c r="E12" s="965">
        <f>I21</f>
        <v>0</v>
      </c>
      <c r="F12" s="966">
        <v>0.31</v>
      </c>
      <c r="G12" s="966"/>
      <c r="H12" s="966"/>
      <c r="I12" s="966">
        <f>K12</f>
        <v>0.20674999999999999</v>
      </c>
      <c r="J12" s="966"/>
      <c r="K12" s="524">
        <f>20675/100000</f>
        <v>0.20674999999999999</v>
      </c>
    </row>
    <row r="13" spans="1:11" ht="27.75" customHeight="1" x14ac:dyDescent="0.2">
      <c r="A13" s="967"/>
      <c r="B13" s="865"/>
      <c r="C13" s="964"/>
      <c r="D13" s="964"/>
      <c r="E13" s="965"/>
      <c r="F13" s="966"/>
      <c r="G13" s="966"/>
      <c r="H13" s="966"/>
      <c r="I13" s="966"/>
      <c r="J13" s="966"/>
      <c r="K13" s="968"/>
    </row>
    <row r="14" spans="1:11" ht="27.75" customHeight="1" x14ac:dyDescent="0.2">
      <c r="A14" s="104"/>
    </row>
    <row r="15" spans="1:11" ht="27.75" customHeight="1" x14ac:dyDescent="0.2"/>
  </sheetData>
  <mergeCells count="4">
    <mergeCell ref="C2:H2"/>
    <mergeCell ref="C4:H4"/>
    <mergeCell ref="C5:D5"/>
    <mergeCell ref="C6:D6"/>
  </mergeCells>
  <pageMargins left="0.74803149606299213" right="0.74803149606299213" top="0.98425196850393704" bottom="0.98425196850393704" header="0.51181102362204722" footer="0.51181102362204722"/>
  <pageSetup paperSize="9" scale="51" orientation="landscape" r:id="rId1"/>
  <headerFooter alignWithMargins="0">
    <oddHeader>&amp;A</oddHeader>
    <oddFooter>&amp;L&amp;F&amp;C&amp;P/&amp;N&amp;R&amp;D&amp;T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1">
    <tabColor rgb="FFFF0000"/>
  </sheetPr>
  <dimension ref="A1:K15"/>
  <sheetViews>
    <sheetView showGridLines="0" zoomScaleSheetLayoutView="98" workbookViewId="0">
      <selection activeCell="C5" sqref="C5:D6"/>
    </sheetView>
  </sheetViews>
  <sheetFormatPr defaultColWidth="10.6640625" defaultRowHeight="15.75" x14ac:dyDescent="0.2"/>
  <cols>
    <col min="1" max="1" width="9.33203125" style="127" customWidth="1"/>
    <col min="2" max="2" width="37.33203125" style="127" bestFit="1" customWidth="1"/>
    <col min="3" max="3" width="21.83203125" style="127" customWidth="1"/>
    <col min="4" max="4" width="24" style="127" customWidth="1"/>
    <col min="5" max="5" width="24.1640625" style="127" customWidth="1"/>
    <col min="6" max="6" width="23.1640625" style="127" customWidth="1"/>
    <col min="7" max="7" width="28.33203125" style="127" customWidth="1"/>
    <col min="8" max="8" width="21.33203125" style="127" customWidth="1"/>
    <col min="9" max="9" width="23.6640625" style="127" customWidth="1"/>
    <col min="10" max="10" width="28.5" style="127" customWidth="1"/>
    <col min="11" max="11" width="29.83203125" style="127" customWidth="1"/>
    <col min="12" max="16384" width="10.6640625" style="127"/>
  </cols>
  <sheetData>
    <row r="1" spans="1:11" ht="17.25" thickBot="1" x14ac:dyDescent="0.25">
      <c r="A1" s="125"/>
      <c r="B1" s="128"/>
      <c r="C1" s="128"/>
      <c r="D1" s="128"/>
      <c r="E1" s="128"/>
      <c r="F1" s="125"/>
      <c r="G1" s="125"/>
      <c r="H1" s="125"/>
      <c r="I1" s="125"/>
    </row>
    <row r="2" spans="1:11" ht="17.25" thickBot="1" x14ac:dyDescent="0.25">
      <c r="C2" s="1295" t="s">
        <v>272</v>
      </c>
      <c r="D2" s="1296"/>
      <c r="E2" s="1296"/>
      <c r="F2" s="1296"/>
      <c r="G2" s="1296"/>
      <c r="H2" s="1297"/>
      <c r="I2" s="128"/>
    </row>
    <row r="3" spans="1:11" ht="16.5" thickBot="1" x14ac:dyDescent="0.25">
      <c r="C3" s="125"/>
      <c r="D3" s="125"/>
      <c r="E3" s="125"/>
      <c r="F3" s="125"/>
      <c r="G3" s="125"/>
      <c r="H3" s="125"/>
      <c r="I3" s="125"/>
    </row>
    <row r="4" spans="1:11" ht="17.25" thickBot="1" x14ac:dyDescent="0.25">
      <c r="C4" s="1295" t="s">
        <v>200</v>
      </c>
      <c r="D4" s="1296"/>
      <c r="E4" s="1296"/>
      <c r="F4" s="1296"/>
      <c r="G4" s="1296"/>
      <c r="H4" s="1297"/>
      <c r="I4" s="128"/>
    </row>
    <row r="5" spans="1:11" x14ac:dyDescent="0.25">
      <c r="B5" s="366" t="s">
        <v>383</v>
      </c>
      <c r="C5" s="1298" t="s">
        <v>855</v>
      </c>
      <c r="D5" s="1298"/>
      <c r="E5" s="125"/>
      <c r="F5" s="125"/>
      <c r="G5" s="125"/>
      <c r="H5" s="125"/>
      <c r="I5" s="125"/>
    </row>
    <row r="6" spans="1:11" x14ac:dyDescent="0.25">
      <c r="B6" s="125" t="s">
        <v>196</v>
      </c>
      <c r="C6" s="1299" t="s">
        <v>927</v>
      </c>
      <c r="D6" s="1299"/>
      <c r="E6" s="125"/>
      <c r="F6" s="125"/>
      <c r="G6" s="125"/>
      <c r="H6" s="125"/>
      <c r="I6" s="125"/>
    </row>
    <row r="7" spans="1:11" x14ac:dyDescent="0.2">
      <c r="A7" s="125"/>
      <c r="B7" s="125"/>
      <c r="C7" s="125"/>
      <c r="D7" s="125"/>
      <c r="E7" s="125"/>
      <c r="F7" s="125"/>
      <c r="G7" s="125"/>
      <c r="H7" s="125"/>
      <c r="I7" s="125"/>
    </row>
    <row r="8" spans="1:11" ht="16.5" x14ac:dyDescent="0.3">
      <c r="B8" s="493" t="s">
        <v>978</v>
      </c>
      <c r="C8" s="125"/>
      <c r="D8" s="125"/>
      <c r="E8" s="125"/>
      <c r="F8" s="125"/>
      <c r="G8" s="125"/>
      <c r="H8" s="125"/>
      <c r="I8" s="125"/>
      <c r="K8" s="406" t="s">
        <v>828</v>
      </c>
    </row>
    <row r="9" spans="1:11" ht="16.5" thickBot="1" x14ac:dyDescent="0.25"/>
    <row r="10" spans="1:11" ht="93.75" customHeight="1" x14ac:dyDescent="0.2">
      <c r="A10" s="513" t="s">
        <v>201</v>
      </c>
      <c r="B10" s="514" t="s">
        <v>211</v>
      </c>
      <c r="C10" s="514" t="s">
        <v>224</v>
      </c>
      <c r="D10" s="514" t="s">
        <v>202</v>
      </c>
      <c r="E10" s="514" t="s">
        <v>203</v>
      </c>
      <c r="F10" s="514" t="s">
        <v>204</v>
      </c>
      <c r="G10" s="514" t="s">
        <v>205</v>
      </c>
      <c r="H10" s="514" t="s">
        <v>206</v>
      </c>
      <c r="I10" s="514" t="s">
        <v>208</v>
      </c>
      <c r="J10" s="514" t="s">
        <v>207</v>
      </c>
      <c r="K10" s="515" t="s">
        <v>209</v>
      </c>
    </row>
    <row r="11" spans="1:11" ht="16.5" x14ac:dyDescent="0.2">
      <c r="A11" s="860"/>
      <c r="B11" s="861">
        <v>1</v>
      </c>
      <c r="C11" s="862">
        <v>2</v>
      </c>
      <c r="D11" s="862">
        <v>3</v>
      </c>
      <c r="E11" s="516">
        <v>4</v>
      </c>
      <c r="F11" s="862">
        <v>5</v>
      </c>
      <c r="G11" s="862">
        <v>6</v>
      </c>
      <c r="H11" s="862">
        <v>7</v>
      </c>
      <c r="I11" s="862">
        <v>8</v>
      </c>
      <c r="J11" s="862">
        <v>9</v>
      </c>
      <c r="K11" s="863" t="s">
        <v>210</v>
      </c>
    </row>
    <row r="12" spans="1:11" ht="31.5" customHeight="1" x14ac:dyDescent="0.2">
      <c r="A12" s="864">
        <v>1</v>
      </c>
      <c r="B12" s="865" t="str">
        <f>'[10]D2.2 (2017-18 actual) '!B12</f>
        <v>KSEB Ltd (M/s. M Fuel)</v>
      </c>
      <c r="C12" s="865"/>
      <c r="D12" s="535"/>
      <c r="E12" s="535">
        <f>'[10]D2.2 (2017-18 actual) '!E12</f>
        <v>6.6693548387096777E-2</v>
      </c>
      <c r="F12" s="535">
        <f>'[10]D2.2 (2017-18 actual) '!F12</f>
        <v>0.31</v>
      </c>
      <c r="G12" s="535"/>
      <c r="H12" s="535"/>
      <c r="I12" s="535">
        <f>'[10]D2.2 (2017-18 actual) '!I12</f>
        <v>0.20674999999999999</v>
      </c>
      <c r="J12" s="535"/>
      <c r="K12" s="535">
        <f>'[10]D2.2 (2017-18 actual) '!K12</f>
        <v>0.20674999999999999</v>
      </c>
    </row>
    <row r="13" spans="1:11" ht="27.75" customHeight="1" x14ac:dyDescent="0.2">
      <c r="A13" s="104"/>
    </row>
    <row r="14" spans="1:11" ht="27.75" customHeight="1" x14ac:dyDescent="0.2"/>
    <row r="15" spans="1:11" ht="27.75" customHeight="1" x14ac:dyDescent="0.2"/>
  </sheetData>
  <mergeCells count="4">
    <mergeCell ref="C2:H2"/>
    <mergeCell ref="C4:H4"/>
    <mergeCell ref="C5:D5"/>
    <mergeCell ref="C6:D6"/>
  </mergeCells>
  <pageMargins left="0.74803149606299213" right="0.74803149606299213" top="0.98425196850393704" bottom="0.98425196850393704" header="0.51181102362204722" footer="0.51181102362204722"/>
  <pageSetup paperSize="9" scale="51" orientation="landscape" r:id="rId1"/>
  <headerFooter alignWithMargins="0">
    <oddHeader>&amp;A</oddHeader>
    <oddFooter>&amp;L&amp;F&amp;C&amp;P/&amp;N&amp;R&amp;D&amp;T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2">
    <tabColor rgb="FFFFFF00"/>
  </sheetPr>
  <dimension ref="A1:K13"/>
  <sheetViews>
    <sheetView showGridLines="0" zoomScaleSheetLayoutView="100" workbookViewId="0">
      <selection activeCell="C5" sqref="C5:D6"/>
    </sheetView>
  </sheetViews>
  <sheetFormatPr defaultColWidth="10.6640625" defaultRowHeight="15.75" x14ac:dyDescent="0.2"/>
  <cols>
    <col min="1" max="1" width="9.33203125" style="127" customWidth="1"/>
    <col min="2" max="2" width="37.33203125" style="127" bestFit="1" customWidth="1"/>
    <col min="3" max="3" width="21.83203125" style="127" customWidth="1"/>
    <col min="4" max="4" width="24" style="127" customWidth="1"/>
    <col min="5" max="5" width="24.1640625" style="127" customWidth="1"/>
    <col min="6" max="6" width="23.1640625" style="127" customWidth="1"/>
    <col min="7" max="7" width="28.33203125" style="127" customWidth="1"/>
    <col min="8" max="8" width="21.33203125" style="127" customWidth="1"/>
    <col min="9" max="9" width="23.6640625" style="127" customWidth="1"/>
    <col min="10" max="10" width="28.5" style="127" customWidth="1"/>
    <col min="11" max="11" width="29.83203125" style="127" customWidth="1"/>
    <col min="12" max="16384" width="10.6640625" style="127"/>
  </cols>
  <sheetData>
    <row r="1" spans="1:11" ht="17.25" thickBot="1" x14ac:dyDescent="0.25">
      <c r="A1" s="125"/>
      <c r="B1" s="128"/>
      <c r="C1" s="128"/>
      <c r="D1" s="128"/>
      <c r="E1" s="128"/>
      <c r="F1" s="125"/>
      <c r="G1" s="125"/>
      <c r="H1" s="125"/>
      <c r="I1" s="125"/>
    </row>
    <row r="2" spans="1:11" ht="17.25" thickBot="1" x14ac:dyDescent="0.25">
      <c r="C2" s="1295" t="s">
        <v>272</v>
      </c>
      <c r="D2" s="1296"/>
      <c r="E2" s="1296"/>
      <c r="F2" s="1296"/>
      <c r="G2" s="1296"/>
      <c r="H2" s="1297"/>
      <c r="I2" s="128"/>
    </row>
    <row r="3" spans="1:11" ht="16.5" thickBot="1" x14ac:dyDescent="0.25">
      <c r="C3" s="125"/>
      <c r="D3" s="125"/>
      <c r="E3" s="125"/>
      <c r="F3" s="125"/>
      <c r="G3" s="125"/>
      <c r="H3" s="125"/>
      <c r="I3" s="125"/>
    </row>
    <row r="4" spans="1:11" ht="17.25" thickBot="1" x14ac:dyDescent="0.25">
      <c r="C4" s="1295" t="s">
        <v>200</v>
      </c>
      <c r="D4" s="1296"/>
      <c r="E4" s="1296"/>
      <c r="F4" s="1296"/>
      <c r="G4" s="1296"/>
      <c r="H4" s="1297"/>
      <c r="I4" s="128"/>
    </row>
    <row r="5" spans="1:11" x14ac:dyDescent="0.25">
      <c r="B5" s="366" t="s">
        <v>383</v>
      </c>
      <c r="C5" s="1298" t="s">
        <v>855</v>
      </c>
      <c r="D5" s="1298"/>
      <c r="E5" s="125"/>
      <c r="F5" s="125"/>
      <c r="G5" s="125"/>
      <c r="H5" s="125"/>
      <c r="I5" s="125"/>
    </row>
    <row r="6" spans="1:11" x14ac:dyDescent="0.25">
      <c r="B6" s="125" t="s">
        <v>196</v>
      </c>
      <c r="C6" s="1299" t="s">
        <v>927</v>
      </c>
      <c r="D6" s="1299"/>
      <c r="E6" s="125"/>
      <c r="F6" s="125"/>
      <c r="G6" s="125"/>
      <c r="H6" s="125"/>
      <c r="I6" s="125"/>
    </row>
    <row r="7" spans="1:11" x14ac:dyDescent="0.2">
      <c r="A7" s="125"/>
      <c r="B7" s="125"/>
      <c r="C7" s="125"/>
      <c r="D7" s="125"/>
      <c r="E7" s="125"/>
      <c r="F7" s="125"/>
      <c r="G7" s="125"/>
      <c r="H7" s="125"/>
      <c r="I7" s="125"/>
    </row>
    <row r="8" spans="1:11" ht="16.5" x14ac:dyDescent="0.3">
      <c r="B8" s="493" t="s">
        <v>979</v>
      </c>
      <c r="C8" s="125"/>
      <c r="D8" s="125"/>
      <c r="E8" s="125"/>
      <c r="F8" s="125"/>
      <c r="G8" s="125"/>
      <c r="H8" s="125"/>
      <c r="I8" s="125"/>
      <c r="K8" s="406" t="s">
        <v>828</v>
      </c>
    </row>
    <row r="9" spans="1:11" ht="16.5" thickBot="1" x14ac:dyDescent="0.25"/>
    <row r="10" spans="1:11" ht="93.75" customHeight="1" x14ac:dyDescent="0.2">
      <c r="A10" s="513" t="s">
        <v>201</v>
      </c>
      <c r="B10" s="514" t="s">
        <v>211</v>
      </c>
      <c r="C10" s="514" t="s">
        <v>224</v>
      </c>
      <c r="D10" s="514" t="s">
        <v>202</v>
      </c>
      <c r="E10" s="514" t="s">
        <v>203</v>
      </c>
      <c r="F10" s="514" t="s">
        <v>204</v>
      </c>
      <c r="G10" s="514" t="s">
        <v>205</v>
      </c>
      <c r="H10" s="514" t="s">
        <v>206</v>
      </c>
      <c r="I10" s="514" t="s">
        <v>208</v>
      </c>
      <c r="J10" s="514" t="s">
        <v>207</v>
      </c>
      <c r="K10" s="515" t="s">
        <v>209</v>
      </c>
    </row>
    <row r="11" spans="1:11" ht="16.5" x14ac:dyDescent="0.2">
      <c r="A11" s="860"/>
      <c r="B11" s="861">
        <v>1</v>
      </c>
      <c r="C11" s="862">
        <v>2</v>
      </c>
      <c r="D11" s="862">
        <v>3</v>
      </c>
      <c r="E11" s="516">
        <v>4</v>
      </c>
      <c r="F11" s="862">
        <v>5</v>
      </c>
      <c r="G11" s="862">
        <v>6</v>
      </c>
      <c r="H11" s="862">
        <v>7</v>
      </c>
      <c r="I11" s="862">
        <v>8</v>
      </c>
      <c r="J11" s="862">
        <v>9</v>
      </c>
      <c r="K11" s="863" t="s">
        <v>210</v>
      </c>
    </row>
    <row r="12" spans="1:11" ht="31.5" customHeight="1" x14ac:dyDescent="0.2">
      <c r="A12" s="864">
        <v>1</v>
      </c>
      <c r="B12" s="865" t="str">
        <f>'[10]D2.2 (2018-19 Projection)'!B12</f>
        <v>KSEB Ltd (M/s. M Fuel)</v>
      </c>
      <c r="C12" s="865"/>
      <c r="D12" s="865"/>
      <c r="E12" s="535">
        <f>'[10]D2.2 (2018-19 Projection)'!E12</f>
        <v>6.6693548387096777E-2</v>
      </c>
      <c r="F12" s="535">
        <f>'[10]D2.2 (2018-19 Projection)'!F12</f>
        <v>0.31</v>
      </c>
      <c r="G12" s="535"/>
      <c r="H12" s="535"/>
      <c r="I12" s="535">
        <f>'[10]D2.2 (2018-19 Projection)'!I12</f>
        <v>0.20674999999999999</v>
      </c>
      <c r="J12" s="535"/>
      <c r="K12" s="535">
        <f>'[10]D2.2 (2018-19 Projection)'!K12</f>
        <v>0.20674999999999999</v>
      </c>
    </row>
    <row r="13" spans="1:11" ht="27.75" customHeight="1" x14ac:dyDescent="0.2">
      <c r="A13" s="104"/>
    </row>
  </sheetData>
  <mergeCells count="4">
    <mergeCell ref="C2:H2"/>
    <mergeCell ref="C4:H4"/>
    <mergeCell ref="C5:D5"/>
    <mergeCell ref="C6:D6"/>
  </mergeCells>
  <pageMargins left="0.74803149606299213" right="0.74803149606299213" top="0.98425196850393704" bottom="0.98425196850393704" header="0.51181102362204722" footer="0.51181102362204722"/>
  <pageSetup paperSize="9" scale="51" orientation="landscape" r:id="rId1"/>
  <headerFooter alignWithMargins="0">
    <oddHeader>&amp;A</oddHeader>
    <oddFooter>&amp;L&amp;F&amp;C&amp;P/&amp;N&amp;R&amp;D&amp;T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theme="9" tint="-0.249977111117893"/>
  </sheetPr>
  <dimension ref="A1:K17"/>
  <sheetViews>
    <sheetView showGridLines="0" view="pageBreakPreview" topLeftCell="C7" zoomScale="98" zoomScaleNormal="50" zoomScaleSheetLayoutView="98" workbookViewId="0">
      <selection activeCell="K12" sqref="K12"/>
    </sheetView>
  </sheetViews>
  <sheetFormatPr defaultColWidth="10.6640625" defaultRowHeight="15.75" x14ac:dyDescent="0.2"/>
  <cols>
    <col min="1" max="1" width="9.33203125" style="127" customWidth="1"/>
    <col min="2" max="2" width="37.33203125" style="127" bestFit="1" customWidth="1"/>
    <col min="3" max="3" width="21.83203125" style="127" customWidth="1"/>
    <col min="4" max="4" width="24" style="127" customWidth="1"/>
    <col min="5" max="5" width="24.1640625" style="127" customWidth="1"/>
    <col min="6" max="6" width="23.1640625" style="127" customWidth="1"/>
    <col min="7" max="7" width="28.33203125" style="127" customWidth="1"/>
    <col min="8" max="8" width="21.33203125" style="127" customWidth="1"/>
    <col min="9" max="9" width="23.6640625" style="127" customWidth="1"/>
    <col min="10" max="10" width="28.5" style="127" customWidth="1"/>
    <col min="11" max="11" width="29.83203125" style="127" customWidth="1"/>
    <col min="12" max="16384" width="10.6640625" style="127"/>
  </cols>
  <sheetData>
    <row r="1" spans="1:11" ht="17.25" thickBot="1" x14ac:dyDescent="0.25">
      <c r="A1" s="125"/>
      <c r="B1" s="128"/>
      <c r="C1" s="128"/>
      <c r="D1" s="128"/>
      <c r="E1" s="128"/>
      <c r="F1" s="125"/>
      <c r="G1" s="125"/>
      <c r="H1" s="125"/>
      <c r="I1" s="125"/>
    </row>
    <row r="2" spans="1:11" ht="17.25" thickBot="1" x14ac:dyDescent="0.25">
      <c r="C2" s="1295" t="s">
        <v>272</v>
      </c>
      <c r="D2" s="1296"/>
      <c r="E2" s="1296"/>
      <c r="F2" s="1296"/>
      <c r="G2" s="1296"/>
      <c r="H2" s="1297"/>
      <c r="I2" s="128"/>
    </row>
    <row r="3" spans="1:11" ht="16.5" thickBot="1" x14ac:dyDescent="0.25">
      <c r="C3" s="125"/>
      <c r="D3" s="125"/>
      <c r="E3" s="125"/>
      <c r="F3" s="125"/>
      <c r="G3" s="125"/>
      <c r="H3" s="125"/>
      <c r="I3" s="125"/>
    </row>
    <row r="4" spans="1:11" ht="17.25" thickBot="1" x14ac:dyDescent="0.25">
      <c r="C4" s="1295" t="s">
        <v>200</v>
      </c>
      <c r="D4" s="1296"/>
      <c r="E4" s="1296"/>
      <c r="F4" s="1296"/>
      <c r="G4" s="1296"/>
      <c r="H4" s="1297"/>
      <c r="I4" s="128"/>
    </row>
    <row r="5" spans="1:11" x14ac:dyDescent="0.25">
      <c r="B5" s="366" t="s">
        <v>383</v>
      </c>
      <c r="C5" s="1298" t="s">
        <v>855</v>
      </c>
      <c r="D5" s="1298"/>
      <c r="E5" s="125"/>
      <c r="F5" s="125"/>
      <c r="G5" s="125"/>
      <c r="H5" s="125"/>
      <c r="I5" s="125"/>
    </row>
    <row r="6" spans="1:11" x14ac:dyDescent="0.25">
      <c r="B6" s="125" t="s">
        <v>196</v>
      </c>
      <c r="C6" s="1299" t="s">
        <v>927</v>
      </c>
      <c r="D6" s="1299"/>
      <c r="E6" s="125"/>
      <c r="F6" s="125"/>
      <c r="G6" s="125"/>
      <c r="H6" s="125"/>
      <c r="I6" s="125"/>
    </row>
    <row r="7" spans="1:11" x14ac:dyDescent="0.2">
      <c r="A7" s="125"/>
      <c r="B7" s="125"/>
      <c r="C7" s="125"/>
      <c r="D7" s="125"/>
      <c r="E7" s="125"/>
      <c r="F7" s="125"/>
      <c r="G7" s="125"/>
      <c r="H7" s="125"/>
      <c r="I7" s="125"/>
    </row>
    <row r="8" spans="1:11" ht="16.5" x14ac:dyDescent="0.3">
      <c r="B8" s="493" t="s">
        <v>990</v>
      </c>
      <c r="C8" s="125"/>
      <c r="D8" s="125"/>
      <c r="E8" s="125"/>
      <c r="F8" s="125"/>
      <c r="G8" s="125"/>
      <c r="H8" s="125"/>
      <c r="I8" s="125"/>
      <c r="K8" s="406" t="s">
        <v>828</v>
      </c>
    </row>
    <row r="9" spans="1:11" ht="16.5" thickBot="1" x14ac:dyDescent="0.25"/>
    <row r="10" spans="1:11" ht="93.75" customHeight="1" x14ac:dyDescent="0.2">
      <c r="A10" s="513" t="s">
        <v>201</v>
      </c>
      <c r="B10" s="514" t="s">
        <v>211</v>
      </c>
      <c r="C10" s="514" t="s">
        <v>224</v>
      </c>
      <c r="D10" s="514" t="s">
        <v>202</v>
      </c>
      <c r="E10" s="514" t="s">
        <v>980</v>
      </c>
      <c r="F10" s="514" t="s">
        <v>981</v>
      </c>
      <c r="G10" s="514" t="s">
        <v>982</v>
      </c>
      <c r="H10" s="514" t="s">
        <v>206</v>
      </c>
      <c r="I10" s="514" t="s">
        <v>983</v>
      </c>
      <c r="J10" s="514" t="s">
        <v>984</v>
      </c>
      <c r="K10" s="515" t="s">
        <v>209</v>
      </c>
    </row>
    <row r="11" spans="1:11" ht="16.5" x14ac:dyDescent="0.2">
      <c r="A11" s="860"/>
      <c r="B11" s="861">
        <v>1</v>
      </c>
      <c r="C11" s="862">
        <v>2</v>
      </c>
      <c r="D11" s="862">
        <v>3</v>
      </c>
      <c r="E11" s="516">
        <v>4</v>
      </c>
      <c r="F11" s="862">
        <v>5</v>
      </c>
      <c r="G11" s="862">
        <v>6</v>
      </c>
      <c r="H11" s="862">
        <v>7</v>
      </c>
      <c r="I11" s="862">
        <v>8</v>
      </c>
      <c r="J11" s="862">
        <v>9</v>
      </c>
      <c r="K11" s="863" t="s">
        <v>210</v>
      </c>
    </row>
    <row r="12" spans="1:11" ht="31.5" customHeight="1" x14ac:dyDescent="0.2">
      <c r="A12" s="864">
        <v>1</v>
      </c>
      <c r="B12" s="865" t="str">
        <f>'[10]D2.2 (208-19 Approved)'!B12</f>
        <v>KSEB Ltd (M/s. M Fuel)</v>
      </c>
      <c r="C12" s="865"/>
      <c r="D12" s="865"/>
      <c r="E12" s="535">
        <f>'[14]mfuel wheeling'!$E$15/1000000</f>
        <v>7.7947079419999996E-2</v>
      </c>
      <c r="F12" s="535">
        <f>'[10]D2.2 (208-19 Approved)'!F12</f>
        <v>0.31</v>
      </c>
      <c r="G12" s="535"/>
      <c r="H12" s="535"/>
      <c r="I12" s="535">
        <f>E12*F12*10</f>
        <v>0.24163594620199999</v>
      </c>
      <c r="J12" s="535"/>
      <c r="K12" s="535">
        <f>I12</f>
        <v>0.24163594620199999</v>
      </c>
    </row>
    <row r="13" spans="1:11" ht="31.5" customHeight="1" x14ac:dyDescent="0.2">
      <c r="A13" s="967">
        <v>2</v>
      </c>
      <c r="B13" s="865" t="s">
        <v>985</v>
      </c>
      <c r="C13" s="865"/>
      <c r="D13" s="865"/>
      <c r="E13" s="751">
        <f>'[14]classic wheeling'!$G$11/1000000</f>
        <v>0.73051999999999995</v>
      </c>
      <c r="F13" s="535">
        <v>0.31</v>
      </c>
      <c r="G13" s="535">
        <v>1.1000000000000001</v>
      </c>
      <c r="H13" s="535"/>
      <c r="I13" s="969">
        <f>252836/100000</f>
        <v>2.5283600000000002</v>
      </c>
      <c r="J13" s="970">
        <f>E13*G13*10</f>
        <v>8.0357199999999995</v>
      </c>
      <c r="K13" s="535">
        <f>I13+J13</f>
        <v>10.564080000000001</v>
      </c>
    </row>
    <row r="14" spans="1:11" ht="31.5" customHeight="1" x14ac:dyDescent="0.2">
      <c r="A14" s="967"/>
      <c r="B14" s="971" t="s">
        <v>49</v>
      </c>
      <c r="C14" s="971"/>
      <c r="D14" s="971"/>
      <c r="E14" s="972">
        <f>E12+E13</f>
        <v>0.80846707941999996</v>
      </c>
      <c r="F14" s="973"/>
      <c r="G14" s="973"/>
      <c r="H14" s="973"/>
      <c r="I14" s="974">
        <f>I12+I13</f>
        <v>2.7699959462020001</v>
      </c>
      <c r="J14" s="974">
        <f t="shared" ref="J14:K14" si="0">J12+J13</f>
        <v>8.0357199999999995</v>
      </c>
      <c r="K14" s="974">
        <f t="shared" si="0"/>
        <v>10.805715946202001</v>
      </c>
    </row>
    <row r="15" spans="1:11" ht="31.5" customHeight="1" x14ac:dyDescent="0.2">
      <c r="A15" s="104"/>
    </row>
    <row r="16" spans="1:11" ht="27.75" customHeight="1" x14ac:dyDescent="0.2"/>
    <row r="17" ht="27.75" customHeight="1" x14ac:dyDescent="0.2"/>
  </sheetData>
  <mergeCells count="4">
    <mergeCell ref="C2:H2"/>
    <mergeCell ref="C4:H4"/>
    <mergeCell ref="C5:D5"/>
    <mergeCell ref="C6:D6"/>
  </mergeCells>
  <pageMargins left="0.74803149606299213" right="0.74803149606299213" top="0.98425196850393704" bottom="0.98425196850393704" header="0.51181102362204722" footer="0.51181102362204722"/>
  <pageSetup paperSize="9" scale="51" orientation="landscape" r:id="rId1"/>
  <headerFooter alignWithMargins="0">
    <oddHeader>&amp;A</oddHeader>
    <oddFooter>&amp;L&amp;F&amp;C&amp;P/&amp;N&amp;R&amp;D&amp;T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4"/>
  <dimension ref="A1:H103"/>
  <sheetViews>
    <sheetView topLeftCell="A25" zoomScaleSheetLayoutView="75" workbookViewId="0">
      <selection activeCell="K10" sqref="K10"/>
    </sheetView>
  </sheetViews>
  <sheetFormatPr defaultColWidth="9.33203125" defaultRowHeight="18.75" x14ac:dyDescent="0.3"/>
  <cols>
    <col min="1" max="1" width="14.33203125" style="39" customWidth="1"/>
    <col min="2" max="3" width="16" style="39" customWidth="1"/>
    <col min="4" max="4" width="18.5" style="39" customWidth="1"/>
    <col min="5" max="5" width="9.33203125" style="39"/>
    <col min="6" max="6" width="15.6640625" style="39" customWidth="1"/>
    <col min="7" max="9" width="15.1640625" style="39" customWidth="1"/>
    <col min="10" max="16384" width="9.33203125" style="39"/>
  </cols>
  <sheetData>
    <row r="1" spans="1:8" s="37" customFormat="1" ht="19.5" thickBot="1" x14ac:dyDescent="0.35">
      <c r="A1" s="146"/>
      <c r="B1" s="146"/>
      <c r="C1" s="146"/>
      <c r="D1" s="146"/>
      <c r="E1" s="147"/>
      <c r="F1" s="147"/>
      <c r="G1" s="146"/>
      <c r="H1" s="148"/>
    </row>
    <row r="2" spans="1:8" s="37" customFormat="1" thickBot="1" x14ac:dyDescent="0.3">
      <c r="C2" s="1295" t="s">
        <v>273</v>
      </c>
      <c r="D2" s="1296"/>
      <c r="E2" s="1296"/>
      <c r="F2" s="1296"/>
      <c r="G2" s="1297"/>
      <c r="H2" s="148"/>
    </row>
    <row r="3" spans="1:8" s="37" customFormat="1" thickBot="1" x14ac:dyDescent="0.3">
      <c r="A3" s="146"/>
      <c r="C3" s="146"/>
      <c r="D3" s="146"/>
      <c r="E3" s="146"/>
      <c r="F3" s="146"/>
      <c r="G3" s="146"/>
      <c r="H3" s="148"/>
    </row>
    <row r="4" spans="1:8" s="37" customFormat="1" thickBot="1" x14ac:dyDescent="0.3">
      <c r="C4" s="1295" t="s">
        <v>531</v>
      </c>
      <c r="D4" s="1296"/>
      <c r="E4" s="1296"/>
      <c r="F4" s="1296"/>
      <c r="G4" s="1297"/>
      <c r="H4" s="148"/>
    </row>
    <row r="5" spans="1:8" s="37" customFormat="1" ht="18" x14ac:dyDescent="0.25">
      <c r="A5" s="146" t="s">
        <v>383</v>
      </c>
      <c r="B5" s="146"/>
      <c r="C5" s="148"/>
      <c r="D5" s="1307" t="s">
        <v>855</v>
      </c>
      <c r="E5" s="1307"/>
      <c r="F5" s="1307"/>
    </row>
    <row r="6" spans="1:8" s="37" customFormat="1" ht="18" x14ac:dyDescent="0.25">
      <c r="A6" s="146" t="s">
        <v>196</v>
      </c>
      <c r="B6" s="146"/>
      <c r="C6" s="148"/>
      <c r="D6" s="1307" t="s">
        <v>927</v>
      </c>
      <c r="E6" s="1307"/>
      <c r="F6" s="1307"/>
    </row>
    <row r="7" spans="1:8" s="37" customFormat="1" ht="9" customHeight="1" x14ac:dyDescent="0.25">
      <c r="A7" s="146"/>
      <c r="B7" s="146"/>
      <c r="C7" s="146"/>
      <c r="D7" s="146"/>
      <c r="E7" s="148"/>
    </row>
    <row r="8" spans="1:8" s="37" customFormat="1" x14ac:dyDescent="0.3">
      <c r="A8" s="124" t="s">
        <v>965</v>
      </c>
      <c r="B8" s="149"/>
      <c r="C8" s="149"/>
      <c r="D8" s="149"/>
      <c r="E8" s="146"/>
      <c r="F8" s="146"/>
      <c r="G8" s="146"/>
      <c r="H8" s="406" t="s">
        <v>872</v>
      </c>
    </row>
    <row r="9" spans="1:8" s="37" customFormat="1" ht="8.25" customHeight="1" thickBot="1" x14ac:dyDescent="0.3">
      <c r="A9" s="148"/>
      <c r="B9" s="148"/>
      <c r="C9" s="148"/>
      <c r="D9" s="148"/>
      <c r="E9" s="148"/>
      <c r="F9" s="148"/>
      <c r="G9" s="148"/>
      <c r="H9" s="148"/>
    </row>
    <row r="10" spans="1:8" ht="74.25" customHeight="1" x14ac:dyDescent="0.3">
      <c r="A10" s="565" t="s">
        <v>532</v>
      </c>
      <c r="B10" s="565" t="s">
        <v>714</v>
      </c>
      <c r="C10" s="565" t="s">
        <v>546</v>
      </c>
      <c r="D10" s="565" t="s">
        <v>545</v>
      </c>
      <c r="E10" s="1305" t="s">
        <v>218</v>
      </c>
      <c r="F10" s="1306"/>
      <c r="G10" s="514" t="s">
        <v>220</v>
      </c>
      <c r="H10" s="515" t="s">
        <v>547</v>
      </c>
    </row>
    <row r="11" spans="1:8" ht="38.25" customHeight="1" x14ac:dyDescent="0.3">
      <c r="A11" s="566"/>
      <c r="B11" s="567"/>
      <c r="C11" s="567"/>
      <c r="D11" s="567"/>
      <c r="E11" s="554" t="s">
        <v>8</v>
      </c>
      <c r="F11" s="537" t="s">
        <v>219</v>
      </c>
      <c r="G11" s="537" t="s">
        <v>221</v>
      </c>
      <c r="H11" s="568"/>
    </row>
    <row r="12" spans="1:8" ht="38.25" customHeight="1" x14ac:dyDescent="0.3">
      <c r="A12" s="569">
        <v>1</v>
      </c>
      <c r="B12" s="569">
        <v>2</v>
      </c>
      <c r="C12" s="569">
        <v>3</v>
      </c>
      <c r="D12" s="569">
        <v>4</v>
      </c>
      <c r="E12" s="537">
        <v>5</v>
      </c>
      <c r="F12" s="569">
        <v>6</v>
      </c>
      <c r="G12" s="570">
        <v>7</v>
      </c>
      <c r="H12" s="571">
        <v>8</v>
      </c>
    </row>
    <row r="13" spans="1:8" x14ac:dyDescent="0.3">
      <c r="A13" s="1302" t="s">
        <v>534</v>
      </c>
      <c r="B13" s="1304" t="s">
        <v>854</v>
      </c>
      <c r="C13" s="1304"/>
      <c r="D13" s="1304"/>
      <c r="E13" s="1304"/>
      <c r="F13" s="1304"/>
      <c r="G13" s="1304"/>
      <c r="H13" s="1304"/>
    </row>
    <row r="14" spans="1:8" x14ac:dyDescent="0.3">
      <c r="A14" s="1303"/>
      <c r="B14" s="1304"/>
      <c r="C14" s="1304"/>
      <c r="D14" s="1304"/>
      <c r="E14" s="1304"/>
      <c r="F14" s="1304"/>
      <c r="G14" s="1304"/>
      <c r="H14" s="1304"/>
    </row>
    <row r="15" spans="1:8" x14ac:dyDescent="0.3">
      <c r="A15" s="1302" t="s">
        <v>533</v>
      </c>
      <c r="B15" s="1304"/>
      <c r="C15" s="1304"/>
      <c r="D15" s="1304"/>
      <c r="E15" s="1304"/>
      <c r="F15" s="1304"/>
      <c r="G15" s="1304"/>
      <c r="H15" s="1304"/>
    </row>
    <row r="16" spans="1:8" x14ac:dyDescent="0.3">
      <c r="A16" s="1303"/>
      <c r="B16" s="1304"/>
      <c r="C16" s="1304"/>
      <c r="D16" s="1304"/>
      <c r="E16" s="1304"/>
      <c r="F16" s="1304"/>
      <c r="G16" s="1304"/>
      <c r="H16" s="1304"/>
    </row>
    <row r="17" spans="1:8" x14ac:dyDescent="0.3">
      <c r="A17" s="1302" t="s">
        <v>535</v>
      </c>
      <c r="B17" s="1304"/>
      <c r="C17" s="1304"/>
      <c r="D17" s="1304"/>
      <c r="E17" s="1304"/>
      <c r="F17" s="1304"/>
      <c r="G17" s="1304"/>
      <c r="H17" s="1304"/>
    </row>
    <row r="18" spans="1:8" x14ac:dyDescent="0.3">
      <c r="A18" s="1303"/>
      <c r="B18" s="1304"/>
      <c r="C18" s="1304"/>
      <c r="D18" s="1304"/>
      <c r="E18" s="1304"/>
      <c r="F18" s="1304"/>
      <c r="G18" s="1304"/>
      <c r="H18" s="1304"/>
    </row>
    <row r="19" spans="1:8" x14ac:dyDescent="0.3">
      <c r="A19" s="1302" t="s">
        <v>536</v>
      </c>
      <c r="B19" s="1304"/>
      <c r="C19" s="1304"/>
      <c r="D19" s="1304"/>
      <c r="E19" s="1304"/>
      <c r="F19" s="1304"/>
      <c r="G19" s="1304"/>
      <c r="H19" s="1304"/>
    </row>
    <row r="20" spans="1:8" x14ac:dyDescent="0.3">
      <c r="A20" s="1303"/>
      <c r="B20" s="1304"/>
      <c r="C20" s="1304"/>
      <c r="D20" s="1304"/>
      <c r="E20" s="1304"/>
      <c r="F20" s="1304"/>
      <c r="G20" s="1304"/>
      <c r="H20" s="1304"/>
    </row>
    <row r="21" spans="1:8" x14ac:dyDescent="0.3">
      <c r="A21" s="1302" t="s">
        <v>537</v>
      </c>
      <c r="B21" s="1304"/>
      <c r="C21" s="1304"/>
      <c r="D21" s="1304"/>
      <c r="E21" s="1304"/>
      <c r="F21" s="1304"/>
      <c r="G21" s="1304"/>
      <c r="H21" s="1304"/>
    </row>
    <row r="22" spans="1:8" x14ac:dyDescent="0.3">
      <c r="A22" s="1303"/>
      <c r="B22" s="1304"/>
      <c r="C22" s="1304"/>
      <c r="D22" s="1304"/>
      <c r="E22" s="1304"/>
      <c r="F22" s="1304"/>
      <c r="G22" s="1304"/>
      <c r="H22" s="1304"/>
    </row>
    <row r="23" spans="1:8" x14ac:dyDescent="0.3">
      <c r="A23" s="1302" t="s">
        <v>538</v>
      </c>
      <c r="B23" s="1304"/>
      <c r="C23" s="1304"/>
      <c r="D23" s="1304"/>
      <c r="E23" s="1304"/>
      <c r="F23" s="1304"/>
      <c r="G23" s="1304"/>
      <c r="H23" s="1304"/>
    </row>
    <row r="24" spans="1:8" x14ac:dyDescent="0.3">
      <c r="A24" s="1303"/>
      <c r="B24" s="1304"/>
      <c r="C24" s="1304"/>
      <c r="D24" s="1304"/>
      <c r="E24" s="1304"/>
      <c r="F24" s="1304"/>
      <c r="G24" s="1304"/>
      <c r="H24" s="1304"/>
    </row>
    <row r="25" spans="1:8" x14ac:dyDescent="0.3">
      <c r="A25" s="1302" t="s">
        <v>539</v>
      </c>
      <c r="B25" s="1304"/>
      <c r="C25" s="1304"/>
      <c r="D25" s="1304"/>
      <c r="E25" s="1304"/>
      <c r="F25" s="1304"/>
      <c r="G25" s="1304"/>
      <c r="H25" s="1304"/>
    </row>
    <row r="26" spans="1:8" x14ac:dyDescent="0.3">
      <c r="A26" s="1303"/>
      <c r="B26" s="1304"/>
      <c r="C26" s="1304"/>
      <c r="D26" s="1304"/>
      <c r="E26" s="1304"/>
      <c r="F26" s="1304"/>
      <c r="G26" s="1304"/>
      <c r="H26" s="1304"/>
    </row>
    <row r="27" spans="1:8" x14ac:dyDescent="0.3">
      <c r="A27" s="1302" t="s">
        <v>540</v>
      </c>
      <c r="B27" s="1304"/>
      <c r="C27" s="1304"/>
      <c r="D27" s="1304"/>
      <c r="E27" s="1304"/>
      <c r="F27" s="1304"/>
      <c r="G27" s="1304"/>
      <c r="H27" s="1304"/>
    </row>
    <row r="28" spans="1:8" x14ac:dyDescent="0.3">
      <c r="A28" s="1303"/>
      <c r="B28" s="1304"/>
      <c r="C28" s="1304"/>
      <c r="D28" s="1304"/>
      <c r="E28" s="1304"/>
      <c r="F28" s="1304"/>
      <c r="G28" s="1304"/>
      <c r="H28" s="1304"/>
    </row>
    <row r="29" spans="1:8" x14ac:dyDescent="0.3">
      <c r="A29" s="1302" t="s">
        <v>541</v>
      </c>
      <c r="B29" s="1304"/>
      <c r="C29" s="1304"/>
      <c r="D29" s="1304"/>
      <c r="E29" s="1304"/>
      <c r="F29" s="1304"/>
      <c r="G29" s="1304"/>
      <c r="H29" s="1304"/>
    </row>
    <row r="30" spans="1:8" x14ac:dyDescent="0.3">
      <c r="A30" s="1303"/>
      <c r="B30" s="1304"/>
      <c r="C30" s="1304"/>
      <c r="D30" s="1304"/>
      <c r="E30" s="1304"/>
      <c r="F30" s="1304"/>
      <c r="G30" s="1304"/>
      <c r="H30" s="1304"/>
    </row>
    <row r="31" spans="1:8" x14ac:dyDescent="0.3">
      <c r="A31" s="1302" t="s">
        <v>542</v>
      </c>
      <c r="B31" s="1304"/>
      <c r="C31" s="1304"/>
      <c r="D31" s="1304"/>
      <c r="E31" s="1304"/>
      <c r="F31" s="1304"/>
      <c r="G31" s="1304"/>
      <c r="H31" s="1304"/>
    </row>
    <row r="32" spans="1:8" x14ac:dyDescent="0.3">
      <c r="A32" s="1303"/>
      <c r="B32" s="1304"/>
      <c r="C32" s="1304"/>
      <c r="D32" s="1304"/>
      <c r="E32" s="1304"/>
      <c r="F32" s="1304"/>
      <c r="G32" s="1304"/>
      <c r="H32" s="1304"/>
    </row>
    <row r="33" spans="1:8" x14ac:dyDescent="0.3">
      <c r="A33" s="1302" t="s">
        <v>543</v>
      </c>
      <c r="B33" s="1304"/>
      <c r="C33" s="1304"/>
      <c r="D33" s="1304"/>
      <c r="E33" s="1304"/>
      <c r="F33" s="1304"/>
      <c r="G33" s="1304"/>
      <c r="H33" s="1304"/>
    </row>
    <row r="34" spans="1:8" x14ac:dyDescent="0.3">
      <c r="A34" s="1303"/>
      <c r="B34" s="1304"/>
      <c r="C34" s="1304"/>
      <c r="D34" s="1304"/>
      <c r="E34" s="1304"/>
      <c r="F34" s="1304"/>
      <c r="G34" s="1304"/>
      <c r="H34" s="1304"/>
    </row>
    <row r="35" spans="1:8" x14ac:dyDescent="0.3">
      <c r="A35" s="1302" t="s">
        <v>544</v>
      </c>
      <c r="B35" s="1304"/>
      <c r="C35" s="1304"/>
      <c r="D35" s="1304"/>
      <c r="E35" s="1304"/>
      <c r="F35" s="1304"/>
      <c r="G35" s="1304"/>
      <c r="H35" s="1304"/>
    </row>
    <row r="36" spans="1:8" x14ac:dyDescent="0.3">
      <c r="A36" s="1303"/>
      <c r="B36" s="1304"/>
      <c r="C36" s="1304"/>
      <c r="D36" s="1304"/>
      <c r="E36" s="1304"/>
      <c r="F36" s="1304"/>
      <c r="G36" s="1304"/>
      <c r="H36" s="1304"/>
    </row>
    <row r="37" spans="1:8" ht="12" customHeight="1" x14ac:dyDescent="0.3">
      <c r="A37" s="146"/>
      <c r="B37" s="1304"/>
      <c r="C37" s="1304"/>
      <c r="D37" s="1304"/>
      <c r="E37" s="1304"/>
      <c r="F37" s="1304"/>
      <c r="G37" s="1304"/>
      <c r="H37" s="1304"/>
    </row>
    <row r="38" spans="1:8" x14ac:dyDescent="0.3">
      <c r="A38" s="129"/>
      <c r="B38" s="104"/>
      <c r="C38" s="104"/>
      <c r="D38" s="104"/>
      <c r="E38" s="146"/>
      <c r="F38" s="146"/>
      <c r="G38" s="146"/>
      <c r="H38" s="146"/>
    </row>
    <row r="39" spans="1:8" ht="52.5" customHeight="1" x14ac:dyDescent="0.3">
      <c r="A39" s="1301"/>
      <c r="B39" s="1301"/>
      <c r="C39" s="1301"/>
      <c r="D39" s="1301"/>
      <c r="E39" s="1301"/>
      <c r="F39" s="1301"/>
      <c r="G39" s="1301"/>
      <c r="H39" s="1301"/>
    </row>
    <row r="40" spans="1:8" ht="18.75" customHeight="1" x14ac:dyDescent="0.3">
      <c r="A40" s="1300"/>
      <c r="B40" s="1300"/>
      <c r="C40" s="1300"/>
      <c r="D40" s="1300"/>
      <c r="E40" s="1300"/>
      <c r="F40" s="1300"/>
      <c r="G40" s="1300"/>
      <c r="H40" s="1300"/>
    </row>
    <row r="41" spans="1:8" s="40" customFormat="1" ht="78.75" customHeight="1" x14ac:dyDescent="0.3"/>
    <row r="42" spans="1:8" ht="13.5" customHeight="1" x14ac:dyDescent="0.3"/>
    <row r="43" spans="1:8" ht="27.75" customHeight="1" x14ac:dyDescent="0.3"/>
    <row r="50" ht="9.75" customHeight="1" x14ac:dyDescent="0.3"/>
    <row r="52" s="40" customFormat="1" ht="7.5" customHeight="1" x14ac:dyDescent="0.3"/>
    <row r="55" ht="24" customHeight="1" x14ac:dyDescent="0.3"/>
    <row r="62" ht="9.75" customHeight="1" x14ac:dyDescent="0.3"/>
    <row r="64" ht="6.75" customHeight="1" x14ac:dyDescent="0.3"/>
    <row r="67" ht="25.5" customHeight="1" x14ac:dyDescent="0.3"/>
    <row r="74" ht="6.75" customHeight="1" x14ac:dyDescent="0.3"/>
    <row r="76" ht="3.75" customHeight="1" x14ac:dyDescent="0.3"/>
    <row r="79" ht="22.5" customHeight="1" x14ac:dyDescent="0.3"/>
    <row r="86" ht="6.75" customHeight="1" x14ac:dyDescent="0.3"/>
    <row r="88" ht="3.75" customHeight="1" x14ac:dyDescent="0.3"/>
    <row r="91" ht="25.5" customHeight="1" x14ac:dyDescent="0.3"/>
    <row r="98" ht="6.75" customHeight="1" x14ac:dyDescent="0.3"/>
    <row r="100" ht="2.25" customHeight="1" x14ac:dyDescent="0.3"/>
    <row r="103" ht="24" customHeight="1" x14ac:dyDescent="0.3"/>
  </sheetData>
  <mergeCells count="20">
    <mergeCell ref="C2:G2"/>
    <mergeCell ref="C4:G4"/>
    <mergeCell ref="E10:F10"/>
    <mergeCell ref="A13:A14"/>
    <mergeCell ref="A15:A16"/>
    <mergeCell ref="D5:F5"/>
    <mergeCell ref="D6:F6"/>
    <mergeCell ref="A40:H40"/>
    <mergeCell ref="A39:H39"/>
    <mergeCell ref="A23:A24"/>
    <mergeCell ref="A25:A26"/>
    <mergeCell ref="A27:A28"/>
    <mergeCell ref="A29:A30"/>
    <mergeCell ref="A31:A32"/>
    <mergeCell ref="A33:A34"/>
    <mergeCell ref="A35:A36"/>
    <mergeCell ref="B13:H37"/>
    <mergeCell ref="A17:A18"/>
    <mergeCell ref="A19:A20"/>
    <mergeCell ref="A21:A22"/>
  </mergeCells>
  <phoneticPr fontId="27" type="noConversion"/>
  <pageMargins left="0.70866141732283472" right="0.70866141732283472" top="0.74803149606299213" bottom="0.74803149606299213" header="0.31496062992125984" footer="0.31496062992125984"/>
  <pageSetup paperSize="9" scale="54" fitToWidth="3" orientation="landscape" r:id="rId1"/>
  <headerFooter>
    <oddHeader>&amp;C&amp;A</oddHeader>
    <oddFooter>&amp;L&amp;F&amp;C&amp;P/&amp;N&amp;R&amp;D&amp;T</oddFooter>
  </headerFooter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5">
    <tabColor rgb="FFFFFF00"/>
  </sheetPr>
  <dimension ref="A1:AL28"/>
  <sheetViews>
    <sheetView view="pageBreakPreview" zoomScale="90" zoomScaleSheetLayoutView="90" workbookViewId="0">
      <selection activeCell="I11" sqref="I11"/>
    </sheetView>
  </sheetViews>
  <sheetFormatPr defaultColWidth="9.33203125" defaultRowHeight="15.75" x14ac:dyDescent="0.25"/>
  <cols>
    <col min="1" max="1" width="6.1640625" style="25" customWidth="1"/>
    <col min="2" max="2" width="58.5" style="24" customWidth="1"/>
    <col min="3" max="3" width="18.33203125" style="25" customWidth="1"/>
    <col min="4" max="4" width="20.83203125" style="24" customWidth="1"/>
    <col min="5" max="5" width="23.6640625" style="24" customWidth="1"/>
    <col min="6" max="6" width="22.33203125" style="24" customWidth="1"/>
    <col min="7" max="7" width="13.83203125" style="24" customWidth="1"/>
    <col min="8" max="8" width="9.33203125" style="24"/>
    <col min="9" max="9" width="43.1640625" style="24" customWidth="1"/>
    <col min="10" max="16384" width="9.33203125" style="24"/>
  </cols>
  <sheetData>
    <row r="1" spans="1:38" ht="17.25" thickBot="1" x14ac:dyDescent="0.35">
      <c r="A1" s="153"/>
      <c r="B1" s="146"/>
      <c r="C1" s="1318" t="s">
        <v>296</v>
      </c>
      <c r="D1" s="1318"/>
      <c r="E1" s="1318"/>
      <c r="F1" s="1319"/>
    </row>
    <row r="2" spans="1:38" ht="17.25" customHeight="1" x14ac:dyDescent="0.25">
      <c r="A2" s="153"/>
      <c r="B2" s="146"/>
      <c r="C2" s="146"/>
      <c r="D2" s="153"/>
      <c r="E2" s="146" t="s">
        <v>926</v>
      </c>
      <c r="F2" s="146"/>
    </row>
    <row r="3" spans="1:38" x14ac:dyDescent="0.25">
      <c r="A3" s="153"/>
      <c r="B3" s="146" t="s">
        <v>383</v>
      </c>
      <c r="C3" s="1307" t="s">
        <v>855</v>
      </c>
      <c r="D3" s="1307"/>
      <c r="E3" s="1307"/>
    </row>
    <row r="4" spans="1:38" ht="17.25" thickBot="1" x14ac:dyDescent="0.35">
      <c r="A4" s="153"/>
      <c r="B4" s="146" t="s">
        <v>196</v>
      </c>
      <c r="C4" s="1307" t="s">
        <v>927</v>
      </c>
      <c r="D4" s="1307"/>
      <c r="E4" s="1307"/>
      <c r="F4" s="760" t="s">
        <v>874</v>
      </c>
    </row>
    <row r="5" spans="1:38" s="41" customFormat="1" ht="17.25" hidden="1" thickBot="1" x14ac:dyDescent="0.35">
      <c r="A5" s="156"/>
      <c r="B5" s="157"/>
      <c r="C5" s="155"/>
      <c r="D5" s="146"/>
      <c r="E5" s="146" t="s">
        <v>240</v>
      </c>
      <c r="G5" s="31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 s="27" customFormat="1" ht="33" customHeight="1" x14ac:dyDescent="0.3">
      <c r="A6" s="1308" t="s">
        <v>81</v>
      </c>
      <c r="B6" s="1310" t="s">
        <v>31</v>
      </c>
      <c r="C6" s="838" t="s">
        <v>741</v>
      </c>
      <c r="D6" s="1312" t="s">
        <v>742</v>
      </c>
      <c r="E6" s="1313"/>
      <c r="F6" s="1314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</row>
    <row r="7" spans="1:38" s="27" customFormat="1" ht="13.9" customHeight="1" x14ac:dyDescent="0.3">
      <c r="A7" s="1309"/>
      <c r="B7" s="1311"/>
      <c r="C7" s="585"/>
      <c r="D7" s="841"/>
      <c r="E7" s="841"/>
      <c r="F7" s="841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</row>
    <row r="8" spans="1:38" s="42" customFormat="1" thickBot="1" x14ac:dyDescent="0.35">
      <c r="A8" s="161"/>
      <c r="B8" s="842"/>
      <c r="C8" s="579" t="s">
        <v>166</v>
      </c>
      <c r="D8" s="579" t="s">
        <v>416</v>
      </c>
      <c r="E8" s="579" t="s">
        <v>167</v>
      </c>
      <c r="F8" s="579" t="s">
        <v>166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</row>
    <row r="9" spans="1:38" s="43" customFormat="1" thickBot="1" x14ac:dyDescent="0.35">
      <c r="A9" s="395">
        <v>1</v>
      </c>
      <c r="B9" s="843">
        <v>2</v>
      </c>
      <c r="C9" s="579">
        <v>5</v>
      </c>
      <c r="D9" s="844">
        <v>6</v>
      </c>
      <c r="E9" s="844">
        <v>7</v>
      </c>
      <c r="F9" s="844">
        <v>8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</row>
    <row r="10" spans="1:38" s="23" customFormat="1" ht="16.5" x14ac:dyDescent="0.3">
      <c r="A10" s="388">
        <v>1</v>
      </c>
      <c r="B10" s="396" t="s">
        <v>344</v>
      </c>
      <c r="C10" s="793"/>
      <c r="D10" s="1315">
        <v>0.60399999999999998</v>
      </c>
      <c r="E10" s="1315">
        <v>12.69</v>
      </c>
      <c r="F10" s="793"/>
    </row>
    <row r="11" spans="1:38" s="23" customFormat="1" ht="16.5" x14ac:dyDescent="0.3">
      <c r="A11" s="389">
        <v>2</v>
      </c>
      <c r="B11" s="390" t="s">
        <v>345</v>
      </c>
      <c r="C11" s="794"/>
      <c r="D11" s="1316"/>
      <c r="E11" s="1316"/>
      <c r="F11" s="794"/>
    </row>
    <row r="12" spans="1:38" s="23" customFormat="1" ht="16.5" x14ac:dyDescent="0.3">
      <c r="A12" s="389">
        <v>3</v>
      </c>
      <c r="B12" s="390" t="s">
        <v>346</v>
      </c>
      <c r="C12" s="794"/>
      <c r="D12" s="1316"/>
      <c r="E12" s="1316"/>
      <c r="F12" s="794"/>
    </row>
    <row r="13" spans="1:38" s="23" customFormat="1" ht="16.5" x14ac:dyDescent="0.3">
      <c r="A13" s="389">
        <v>4</v>
      </c>
      <c r="B13" s="189" t="s">
        <v>347</v>
      </c>
      <c r="C13" s="794"/>
      <c r="D13" s="1316"/>
      <c r="E13" s="1316"/>
      <c r="F13" s="794"/>
    </row>
    <row r="14" spans="1:38" s="23" customFormat="1" ht="16.5" x14ac:dyDescent="0.3">
      <c r="A14" s="391">
        <v>5</v>
      </c>
      <c r="B14" s="189" t="s">
        <v>312</v>
      </c>
      <c r="C14" s="794"/>
      <c r="D14" s="1316"/>
      <c r="E14" s="1316"/>
      <c r="F14" s="1166">
        <f>57592/100000</f>
        <v>0.57591999999999999</v>
      </c>
    </row>
    <row r="15" spans="1:38" s="23" customFormat="1" ht="16.5" x14ac:dyDescent="0.3">
      <c r="A15" s="391">
        <v>6</v>
      </c>
      <c r="B15" s="189" t="s">
        <v>348</v>
      </c>
      <c r="C15" s="794"/>
      <c r="D15" s="1316"/>
      <c r="E15" s="1316"/>
      <c r="F15" s="794"/>
    </row>
    <row r="16" spans="1:38" s="23" customFormat="1" ht="16.5" x14ac:dyDescent="0.3">
      <c r="A16" s="391">
        <v>7</v>
      </c>
      <c r="B16" s="189" t="s">
        <v>349</v>
      </c>
      <c r="C16" s="794"/>
      <c r="D16" s="1316"/>
      <c r="E16" s="1316"/>
      <c r="F16" s="794"/>
    </row>
    <row r="17" spans="1:6" s="23" customFormat="1" ht="16.5" x14ac:dyDescent="0.3">
      <c r="A17" s="391">
        <v>8</v>
      </c>
      <c r="B17" s="189" t="s">
        <v>350</v>
      </c>
      <c r="C17" s="794"/>
      <c r="D17" s="1316"/>
      <c r="E17" s="1316"/>
      <c r="F17" s="794"/>
    </row>
    <row r="18" spans="1:6" s="23" customFormat="1" ht="27" customHeight="1" x14ac:dyDescent="0.3">
      <c r="A18" s="391">
        <v>9</v>
      </c>
      <c r="B18" s="390" t="s">
        <v>351</v>
      </c>
      <c r="C18" s="794"/>
      <c r="D18" s="1316"/>
      <c r="E18" s="1316"/>
      <c r="F18" s="794"/>
    </row>
    <row r="19" spans="1:6" s="23" customFormat="1" ht="16.5" x14ac:dyDescent="0.3">
      <c r="A19" s="391">
        <v>10</v>
      </c>
      <c r="B19" s="189" t="s">
        <v>352</v>
      </c>
      <c r="C19" s="794"/>
      <c r="D19" s="1316"/>
      <c r="E19" s="1316"/>
      <c r="F19" s="794"/>
    </row>
    <row r="20" spans="1:6" s="23" customFormat="1" ht="16.5" x14ac:dyDescent="0.3">
      <c r="A20" s="391">
        <v>11</v>
      </c>
      <c r="B20" s="189" t="s">
        <v>353</v>
      </c>
      <c r="C20" s="794"/>
      <c r="D20" s="1316"/>
      <c r="E20" s="1316"/>
      <c r="F20" s="794"/>
    </row>
    <row r="21" spans="1:6" s="23" customFormat="1" ht="30" x14ac:dyDescent="0.3">
      <c r="A21" s="392">
        <v>12</v>
      </c>
      <c r="B21" s="393" t="s">
        <v>354</v>
      </c>
      <c r="C21" s="794"/>
      <c r="D21" s="1316"/>
      <c r="E21" s="1316"/>
      <c r="F21" s="794"/>
    </row>
    <row r="22" spans="1:6" s="23" customFormat="1" ht="18" customHeight="1" x14ac:dyDescent="0.3">
      <c r="A22" s="392">
        <v>13</v>
      </c>
      <c r="B22" s="394" t="s">
        <v>355</v>
      </c>
      <c r="C22" s="794"/>
      <c r="D22" s="1316"/>
      <c r="E22" s="1316"/>
      <c r="F22" s="794"/>
    </row>
    <row r="23" spans="1:6" s="23" customFormat="1" ht="15" x14ac:dyDescent="0.3">
      <c r="A23" s="392">
        <v>14</v>
      </c>
      <c r="B23" s="394" t="s">
        <v>356</v>
      </c>
      <c r="C23" s="795">
        <f>ROUND(6788/100000,3)</f>
        <v>6.8000000000000005E-2</v>
      </c>
      <c r="D23" s="1316"/>
      <c r="E23" s="1316"/>
      <c r="F23" s="795"/>
    </row>
    <row r="24" spans="1:6" s="23" customFormat="1" ht="15" x14ac:dyDescent="0.3">
      <c r="A24" s="392">
        <v>15</v>
      </c>
      <c r="B24" s="394" t="s">
        <v>357</v>
      </c>
      <c r="C24" s="795">
        <f>ROUND((53576.12/100000),3)</f>
        <v>0.53600000000000003</v>
      </c>
      <c r="D24" s="1316"/>
      <c r="E24" s="1316"/>
      <c r="F24" s="795">
        <f>53920/100000</f>
        <v>0.53920000000000001</v>
      </c>
    </row>
    <row r="25" spans="1:6" s="23" customFormat="1" ht="15" x14ac:dyDescent="0.3">
      <c r="A25" s="392">
        <v>16</v>
      </c>
      <c r="B25" s="394" t="s">
        <v>358</v>
      </c>
      <c r="C25" s="795"/>
      <c r="D25" s="1317"/>
      <c r="E25" s="1317"/>
      <c r="F25" s="795">
        <f>5080/100000</f>
        <v>5.0799999999999998E-2</v>
      </c>
    </row>
    <row r="26" spans="1:6" s="23" customFormat="1" ht="15" x14ac:dyDescent="0.3">
      <c r="A26" s="392">
        <v>17</v>
      </c>
      <c r="B26" s="394" t="s">
        <v>359</v>
      </c>
      <c r="C26" s="795"/>
      <c r="D26" s="796"/>
      <c r="E26" s="795"/>
      <c r="F26" s="795"/>
    </row>
    <row r="27" spans="1:6" ht="17.25" thickBot="1" x14ac:dyDescent="0.35">
      <c r="A27" s="158"/>
      <c r="B27" s="159" t="s">
        <v>49</v>
      </c>
      <c r="C27" s="797">
        <f>SUM(C10:C26)</f>
        <v>0.60400000000000009</v>
      </c>
      <c r="D27" s="797">
        <f t="shared" ref="D27:F27" si="0">SUM(D10:D26)</f>
        <v>0.60399999999999998</v>
      </c>
      <c r="E27" s="797">
        <f>E10</f>
        <v>12.69</v>
      </c>
      <c r="F27" s="797">
        <f t="shared" si="0"/>
        <v>1.1659200000000001</v>
      </c>
    </row>
    <row r="28" spans="1:6" ht="16.5" x14ac:dyDescent="0.25">
      <c r="A28" s="104"/>
    </row>
  </sheetData>
  <mergeCells count="8">
    <mergeCell ref="A6:A7"/>
    <mergeCell ref="B6:B7"/>
    <mergeCell ref="D6:F6"/>
    <mergeCell ref="E10:E25"/>
    <mergeCell ref="C1:F1"/>
    <mergeCell ref="D10:D25"/>
    <mergeCell ref="C3:E3"/>
    <mergeCell ref="C4:E4"/>
  </mergeCells>
  <phoneticPr fontId="0" type="noConversion"/>
  <pageMargins left="0.27559055118110198" right="0.23622047244094499" top="0.484251969" bottom="0.484251969" header="0.511811023622047" footer="0.511811023622047"/>
  <pageSetup paperSize="9" fitToWidth="2" fitToHeight="2" orientation="landscape" horizontalDpi="4294967292" r:id="rId1"/>
  <headerFooter alignWithMargins="0">
    <oddHeader>&amp;A</oddHeader>
    <oddFooter>&amp;L&amp;F&amp;C&amp;P/&amp;N&amp;R&amp;D&amp;T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6"/>
  <dimension ref="A1:N25"/>
  <sheetViews>
    <sheetView topLeftCell="A4" zoomScale="70" zoomScaleNormal="70" zoomScalePageLayoutView="70" workbookViewId="0">
      <selection activeCell="L33" sqref="L33"/>
    </sheetView>
  </sheetViews>
  <sheetFormatPr defaultColWidth="9.33203125" defaultRowHeight="12.75" x14ac:dyDescent="0.2"/>
  <cols>
    <col min="1" max="1" width="9.33203125" style="87"/>
    <col min="2" max="2" width="31.5" style="87" customWidth="1"/>
    <col min="3" max="3" width="14.6640625" style="87" customWidth="1"/>
    <col min="4" max="4" width="13" style="87" customWidth="1"/>
    <col min="5" max="5" width="14" style="87" customWidth="1"/>
    <col min="6" max="6" width="13" style="87" customWidth="1"/>
    <col min="7" max="7" width="18.1640625" style="87" customWidth="1"/>
    <col min="8" max="8" width="10.6640625" style="87" customWidth="1"/>
    <col min="9" max="9" width="10.1640625" style="87" customWidth="1"/>
    <col min="10" max="10" width="14.1640625" style="87" customWidth="1"/>
    <col min="11" max="11" width="11" style="87" customWidth="1"/>
    <col min="12" max="12" width="14.1640625" style="87" customWidth="1"/>
    <col min="13" max="13" width="17.5" style="87" customWidth="1"/>
    <col min="14" max="14" width="15.6640625" style="87" customWidth="1"/>
    <col min="15" max="16384" width="9.33203125" style="87"/>
  </cols>
  <sheetData>
    <row r="1" spans="1:14" ht="15.75" x14ac:dyDescent="0.2">
      <c r="A1" s="162"/>
      <c r="B1" s="125"/>
      <c r="C1" s="162"/>
      <c r="D1" s="162"/>
      <c r="E1" s="162"/>
      <c r="F1" s="162"/>
      <c r="G1" s="162"/>
      <c r="H1" s="125"/>
      <c r="I1" s="125"/>
      <c r="J1" s="125"/>
      <c r="K1" s="125"/>
      <c r="L1" s="126"/>
      <c r="M1" s="126"/>
      <c r="N1" s="126"/>
    </row>
    <row r="2" spans="1:14" ht="16.5" thickBot="1" x14ac:dyDescent="0.25">
      <c r="A2" s="162"/>
      <c r="B2" s="125"/>
      <c r="C2" s="162"/>
      <c r="D2" s="162"/>
      <c r="E2" s="162"/>
      <c r="F2" s="162"/>
      <c r="G2" s="162"/>
      <c r="H2" s="125"/>
      <c r="I2" s="125"/>
      <c r="J2" s="126"/>
      <c r="K2" s="125"/>
      <c r="L2" s="126"/>
      <c r="M2" s="126"/>
      <c r="N2" s="126"/>
    </row>
    <row r="3" spans="1:14" ht="19.5" thickBot="1" x14ac:dyDescent="0.25">
      <c r="A3" s="162"/>
      <c r="B3" s="1329" t="s">
        <v>297</v>
      </c>
      <c r="C3" s="1330"/>
      <c r="D3" s="1330"/>
      <c r="E3" s="1330"/>
      <c r="F3" s="1330"/>
      <c r="G3" s="1330"/>
      <c r="H3" s="1330"/>
      <c r="I3" s="1331"/>
      <c r="J3" s="126"/>
      <c r="K3" s="163"/>
      <c r="L3" s="126"/>
      <c r="M3" s="126"/>
      <c r="N3" s="126"/>
    </row>
    <row r="4" spans="1:14" ht="16.5" thickBot="1" x14ac:dyDescent="0.25">
      <c r="A4" s="162"/>
      <c r="B4" s="125"/>
      <c r="C4" s="162"/>
      <c r="D4" s="162"/>
      <c r="E4" s="162"/>
      <c r="F4" s="162"/>
      <c r="G4" s="162"/>
      <c r="H4" s="125"/>
      <c r="I4" s="125"/>
      <c r="J4" s="126"/>
      <c r="K4" s="164"/>
      <c r="L4" s="126"/>
      <c r="M4" s="126"/>
      <c r="N4" s="126"/>
    </row>
    <row r="5" spans="1:14" ht="19.5" thickBot="1" x14ac:dyDescent="0.25">
      <c r="A5" s="162"/>
      <c r="B5" s="1329" t="s">
        <v>250</v>
      </c>
      <c r="C5" s="1330"/>
      <c r="D5" s="1330"/>
      <c r="E5" s="1330"/>
      <c r="F5" s="1330"/>
      <c r="G5" s="1330"/>
      <c r="H5" s="1330"/>
      <c r="I5" s="1331"/>
      <c r="J5" s="126"/>
      <c r="K5" s="165"/>
      <c r="L5" s="126"/>
      <c r="M5" s="126"/>
      <c r="N5" s="126"/>
    </row>
    <row r="6" spans="1:14" ht="15.75" x14ac:dyDescent="0.25">
      <c r="A6" s="162"/>
      <c r="B6" s="146" t="s">
        <v>383</v>
      </c>
      <c r="C6" s="1307" t="s">
        <v>855</v>
      </c>
      <c r="D6" s="1307"/>
      <c r="E6" s="1307"/>
      <c r="F6" s="125"/>
      <c r="G6" s="125"/>
      <c r="H6" s="126"/>
      <c r="I6" s="126"/>
      <c r="J6" s="126"/>
      <c r="K6" s="125"/>
      <c r="L6" s="126"/>
      <c r="M6" s="126"/>
      <c r="N6" s="126"/>
    </row>
    <row r="7" spans="1:14" ht="15.75" x14ac:dyDescent="0.25">
      <c r="A7" s="162"/>
      <c r="B7" s="146" t="s">
        <v>196</v>
      </c>
      <c r="C7" s="1307" t="s">
        <v>927</v>
      </c>
      <c r="D7" s="1307"/>
      <c r="E7" s="1307"/>
      <c r="F7" s="1307"/>
      <c r="G7" s="1307"/>
      <c r="H7" s="1307"/>
      <c r="I7" s="126"/>
      <c r="J7" s="126"/>
      <c r="K7" s="125"/>
      <c r="L7" s="126"/>
      <c r="M7" s="126"/>
      <c r="N7" s="126"/>
    </row>
    <row r="8" spans="1:14" ht="16.5" thickBot="1" x14ac:dyDescent="0.25">
      <c r="A8" s="166"/>
      <c r="B8" s="167"/>
      <c r="C8" s="164"/>
      <c r="D8" s="164"/>
      <c r="E8" s="166"/>
      <c r="F8" s="166"/>
      <c r="G8" s="166"/>
      <c r="H8" s="126"/>
      <c r="I8" s="126"/>
      <c r="J8" s="126"/>
      <c r="K8" s="126"/>
      <c r="L8" s="126"/>
      <c r="M8" s="1337" t="s">
        <v>872</v>
      </c>
      <c r="N8" s="1337"/>
    </row>
    <row r="9" spans="1:14" ht="16.5" x14ac:dyDescent="0.2">
      <c r="A9" s="1340" t="s">
        <v>30</v>
      </c>
      <c r="B9" s="1338" t="s">
        <v>417</v>
      </c>
      <c r="C9" s="1332" t="s">
        <v>740</v>
      </c>
      <c r="D9" s="1333"/>
      <c r="E9" s="1333"/>
      <c r="F9" s="1333"/>
      <c r="G9" s="1333"/>
      <c r="H9" s="1334"/>
      <c r="I9" s="1332" t="s">
        <v>741</v>
      </c>
      <c r="J9" s="1333"/>
      <c r="K9" s="1333"/>
      <c r="L9" s="1333"/>
      <c r="M9" s="1333"/>
      <c r="N9" s="1334"/>
    </row>
    <row r="10" spans="1:14" ht="12.75" customHeight="1" x14ac:dyDescent="0.2">
      <c r="A10" s="1341"/>
      <c r="B10" s="1339"/>
      <c r="C10" s="1335" t="s">
        <v>674</v>
      </c>
      <c r="D10" s="1335" t="s">
        <v>260</v>
      </c>
      <c r="E10" s="1335" t="s">
        <v>261</v>
      </c>
      <c r="F10" s="1335" t="s">
        <v>249</v>
      </c>
      <c r="G10" s="1335" t="s">
        <v>259</v>
      </c>
      <c r="H10" s="1335" t="s">
        <v>313</v>
      </c>
      <c r="I10" s="1335" t="s">
        <v>258</v>
      </c>
      <c r="J10" s="1335" t="s">
        <v>260</v>
      </c>
      <c r="K10" s="1335" t="s">
        <v>261</v>
      </c>
      <c r="L10" s="1335" t="s">
        <v>249</v>
      </c>
      <c r="M10" s="1335" t="s">
        <v>259</v>
      </c>
      <c r="N10" s="1335" t="s">
        <v>313</v>
      </c>
    </row>
    <row r="11" spans="1:14" ht="111" customHeight="1" x14ac:dyDescent="0.2">
      <c r="A11" s="572"/>
      <c r="B11" s="554"/>
      <c r="C11" s="1336"/>
      <c r="D11" s="1336"/>
      <c r="E11" s="1336"/>
      <c r="F11" s="1336"/>
      <c r="G11" s="1336"/>
      <c r="H11" s="1336"/>
      <c r="I11" s="1336"/>
      <c r="J11" s="1336"/>
      <c r="K11" s="1336"/>
      <c r="L11" s="1336"/>
      <c r="M11" s="1336"/>
      <c r="N11" s="1336"/>
    </row>
    <row r="12" spans="1:14" ht="16.5" x14ac:dyDescent="0.2">
      <c r="A12" s="572">
        <v>1</v>
      </c>
      <c r="B12" s="554">
        <v>2</v>
      </c>
      <c r="C12" s="573">
        <v>3</v>
      </c>
      <c r="D12" s="573">
        <v>4</v>
      </c>
      <c r="E12" s="573">
        <v>5</v>
      </c>
      <c r="F12" s="573">
        <v>6</v>
      </c>
      <c r="G12" s="573">
        <v>7</v>
      </c>
      <c r="H12" s="573">
        <v>8</v>
      </c>
      <c r="I12" s="573">
        <v>9</v>
      </c>
      <c r="J12" s="573">
        <v>10</v>
      </c>
      <c r="K12" s="573">
        <v>11</v>
      </c>
      <c r="L12" s="573">
        <v>12</v>
      </c>
      <c r="M12" s="573">
        <v>13</v>
      </c>
      <c r="N12" s="573">
        <v>14</v>
      </c>
    </row>
    <row r="13" spans="1:14" s="88" customFormat="1" ht="22.5" hidden="1" customHeight="1" x14ac:dyDescent="0.3">
      <c r="A13" s="361" t="s">
        <v>34</v>
      </c>
      <c r="B13" s="362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</row>
    <row r="14" spans="1:14" s="88" customFormat="1" ht="22.5" hidden="1" customHeight="1" x14ac:dyDescent="0.3">
      <c r="A14" s="363"/>
      <c r="B14" s="364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</row>
    <row r="15" spans="1:14" s="88" customFormat="1" ht="22.5" hidden="1" customHeight="1" x14ac:dyDescent="0.3">
      <c r="A15" s="363"/>
      <c r="B15" s="365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</row>
    <row r="16" spans="1:14" s="88" customFormat="1" ht="22.5" customHeight="1" x14ac:dyDescent="0.3">
      <c r="A16" s="384">
        <v>1</v>
      </c>
      <c r="B16" s="383" t="s">
        <v>362</v>
      </c>
      <c r="C16" s="1320" t="s">
        <v>854</v>
      </c>
      <c r="D16" s="1321"/>
      <c r="E16" s="1321"/>
      <c r="F16" s="1321"/>
      <c r="G16" s="1321"/>
      <c r="H16" s="1321"/>
      <c r="I16" s="1321"/>
      <c r="J16" s="1321"/>
      <c r="K16" s="1321"/>
      <c r="L16" s="1321"/>
      <c r="M16" s="1321"/>
      <c r="N16" s="1322"/>
    </row>
    <row r="17" spans="1:14" s="88" customFormat="1" ht="22.5" customHeight="1" x14ac:dyDescent="0.25">
      <c r="A17" s="134"/>
      <c r="B17" s="140" t="s">
        <v>255</v>
      </c>
      <c r="C17" s="1323"/>
      <c r="D17" s="1324"/>
      <c r="E17" s="1324"/>
      <c r="F17" s="1324"/>
      <c r="G17" s="1324"/>
      <c r="H17" s="1324"/>
      <c r="I17" s="1324"/>
      <c r="J17" s="1324"/>
      <c r="K17" s="1324"/>
      <c r="L17" s="1324"/>
      <c r="M17" s="1324"/>
      <c r="N17" s="1325"/>
    </row>
    <row r="18" spans="1:14" s="88" customFormat="1" ht="22.5" customHeight="1" x14ac:dyDescent="0.25">
      <c r="A18" s="134"/>
      <c r="B18" s="140" t="s">
        <v>418</v>
      </c>
      <c r="C18" s="1323"/>
      <c r="D18" s="1324"/>
      <c r="E18" s="1324"/>
      <c r="F18" s="1324"/>
      <c r="G18" s="1324"/>
      <c r="H18" s="1324"/>
      <c r="I18" s="1324"/>
      <c r="J18" s="1324"/>
      <c r="K18" s="1324"/>
      <c r="L18" s="1324"/>
      <c r="M18" s="1324"/>
      <c r="N18" s="1325"/>
    </row>
    <row r="19" spans="1:14" s="88" customFormat="1" ht="22.5" customHeight="1" x14ac:dyDescent="0.25">
      <c r="A19" s="134"/>
      <c r="B19" s="140"/>
      <c r="C19" s="1323"/>
      <c r="D19" s="1324"/>
      <c r="E19" s="1324"/>
      <c r="F19" s="1324"/>
      <c r="G19" s="1324"/>
      <c r="H19" s="1324"/>
      <c r="I19" s="1324"/>
      <c r="J19" s="1324"/>
      <c r="K19" s="1324"/>
      <c r="L19" s="1324"/>
      <c r="M19" s="1324"/>
      <c r="N19" s="1325"/>
    </row>
    <row r="20" spans="1:14" s="88" customFormat="1" ht="22.5" customHeight="1" x14ac:dyDescent="0.25">
      <c r="A20" s="134"/>
      <c r="B20" s="140"/>
      <c r="C20" s="1323"/>
      <c r="D20" s="1324"/>
      <c r="E20" s="1324"/>
      <c r="F20" s="1324"/>
      <c r="G20" s="1324"/>
      <c r="H20" s="1324"/>
      <c r="I20" s="1324"/>
      <c r="J20" s="1324"/>
      <c r="K20" s="1324"/>
      <c r="L20" s="1324"/>
      <c r="M20" s="1324"/>
      <c r="N20" s="1325"/>
    </row>
    <row r="21" spans="1:14" s="88" customFormat="1" ht="22.5" customHeight="1" x14ac:dyDescent="0.25">
      <c r="A21" s="134"/>
      <c r="B21" s="140"/>
      <c r="C21" s="1323"/>
      <c r="D21" s="1324"/>
      <c r="E21" s="1324"/>
      <c r="F21" s="1324"/>
      <c r="G21" s="1324"/>
      <c r="H21" s="1324"/>
      <c r="I21" s="1324"/>
      <c r="J21" s="1324"/>
      <c r="K21" s="1324"/>
      <c r="L21" s="1324"/>
      <c r="M21" s="1324"/>
      <c r="N21" s="1325"/>
    </row>
    <row r="22" spans="1:14" s="88" customFormat="1" ht="22.5" customHeight="1" x14ac:dyDescent="0.25">
      <c r="A22" s="134"/>
      <c r="B22" s="140"/>
      <c r="C22" s="1323"/>
      <c r="D22" s="1324"/>
      <c r="E22" s="1324"/>
      <c r="F22" s="1324"/>
      <c r="G22" s="1324"/>
      <c r="H22" s="1324"/>
      <c r="I22" s="1324"/>
      <c r="J22" s="1324"/>
      <c r="K22" s="1324"/>
      <c r="L22" s="1324"/>
      <c r="M22" s="1324"/>
      <c r="N22" s="1325"/>
    </row>
    <row r="23" spans="1:14" ht="15.75" x14ac:dyDescent="0.25">
      <c r="A23" s="134"/>
      <c r="B23" s="387"/>
      <c r="C23" s="1323"/>
      <c r="D23" s="1324"/>
      <c r="E23" s="1324"/>
      <c r="F23" s="1324"/>
      <c r="G23" s="1324"/>
      <c r="H23" s="1324"/>
      <c r="I23" s="1324"/>
      <c r="J23" s="1324"/>
      <c r="K23" s="1324"/>
      <c r="L23" s="1324"/>
      <c r="M23" s="1324"/>
      <c r="N23" s="1325"/>
    </row>
    <row r="24" spans="1:14" ht="15.75" x14ac:dyDescent="0.25">
      <c r="A24" s="134"/>
      <c r="B24" s="387"/>
      <c r="C24" s="1323"/>
      <c r="D24" s="1324"/>
      <c r="E24" s="1324"/>
      <c r="F24" s="1324"/>
      <c r="G24" s="1324"/>
      <c r="H24" s="1324"/>
      <c r="I24" s="1324"/>
      <c r="J24" s="1324"/>
      <c r="K24" s="1324"/>
      <c r="L24" s="1324"/>
      <c r="M24" s="1324"/>
      <c r="N24" s="1325"/>
    </row>
    <row r="25" spans="1:14" ht="15.75" x14ac:dyDescent="0.25">
      <c r="A25" s="134"/>
      <c r="B25" s="387" t="s">
        <v>325</v>
      </c>
      <c r="C25" s="1326"/>
      <c r="D25" s="1327"/>
      <c r="E25" s="1327"/>
      <c r="F25" s="1327"/>
      <c r="G25" s="1327"/>
      <c r="H25" s="1327"/>
      <c r="I25" s="1327"/>
      <c r="J25" s="1327"/>
      <c r="K25" s="1327"/>
      <c r="L25" s="1327"/>
      <c r="M25" s="1327"/>
      <c r="N25" s="1328"/>
    </row>
  </sheetData>
  <mergeCells count="22">
    <mergeCell ref="A9:A10"/>
    <mergeCell ref="C9:H9"/>
    <mergeCell ref="C10:C11"/>
    <mergeCell ref="D10:D11"/>
    <mergeCell ref="E10:E11"/>
    <mergeCell ref="F10:F11"/>
    <mergeCell ref="G10:G11"/>
    <mergeCell ref="H10:H11"/>
    <mergeCell ref="C16:N25"/>
    <mergeCell ref="B3:I3"/>
    <mergeCell ref="B5:I5"/>
    <mergeCell ref="I9:N9"/>
    <mergeCell ref="I10:I11"/>
    <mergeCell ref="J10:J11"/>
    <mergeCell ref="K10:K11"/>
    <mergeCell ref="L10:L11"/>
    <mergeCell ref="M10:M11"/>
    <mergeCell ref="N10:N11"/>
    <mergeCell ref="M8:N8"/>
    <mergeCell ref="B9:B10"/>
    <mergeCell ref="C6:E6"/>
    <mergeCell ref="C7:H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fitToWidth="0" fitToHeight="2" pageOrder="overThenDown" orientation="landscape" r:id="rId1"/>
  <headerFoot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7"/>
  <dimension ref="A1:BU81"/>
  <sheetViews>
    <sheetView view="pageBreakPreview" zoomScale="75" zoomScaleSheetLayoutView="50" workbookViewId="0">
      <selection activeCell="C13" sqref="C13:M16"/>
    </sheetView>
  </sheetViews>
  <sheetFormatPr defaultColWidth="21" defaultRowHeight="12.75" x14ac:dyDescent="0.2"/>
  <cols>
    <col min="1" max="1" width="7.83203125" style="170" customWidth="1"/>
    <col min="2" max="2" width="35.5" style="89" customWidth="1"/>
    <col min="3" max="5" width="18.33203125" style="89" customWidth="1"/>
    <col min="6" max="6" width="15.6640625" style="89" customWidth="1"/>
    <col min="7" max="7" width="15.5" style="89" customWidth="1"/>
    <col min="8" max="8" width="21" style="89" customWidth="1"/>
    <col min="9" max="10" width="17.83203125" style="89" customWidth="1"/>
    <col min="11" max="11" width="15" style="89" customWidth="1"/>
    <col min="12" max="12" width="15.33203125" style="89" customWidth="1"/>
    <col min="13" max="13" width="17.83203125" style="90" customWidth="1"/>
    <col min="14" max="21" width="21" style="90" customWidth="1"/>
    <col min="22" max="16384" width="21" style="89"/>
  </cols>
  <sheetData>
    <row r="1" spans="1:73" ht="13.5" thickBot="1" x14ac:dyDescent="0.25"/>
    <row r="2" spans="1:73" ht="16.5" customHeight="1" thickBot="1" x14ac:dyDescent="0.25">
      <c r="A2" s="174"/>
      <c r="B2" s="126"/>
      <c r="C2" s="176" t="s">
        <v>274</v>
      </c>
      <c r="D2" s="177"/>
      <c r="E2" s="177"/>
      <c r="F2" s="177"/>
      <c r="G2" s="178"/>
      <c r="H2" s="179"/>
      <c r="I2" s="179"/>
      <c r="J2" s="179"/>
      <c r="K2" s="179"/>
      <c r="L2" s="179"/>
      <c r="M2" s="175"/>
    </row>
    <row r="3" spans="1:73" ht="14.25" thickBot="1" x14ac:dyDescent="0.25">
      <c r="A3" s="174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75"/>
    </row>
    <row r="4" spans="1:73" ht="16.5" customHeight="1" thickBot="1" x14ac:dyDescent="0.25">
      <c r="A4" s="174"/>
      <c r="B4" s="126"/>
      <c r="C4" s="176" t="s">
        <v>176</v>
      </c>
      <c r="D4" s="177"/>
      <c r="E4" s="177"/>
      <c r="F4" s="397"/>
      <c r="G4" s="180"/>
      <c r="H4" s="181"/>
      <c r="I4" s="181"/>
      <c r="J4" s="181"/>
      <c r="K4" s="181"/>
      <c r="L4" s="181"/>
      <c r="M4" s="175"/>
    </row>
    <row r="5" spans="1:73" ht="15.75" x14ac:dyDescent="0.25">
      <c r="A5" s="174"/>
      <c r="B5" s="126"/>
      <c r="C5" s="146" t="s">
        <v>383</v>
      </c>
      <c r="D5" s="1307" t="s">
        <v>855</v>
      </c>
      <c r="E5" s="1307"/>
      <c r="F5" s="1307"/>
      <c r="G5" s="125"/>
      <c r="H5" s="125"/>
      <c r="I5" s="126"/>
      <c r="J5" s="126"/>
      <c r="K5" s="126"/>
      <c r="L5" s="126"/>
      <c r="M5" s="175"/>
    </row>
    <row r="6" spans="1:73" ht="16.5" thickBot="1" x14ac:dyDescent="0.3">
      <c r="A6" s="174"/>
      <c r="B6" s="126"/>
      <c r="C6" s="146" t="s">
        <v>196</v>
      </c>
      <c r="D6" s="1307" t="s">
        <v>927</v>
      </c>
      <c r="E6" s="1307"/>
      <c r="F6" s="1307"/>
      <c r="G6" s="1307"/>
      <c r="H6" s="1307"/>
      <c r="I6" s="1307"/>
      <c r="J6" s="126"/>
      <c r="K6" s="126"/>
      <c r="L6" s="1347" t="s">
        <v>872</v>
      </c>
      <c r="M6" s="1347"/>
    </row>
    <row r="7" spans="1:73" s="92" customFormat="1" ht="14.25" thickBot="1" x14ac:dyDescent="0.25">
      <c r="A7" s="182"/>
      <c r="B7" s="167"/>
      <c r="C7" s="175"/>
      <c r="D7" s="175"/>
      <c r="E7" s="175"/>
      <c r="F7" s="175"/>
      <c r="G7" s="175"/>
      <c r="I7" s="175"/>
      <c r="J7" s="175"/>
      <c r="K7" s="175"/>
      <c r="L7" s="175"/>
      <c r="M7" s="167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</row>
    <row r="8" spans="1:73" s="94" customFormat="1" ht="15" x14ac:dyDescent="0.2">
      <c r="A8" s="1348" t="s">
        <v>549</v>
      </c>
      <c r="B8" s="1351" t="s">
        <v>31</v>
      </c>
      <c r="C8" s="1311" t="s">
        <v>740</v>
      </c>
      <c r="D8" s="1311"/>
      <c r="E8" s="1311"/>
      <c r="F8" s="1357" t="s">
        <v>751</v>
      </c>
      <c r="G8" s="1358"/>
      <c r="H8" s="1358"/>
      <c r="I8" s="574" t="s">
        <v>742</v>
      </c>
      <c r="J8" s="574" t="s">
        <v>743</v>
      </c>
      <c r="K8" s="574" t="s">
        <v>744</v>
      </c>
      <c r="L8" s="574" t="s">
        <v>745</v>
      </c>
      <c r="M8" s="1354" t="s">
        <v>32</v>
      </c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</row>
    <row r="9" spans="1:73" s="94" customFormat="1" ht="18.75" customHeight="1" x14ac:dyDescent="0.2">
      <c r="A9" s="1349"/>
      <c r="B9" s="1352"/>
      <c r="C9" s="575"/>
      <c r="D9" s="575"/>
      <c r="E9" s="575"/>
      <c r="F9" s="576"/>
      <c r="G9" s="577"/>
      <c r="H9" s="577"/>
      <c r="I9" s="578"/>
      <c r="J9" s="578"/>
      <c r="K9" s="578"/>
      <c r="L9" s="578"/>
      <c r="M9" s="1355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</row>
    <row r="10" spans="1:73" s="95" customFormat="1" ht="33.75" customHeight="1" thickBot="1" x14ac:dyDescent="0.25">
      <c r="A10" s="1350"/>
      <c r="B10" s="1353"/>
      <c r="C10" s="579" t="s">
        <v>669</v>
      </c>
      <c r="D10" s="579" t="s">
        <v>717</v>
      </c>
      <c r="E10" s="579" t="s">
        <v>718</v>
      </c>
      <c r="F10" s="579" t="s">
        <v>669</v>
      </c>
      <c r="G10" s="579" t="s">
        <v>717</v>
      </c>
      <c r="H10" s="579" t="s">
        <v>718</v>
      </c>
      <c r="I10" s="580" t="s">
        <v>416</v>
      </c>
      <c r="J10" s="580" t="s">
        <v>416</v>
      </c>
      <c r="K10" s="580" t="s">
        <v>416</v>
      </c>
      <c r="L10" s="580" t="s">
        <v>416</v>
      </c>
      <c r="M10" s="1356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</row>
    <row r="11" spans="1:73" s="95" customFormat="1" ht="15.75" thickBot="1" x14ac:dyDescent="0.25">
      <c r="A11" s="581">
        <v>1</v>
      </c>
      <c r="B11" s="582">
        <v>2</v>
      </c>
      <c r="C11" s="579">
        <v>3</v>
      </c>
      <c r="D11" s="579">
        <v>4</v>
      </c>
      <c r="E11" s="579" t="s">
        <v>673</v>
      </c>
      <c r="F11" s="583">
        <v>6</v>
      </c>
      <c r="G11" s="582">
        <v>7</v>
      </c>
      <c r="H11" s="584" t="s">
        <v>807</v>
      </c>
      <c r="I11" s="584">
        <v>9</v>
      </c>
      <c r="J11" s="584">
        <v>10</v>
      </c>
      <c r="K11" s="584">
        <v>11</v>
      </c>
      <c r="L11" s="584">
        <v>12</v>
      </c>
      <c r="M11" s="584">
        <v>13</v>
      </c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</row>
    <row r="12" spans="1:73" s="94" customFormat="1" ht="18.75" customHeight="1" x14ac:dyDescent="0.2">
      <c r="A12" s="183" t="s">
        <v>34</v>
      </c>
      <c r="B12" s="184" t="s">
        <v>47</v>
      </c>
      <c r="C12" s="396"/>
      <c r="D12" s="396"/>
      <c r="E12" s="396"/>
      <c r="F12" s="185"/>
      <c r="G12" s="185"/>
      <c r="H12" s="185"/>
      <c r="I12" s="185"/>
      <c r="J12" s="423"/>
      <c r="K12" s="423"/>
      <c r="L12" s="423"/>
      <c r="M12" s="186"/>
      <c r="N12" s="93"/>
      <c r="O12" s="93"/>
      <c r="P12" s="93"/>
      <c r="Q12" s="93"/>
      <c r="R12" s="93"/>
      <c r="S12" s="93"/>
      <c r="T12" s="93"/>
    </row>
    <row r="13" spans="1:73" s="94" customFormat="1" ht="54" customHeight="1" x14ac:dyDescent="0.2">
      <c r="A13" s="187">
        <v>1</v>
      </c>
      <c r="B13" s="188" t="s">
        <v>716</v>
      </c>
      <c r="C13" s="1320" t="s">
        <v>854</v>
      </c>
      <c r="D13" s="1321"/>
      <c r="E13" s="1321"/>
      <c r="F13" s="1321"/>
      <c r="G13" s="1321"/>
      <c r="H13" s="1321"/>
      <c r="I13" s="1321"/>
      <c r="J13" s="1321"/>
      <c r="K13" s="1321"/>
      <c r="L13" s="1321"/>
      <c r="M13" s="1342"/>
      <c r="N13" s="93"/>
      <c r="O13" s="93"/>
      <c r="P13" s="93"/>
      <c r="Q13" s="93"/>
      <c r="R13" s="93"/>
      <c r="S13" s="93"/>
      <c r="T13" s="93"/>
    </row>
    <row r="14" spans="1:73" s="94" customFormat="1" ht="34.5" customHeight="1" x14ac:dyDescent="0.2">
      <c r="A14" s="187">
        <v>2</v>
      </c>
      <c r="B14" s="381" t="s">
        <v>409</v>
      </c>
      <c r="C14" s="1323"/>
      <c r="D14" s="1324"/>
      <c r="E14" s="1324"/>
      <c r="F14" s="1324"/>
      <c r="G14" s="1324"/>
      <c r="H14" s="1324"/>
      <c r="I14" s="1324"/>
      <c r="J14" s="1324"/>
      <c r="K14" s="1324"/>
      <c r="L14" s="1324"/>
      <c r="M14" s="1343"/>
      <c r="N14" s="93"/>
      <c r="O14" s="93"/>
      <c r="P14" s="93"/>
      <c r="Q14" s="93"/>
      <c r="R14" s="93"/>
      <c r="S14" s="93"/>
      <c r="T14" s="93"/>
    </row>
    <row r="15" spans="1:73" s="94" customFormat="1" ht="20.25" customHeight="1" x14ac:dyDescent="0.2">
      <c r="A15" s="187">
        <v>4</v>
      </c>
      <c r="B15" s="190" t="s">
        <v>48</v>
      </c>
      <c r="C15" s="1323"/>
      <c r="D15" s="1324"/>
      <c r="E15" s="1324"/>
      <c r="F15" s="1324"/>
      <c r="G15" s="1324"/>
      <c r="H15" s="1324"/>
      <c r="I15" s="1324"/>
      <c r="J15" s="1324"/>
      <c r="K15" s="1324"/>
      <c r="L15" s="1324"/>
      <c r="M15" s="1343"/>
      <c r="N15" s="93"/>
      <c r="O15" s="93"/>
      <c r="P15" s="93"/>
      <c r="Q15" s="93"/>
      <c r="R15" s="93"/>
      <c r="S15" s="93"/>
      <c r="T15" s="93"/>
    </row>
    <row r="16" spans="1:73" s="94" customFormat="1" ht="21.75" customHeight="1" thickBot="1" x14ac:dyDescent="0.25">
      <c r="A16" s="191"/>
      <c r="B16" s="192" t="s">
        <v>49</v>
      </c>
      <c r="C16" s="1344"/>
      <c r="D16" s="1345"/>
      <c r="E16" s="1345"/>
      <c r="F16" s="1345"/>
      <c r="G16" s="1345"/>
      <c r="H16" s="1345"/>
      <c r="I16" s="1345"/>
      <c r="J16" s="1345"/>
      <c r="K16" s="1345"/>
      <c r="L16" s="1345"/>
      <c r="M16" s="1346"/>
      <c r="N16" s="93"/>
      <c r="O16" s="93"/>
      <c r="P16" s="93"/>
      <c r="Q16" s="93"/>
      <c r="R16" s="93"/>
      <c r="S16" s="93"/>
      <c r="T16" s="93"/>
    </row>
    <row r="17" spans="1:21" s="94" customFormat="1" ht="15" x14ac:dyDescent="0.2">
      <c r="A17" s="172"/>
      <c r="B17" s="93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3"/>
      <c r="N17" s="93"/>
      <c r="O17" s="93"/>
      <c r="P17" s="93"/>
      <c r="Q17" s="93"/>
      <c r="R17" s="93"/>
      <c r="S17" s="93"/>
      <c r="T17" s="93"/>
      <c r="U17" s="93"/>
    </row>
    <row r="18" spans="1:21" s="94" customFormat="1" ht="16.5" x14ac:dyDescent="0.2">
      <c r="A18" s="104"/>
      <c r="B18" s="97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3"/>
      <c r="N18" s="93"/>
      <c r="O18" s="93"/>
      <c r="P18" s="93"/>
      <c r="Q18" s="93"/>
      <c r="R18" s="93"/>
      <c r="S18" s="93"/>
      <c r="T18" s="93"/>
      <c r="U18" s="93"/>
    </row>
    <row r="19" spans="1:21" ht="15" x14ac:dyDescent="0.2">
      <c r="A19" s="171"/>
      <c r="C19" s="91"/>
      <c r="D19" s="91"/>
      <c r="E19" s="91"/>
      <c r="F19" s="91"/>
      <c r="G19" s="91"/>
      <c r="H19" s="91"/>
      <c r="I19" s="91"/>
      <c r="J19" s="91"/>
      <c r="K19" s="91"/>
      <c r="L19" s="91"/>
    </row>
    <row r="20" spans="1:21" ht="15" x14ac:dyDescent="0.2">
      <c r="A20" s="17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spans="1:21" ht="15" x14ac:dyDescent="0.2">
      <c r="A21" s="17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</row>
    <row r="22" spans="1:21" ht="15" x14ac:dyDescent="0.2">
      <c r="A22" s="17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</row>
    <row r="23" spans="1:21" ht="15" x14ac:dyDescent="0.2">
      <c r="A23" s="17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</row>
    <row r="24" spans="1:21" ht="15" x14ac:dyDescent="0.2">
      <c r="A24" s="17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</row>
    <row r="25" spans="1:21" ht="15" x14ac:dyDescent="0.2">
      <c r="A25" s="17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</row>
    <row r="26" spans="1:21" x14ac:dyDescent="0.2">
      <c r="A26" s="173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</row>
    <row r="27" spans="1:21" x14ac:dyDescent="0.2">
      <c r="A27" s="173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</row>
    <row r="28" spans="1:21" x14ac:dyDescent="0.2">
      <c r="A28" s="173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</row>
    <row r="29" spans="1:21" x14ac:dyDescent="0.2">
      <c r="A29" s="173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</row>
    <row r="30" spans="1:21" x14ac:dyDescent="0.2">
      <c r="A30" s="173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</row>
    <row r="31" spans="1:21" x14ac:dyDescent="0.2">
      <c r="A31" s="173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</row>
    <row r="32" spans="1:21" x14ac:dyDescent="0.2">
      <c r="A32" s="173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</row>
    <row r="33" spans="1:12" x14ac:dyDescent="0.2">
      <c r="A33" s="173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</row>
    <row r="34" spans="1:12" x14ac:dyDescent="0.2">
      <c r="A34" s="173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</row>
    <row r="35" spans="1:12" x14ac:dyDescent="0.2">
      <c r="A35" s="173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</row>
    <row r="36" spans="1:12" x14ac:dyDescent="0.2">
      <c r="A36" s="173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</row>
    <row r="37" spans="1:12" x14ac:dyDescent="0.2">
      <c r="A37" s="173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</row>
    <row r="38" spans="1:12" x14ac:dyDescent="0.2">
      <c r="A38" s="173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</row>
    <row r="39" spans="1:12" x14ac:dyDescent="0.2">
      <c r="A39" s="173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</row>
    <row r="40" spans="1:12" x14ac:dyDescent="0.2">
      <c r="A40" s="173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</row>
    <row r="41" spans="1:12" x14ac:dyDescent="0.2">
      <c r="A41" s="173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</row>
    <row r="42" spans="1:12" x14ac:dyDescent="0.2">
      <c r="A42" s="173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</row>
    <row r="43" spans="1:12" x14ac:dyDescent="0.2">
      <c r="A43" s="173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</row>
    <row r="44" spans="1:12" x14ac:dyDescent="0.2">
      <c r="A44" s="173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</row>
    <row r="45" spans="1:12" x14ac:dyDescent="0.2">
      <c r="A45" s="173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</row>
    <row r="46" spans="1:12" x14ac:dyDescent="0.2">
      <c r="A46" s="173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</row>
    <row r="47" spans="1:12" x14ac:dyDescent="0.2">
      <c r="A47" s="173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</row>
    <row r="48" spans="1:12" x14ac:dyDescent="0.2">
      <c r="A48" s="173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</row>
    <row r="49" spans="1:12" x14ac:dyDescent="0.2">
      <c r="A49" s="173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</row>
    <row r="50" spans="1:12" x14ac:dyDescent="0.2">
      <c r="A50" s="173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 spans="1:12" x14ac:dyDescent="0.2">
      <c r="A51" s="173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 spans="1:12" x14ac:dyDescent="0.2">
      <c r="A52" s="173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 spans="1:12" x14ac:dyDescent="0.2">
      <c r="A53" s="173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 spans="1:12" x14ac:dyDescent="0.2">
      <c r="A54" s="173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 spans="1:12" x14ac:dyDescent="0.2">
      <c r="A55" s="173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 spans="1:12" x14ac:dyDescent="0.2">
      <c r="A56" s="173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 spans="1:12" x14ac:dyDescent="0.2">
      <c r="A57" s="173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 spans="1:12" x14ac:dyDescent="0.2">
      <c r="A58" s="173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 spans="1:12" x14ac:dyDescent="0.2">
      <c r="A59" s="173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 spans="1:12" x14ac:dyDescent="0.2">
      <c r="A60" s="173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 spans="1:12" x14ac:dyDescent="0.2">
      <c r="A61" s="173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 spans="1:12" x14ac:dyDescent="0.2">
      <c r="A62" s="173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 spans="1:12" x14ac:dyDescent="0.2">
      <c r="A63" s="173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 spans="1:12" x14ac:dyDescent="0.2">
      <c r="A64" s="173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 spans="1:12" x14ac:dyDescent="0.2">
      <c r="A65" s="173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 spans="1:12" x14ac:dyDescent="0.2">
      <c r="A66" s="173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 spans="1:12" x14ac:dyDescent="0.2">
      <c r="A67" s="173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 spans="1:12" x14ac:dyDescent="0.2">
      <c r="A68" s="173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 spans="1:12" x14ac:dyDescent="0.2">
      <c r="A69" s="173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 spans="1:12" x14ac:dyDescent="0.2">
      <c r="A70" s="173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 spans="1:12" x14ac:dyDescent="0.2">
      <c r="A71" s="173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 spans="1:12" x14ac:dyDescent="0.2">
      <c r="A72" s="173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 spans="1:12" x14ac:dyDescent="0.2">
      <c r="A73" s="173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 spans="1:12" x14ac:dyDescent="0.2">
      <c r="A74" s="173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 spans="1:12" x14ac:dyDescent="0.2">
      <c r="A75" s="173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x14ac:dyDescent="0.2">
      <c r="A76" s="173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 spans="1:12" x14ac:dyDescent="0.2">
      <c r="A77" s="173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 spans="1:12" x14ac:dyDescent="0.2">
      <c r="A78" s="173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 spans="1:12" x14ac:dyDescent="0.2">
      <c r="A79" s="173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 spans="1:12" x14ac:dyDescent="0.2">
      <c r="A80" s="173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 spans="1:12" x14ac:dyDescent="0.2">
      <c r="A81" s="173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</row>
  </sheetData>
  <mergeCells count="9">
    <mergeCell ref="D5:F5"/>
    <mergeCell ref="D6:I6"/>
    <mergeCell ref="C13:M16"/>
    <mergeCell ref="L6:M6"/>
    <mergeCell ref="A8:A10"/>
    <mergeCell ref="B8:B10"/>
    <mergeCell ref="M8:M10"/>
    <mergeCell ref="F8:H8"/>
    <mergeCell ref="C8:E8"/>
  </mergeCells>
  <phoneticPr fontId="0" type="noConversion"/>
  <printOptions horizontalCentered="1"/>
  <pageMargins left="0.511811023622047" right="0" top="0.98425196850393704" bottom="0.98425196850393704" header="0.511811023622047" footer="0.511811023622047"/>
  <pageSetup paperSize="9" scale="60" orientation="landscape" horizontalDpi="4294967292" r:id="rId1"/>
  <headerFooter alignWithMargins="0">
    <oddHeader>&amp;A</oddHeader>
    <oddFooter>&amp;L&amp;F&amp;C&amp;P/&amp;N&amp;R&amp;D&amp;T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8"/>
  <dimension ref="A1:AC25"/>
  <sheetViews>
    <sheetView showWhiteSpace="0" view="pageBreakPreview" zoomScale="75" zoomScaleSheetLayoutView="75" zoomScalePageLayoutView="70" workbookViewId="0">
      <selection activeCell="C6" sqref="C6:H6"/>
    </sheetView>
  </sheetViews>
  <sheetFormatPr defaultColWidth="10.6640625" defaultRowHeight="15" x14ac:dyDescent="0.3"/>
  <cols>
    <col min="1" max="1" width="7.83203125" style="218" customWidth="1"/>
    <col min="2" max="2" width="46.6640625" style="19" customWidth="1"/>
    <col min="3" max="5" width="20.83203125" style="19" customWidth="1"/>
    <col min="6" max="7" width="19.1640625" style="19" customWidth="1"/>
    <col min="8" max="8" width="17.33203125" style="19" customWidth="1"/>
    <col min="9" max="10" width="19.83203125" style="19" customWidth="1"/>
    <col min="11" max="11" width="16.33203125" style="19" customWidth="1"/>
    <col min="12" max="12" width="18.6640625" style="19" customWidth="1"/>
    <col min="13" max="13" width="14.6640625" style="19" customWidth="1"/>
    <col min="14" max="17" width="10.6640625" style="19"/>
    <col min="18" max="18" width="6.83203125" style="19" customWidth="1"/>
    <col min="19" max="29" width="10.6640625" style="19" hidden="1" customWidth="1"/>
    <col min="30" max="16384" width="10.6640625" style="19"/>
  </cols>
  <sheetData>
    <row r="1" spans="1:14" s="2" customFormat="1" ht="17.25" thickBot="1" x14ac:dyDescent="0.35">
      <c r="A1" s="209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4" s="2" customFormat="1" ht="17.25" thickBot="1" x14ac:dyDescent="0.35">
      <c r="A2" s="209"/>
      <c r="B2" s="1368" t="s">
        <v>275</v>
      </c>
      <c r="C2" s="1369"/>
      <c r="D2" s="1369"/>
      <c r="E2" s="1369"/>
      <c r="F2" s="1369"/>
      <c r="G2" s="1369"/>
      <c r="H2" s="1369"/>
      <c r="I2" s="1369"/>
      <c r="J2" s="1369"/>
      <c r="K2" s="1369"/>
      <c r="L2" s="1370"/>
      <c r="M2" s="205"/>
    </row>
    <row r="3" spans="1:14" s="2" customFormat="1" ht="17.25" thickBot="1" x14ac:dyDescent="0.35">
      <c r="A3" s="209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4" s="2" customFormat="1" ht="17.25" thickBot="1" x14ac:dyDescent="0.35">
      <c r="A4" s="210"/>
      <c r="B4" s="1377" t="s">
        <v>309</v>
      </c>
      <c r="C4" s="1378"/>
      <c r="D4" s="1378"/>
      <c r="E4" s="1378"/>
      <c r="F4" s="1378"/>
      <c r="G4" s="1378"/>
      <c r="H4" s="1378"/>
      <c r="I4" s="1378"/>
      <c r="J4" s="1378"/>
      <c r="K4" s="1378"/>
      <c r="L4" s="1379"/>
      <c r="M4" s="206"/>
    </row>
    <row r="5" spans="1:14" s="2" customFormat="1" ht="16.5" x14ac:dyDescent="0.3">
      <c r="A5" s="209"/>
      <c r="B5" s="100" t="s">
        <v>383</v>
      </c>
      <c r="C5" s="1307" t="s">
        <v>855</v>
      </c>
      <c r="D5" s="1307"/>
      <c r="E5" s="1307"/>
      <c r="F5" s="125"/>
      <c r="G5" s="125"/>
      <c r="H5" s="126"/>
      <c r="I5" s="205"/>
      <c r="J5" s="205"/>
      <c r="K5" s="205"/>
      <c r="L5" s="205"/>
      <c r="M5" s="205"/>
    </row>
    <row r="6" spans="1:14" s="2" customFormat="1" ht="16.5" x14ac:dyDescent="0.3">
      <c r="A6" s="209"/>
      <c r="B6" s="100" t="s">
        <v>196</v>
      </c>
      <c r="C6" s="1307" t="s">
        <v>927</v>
      </c>
      <c r="D6" s="1307"/>
      <c r="E6" s="1307"/>
      <c r="F6" s="1307"/>
      <c r="G6" s="1307"/>
      <c r="H6" s="1307"/>
      <c r="I6" s="205"/>
      <c r="J6" s="205"/>
      <c r="K6" s="205"/>
      <c r="L6" s="205"/>
      <c r="M6" s="205"/>
    </row>
    <row r="7" spans="1:14" s="2" customFormat="1" ht="17.25" thickBot="1" x14ac:dyDescent="0.35">
      <c r="A7" s="210"/>
      <c r="B7" s="206"/>
      <c r="C7" s="206"/>
      <c r="D7" s="206"/>
      <c r="E7" s="206"/>
      <c r="F7" s="206"/>
      <c r="G7" s="206"/>
      <c r="H7" s="206"/>
      <c r="I7" s="206"/>
      <c r="J7" s="206"/>
      <c r="K7" s="206"/>
      <c r="M7" s="1347" t="s">
        <v>828</v>
      </c>
      <c r="N7" s="1347"/>
    </row>
    <row r="8" spans="1:14" ht="37.5" customHeight="1" x14ac:dyDescent="0.3">
      <c r="A8" s="1374" t="s">
        <v>81</v>
      </c>
      <c r="B8" s="1371" t="s">
        <v>31</v>
      </c>
      <c r="C8" s="1312" t="s">
        <v>740</v>
      </c>
      <c r="D8" s="1313"/>
      <c r="E8" s="1314"/>
      <c r="F8" s="1305" t="s">
        <v>741</v>
      </c>
      <c r="G8" s="1380"/>
      <c r="H8" s="1306"/>
      <c r="I8" s="553" t="s">
        <v>742</v>
      </c>
      <c r="J8" s="553" t="s">
        <v>743</v>
      </c>
      <c r="K8" s="553" t="s">
        <v>744</v>
      </c>
      <c r="L8" s="553" t="s">
        <v>745</v>
      </c>
      <c r="M8" s="1365" t="s">
        <v>32</v>
      </c>
    </row>
    <row r="9" spans="1:14" ht="16.5" customHeight="1" x14ac:dyDescent="0.3">
      <c r="A9" s="1375"/>
      <c r="B9" s="1372"/>
      <c r="C9" s="585"/>
      <c r="D9" s="585"/>
      <c r="E9" s="585"/>
      <c r="F9" s="586"/>
      <c r="G9" s="577"/>
      <c r="H9" s="587"/>
      <c r="I9" s="554"/>
      <c r="J9" s="554"/>
      <c r="K9" s="554"/>
      <c r="L9" s="554"/>
      <c r="M9" s="1366"/>
    </row>
    <row r="10" spans="1:14" ht="33" customHeight="1" thickBot="1" x14ac:dyDescent="0.35">
      <c r="A10" s="1376"/>
      <c r="B10" s="1373"/>
      <c r="C10" s="579" t="s">
        <v>669</v>
      </c>
      <c r="D10" s="579" t="s">
        <v>717</v>
      </c>
      <c r="E10" s="579" t="s">
        <v>718</v>
      </c>
      <c r="F10" s="579" t="s">
        <v>669</v>
      </c>
      <c r="G10" s="579" t="s">
        <v>717</v>
      </c>
      <c r="H10" s="579" t="s">
        <v>718</v>
      </c>
      <c r="I10" s="588" t="s">
        <v>416</v>
      </c>
      <c r="J10" s="588" t="s">
        <v>416</v>
      </c>
      <c r="K10" s="588" t="s">
        <v>416</v>
      </c>
      <c r="L10" s="588" t="s">
        <v>416</v>
      </c>
      <c r="M10" s="1367"/>
    </row>
    <row r="11" spans="1:14" ht="16.5" thickBot="1" x14ac:dyDescent="0.35">
      <c r="A11" s="589">
        <v>1</v>
      </c>
      <c r="B11" s="590">
        <v>2</v>
      </c>
      <c r="C11" s="579">
        <v>3</v>
      </c>
      <c r="D11" s="579">
        <v>4</v>
      </c>
      <c r="E11" s="579" t="s">
        <v>673</v>
      </c>
      <c r="F11" s="590">
        <v>6</v>
      </c>
      <c r="G11" s="590">
        <v>7</v>
      </c>
      <c r="H11" s="590" t="s">
        <v>807</v>
      </c>
      <c r="I11" s="590">
        <v>9</v>
      </c>
      <c r="J11" s="590">
        <v>10</v>
      </c>
      <c r="K11" s="590">
        <v>11</v>
      </c>
      <c r="L11" s="590">
        <v>12</v>
      </c>
      <c r="M11" s="590">
        <v>13</v>
      </c>
    </row>
    <row r="12" spans="1:14" ht="48.75" customHeight="1" x14ac:dyDescent="0.3">
      <c r="A12" s="211">
        <v>1</v>
      </c>
      <c r="B12" s="194" t="s">
        <v>719</v>
      </c>
      <c r="C12" s="1359" t="s">
        <v>854</v>
      </c>
      <c r="D12" s="1360"/>
      <c r="E12" s="1360"/>
      <c r="F12" s="1360"/>
      <c r="G12" s="1360"/>
      <c r="H12" s="1360"/>
      <c r="I12" s="1360"/>
      <c r="J12" s="1360"/>
      <c r="K12" s="1360"/>
      <c r="L12" s="1360"/>
      <c r="M12" s="1360"/>
    </row>
    <row r="13" spans="1:14" ht="36" customHeight="1" x14ac:dyDescent="0.3">
      <c r="A13" s="212">
        <v>2</v>
      </c>
      <c r="B13" s="198" t="s">
        <v>720</v>
      </c>
      <c r="C13" s="1361"/>
      <c r="D13" s="1362"/>
      <c r="E13" s="1362"/>
      <c r="F13" s="1362"/>
      <c r="G13" s="1362"/>
      <c r="H13" s="1362"/>
      <c r="I13" s="1362"/>
      <c r="J13" s="1362"/>
      <c r="K13" s="1362"/>
      <c r="L13" s="1362"/>
      <c r="M13" s="1362"/>
    </row>
    <row r="14" spans="1:14" ht="27.75" customHeight="1" x14ac:dyDescent="0.3">
      <c r="A14" s="372" t="s">
        <v>35</v>
      </c>
      <c r="B14" s="199"/>
      <c r="C14" s="1361"/>
      <c r="D14" s="1362"/>
      <c r="E14" s="1362"/>
      <c r="F14" s="1362"/>
      <c r="G14" s="1362"/>
      <c r="H14" s="1362"/>
      <c r="I14" s="1362"/>
      <c r="J14" s="1362"/>
      <c r="K14" s="1362"/>
      <c r="L14" s="1362"/>
      <c r="M14" s="1362"/>
    </row>
    <row r="15" spans="1:14" ht="31.5" customHeight="1" x14ac:dyDescent="0.3">
      <c r="A15" s="372" t="s">
        <v>36</v>
      </c>
      <c r="B15" s="199"/>
      <c r="C15" s="1361"/>
      <c r="D15" s="1362"/>
      <c r="E15" s="1362"/>
      <c r="F15" s="1362"/>
      <c r="G15" s="1362"/>
      <c r="H15" s="1362"/>
      <c r="I15" s="1362"/>
      <c r="J15" s="1362"/>
      <c r="K15" s="1362"/>
      <c r="L15" s="1362"/>
      <c r="M15" s="1362"/>
    </row>
    <row r="16" spans="1:14" ht="33.75" customHeight="1" x14ac:dyDescent="0.3">
      <c r="A16" s="372" t="s">
        <v>37</v>
      </c>
      <c r="B16" s="199"/>
      <c r="C16" s="1361"/>
      <c r="D16" s="1362"/>
      <c r="E16" s="1362"/>
      <c r="F16" s="1362"/>
      <c r="G16" s="1362"/>
      <c r="H16" s="1362"/>
      <c r="I16" s="1362"/>
      <c r="J16" s="1362"/>
      <c r="K16" s="1362"/>
      <c r="L16" s="1362"/>
      <c r="M16" s="1362"/>
    </row>
    <row r="17" spans="1:21" ht="22.5" customHeight="1" x14ac:dyDescent="0.3">
      <c r="A17" s="212"/>
      <c r="B17" s="199" t="s">
        <v>77</v>
      </c>
      <c r="C17" s="1361"/>
      <c r="D17" s="1362"/>
      <c r="E17" s="1362"/>
      <c r="F17" s="1362"/>
      <c r="G17" s="1362"/>
      <c r="H17" s="1362"/>
      <c r="I17" s="1362"/>
      <c r="J17" s="1362"/>
      <c r="K17" s="1362"/>
      <c r="L17" s="1362"/>
      <c r="M17" s="1362"/>
    </row>
    <row r="18" spans="1:21" s="3" customFormat="1" ht="52.5" customHeight="1" x14ac:dyDescent="0.3">
      <c r="A18" s="213">
        <v>3</v>
      </c>
      <c r="B18" s="202" t="s">
        <v>550</v>
      </c>
      <c r="C18" s="1361"/>
      <c r="D18" s="1362"/>
      <c r="E18" s="1362"/>
      <c r="F18" s="1362"/>
      <c r="G18" s="1362"/>
      <c r="H18" s="1362"/>
      <c r="I18" s="1362"/>
      <c r="J18" s="1362"/>
      <c r="K18" s="1362"/>
      <c r="L18" s="1362"/>
      <c r="M18" s="1362"/>
      <c r="N18" s="20"/>
      <c r="O18" s="1"/>
      <c r="P18" s="1"/>
      <c r="Q18" s="1"/>
      <c r="R18" s="1"/>
      <c r="S18" s="1"/>
      <c r="T18" s="1"/>
      <c r="U18" s="1"/>
    </row>
    <row r="19" spans="1:21" s="3" customFormat="1" ht="50.25" customHeight="1" x14ac:dyDescent="0.3">
      <c r="A19" s="213">
        <v>4</v>
      </c>
      <c r="B19" s="202" t="s">
        <v>721</v>
      </c>
      <c r="C19" s="1361"/>
      <c r="D19" s="1362"/>
      <c r="E19" s="1362"/>
      <c r="F19" s="1362"/>
      <c r="G19" s="1362"/>
      <c r="H19" s="1362"/>
      <c r="I19" s="1362"/>
      <c r="J19" s="1362"/>
      <c r="K19" s="1362"/>
      <c r="L19" s="1362"/>
      <c r="M19" s="1362"/>
      <c r="N19" s="20"/>
      <c r="O19" s="1"/>
      <c r="P19" s="1"/>
      <c r="Q19" s="1"/>
      <c r="R19" s="1"/>
      <c r="S19" s="1"/>
      <c r="T19" s="1"/>
      <c r="U19" s="1"/>
    </row>
    <row r="20" spans="1:21" s="3" customFormat="1" ht="24.75" customHeight="1" x14ac:dyDescent="0.3">
      <c r="A20" s="213">
        <v>5</v>
      </c>
      <c r="B20" s="150" t="s">
        <v>324</v>
      </c>
      <c r="C20" s="1361"/>
      <c r="D20" s="1362"/>
      <c r="E20" s="1362"/>
      <c r="F20" s="1362"/>
      <c r="G20" s="1362"/>
      <c r="H20" s="1362"/>
      <c r="I20" s="1362"/>
      <c r="J20" s="1362"/>
      <c r="K20" s="1362"/>
      <c r="L20" s="1362"/>
      <c r="M20" s="1362"/>
      <c r="N20" s="20"/>
      <c r="O20" s="1"/>
      <c r="P20" s="1"/>
      <c r="Q20" s="1"/>
      <c r="R20" s="1"/>
      <c r="S20" s="1"/>
      <c r="T20" s="1"/>
      <c r="U20" s="1"/>
    </row>
    <row r="21" spans="1:21" s="3" customFormat="1" ht="22.5" customHeight="1" x14ac:dyDescent="0.3">
      <c r="A21" s="214"/>
      <c r="B21" s="150" t="s">
        <v>325</v>
      </c>
      <c r="C21" s="1361"/>
      <c r="D21" s="1362"/>
      <c r="E21" s="1362"/>
      <c r="F21" s="1362"/>
      <c r="G21" s="1362"/>
      <c r="H21" s="1362"/>
      <c r="I21" s="1362"/>
      <c r="J21" s="1362"/>
      <c r="K21" s="1362"/>
      <c r="L21" s="1362"/>
      <c r="M21" s="1362"/>
      <c r="N21" s="20"/>
      <c r="O21" s="1"/>
      <c r="P21" s="1"/>
      <c r="Q21" s="1"/>
      <c r="R21" s="1"/>
      <c r="S21" s="1"/>
      <c r="T21" s="1"/>
      <c r="U21" s="1"/>
    </row>
    <row r="22" spans="1:21" ht="16.5" x14ac:dyDescent="0.3">
      <c r="A22" s="215"/>
      <c r="B22" s="203"/>
      <c r="C22" s="1361"/>
      <c r="D22" s="1362"/>
      <c r="E22" s="1362"/>
      <c r="F22" s="1362"/>
      <c r="G22" s="1362"/>
      <c r="H22" s="1362"/>
      <c r="I22" s="1362"/>
      <c r="J22" s="1362"/>
      <c r="K22" s="1362"/>
      <c r="L22" s="1362"/>
      <c r="M22" s="1362"/>
    </row>
    <row r="23" spans="1:21" s="44" customFormat="1" ht="17.25" thickBot="1" x14ac:dyDescent="0.35">
      <c r="A23" s="216"/>
      <c r="B23" s="204" t="s">
        <v>78</v>
      </c>
      <c r="C23" s="1363"/>
      <c r="D23" s="1364"/>
      <c r="E23" s="1364"/>
      <c r="F23" s="1364"/>
      <c r="G23" s="1364"/>
      <c r="H23" s="1364"/>
      <c r="I23" s="1364"/>
      <c r="J23" s="1364"/>
      <c r="K23" s="1364"/>
      <c r="L23" s="1364"/>
      <c r="M23" s="1364"/>
    </row>
    <row r="24" spans="1:21" s="2" customFormat="1" x14ac:dyDescent="0.3">
      <c r="A24" s="217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21" s="2" customFormat="1" ht="16.5" x14ac:dyDescent="0.3">
      <c r="A25" s="104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</sheetData>
  <mergeCells count="11">
    <mergeCell ref="C12:M23"/>
    <mergeCell ref="M8:M10"/>
    <mergeCell ref="B2:L2"/>
    <mergeCell ref="B8:B10"/>
    <mergeCell ref="A8:A10"/>
    <mergeCell ref="B4:L4"/>
    <mergeCell ref="F8:H8"/>
    <mergeCell ref="C8:E8"/>
    <mergeCell ref="M7:N7"/>
    <mergeCell ref="C5:E5"/>
    <mergeCell ref="C6:H6"/>
  </mergeCells>
  <phoneticPr fontId="9" type="noConversion"/>
  <pageMargins left="1.1417322834645669" right="1.0236220472440944" top="0.98425196850393704" bottom="0.98425196850393704" header="0.51181102362204722" footer="0.51181102362204722"/>
  <pageSetup paperSize="9" scale="45" orientation="landscape" horizontalDpi="4294967292" r:id="rId1"/>
  <headerFooter alignWithMargins="0">
    <oddHeader>&amp;C&amp;A</oddHeader>
    <oddFooter>&amp;L&amp;F&amp;C1/1&amp;R&amp;D&amp;T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0">
    <tabColor rgb="FF00B0F0"/>
    <pageSetUpPr fitToPage="1"/>
  </sheetPr>
  <dimension ref="A1:V41"/>
  <sheetViews>
    <sheetView showGridLines="0" view="pageBreakPreview" zoomScaleSheetLayoutView="100" zoomScalePageLayoutView="50" workbookViewId="0">
      <selection activeCell="H5" sqref="H5"/>
    </sheetView>
  </sheetViews>
  <sheetFormatPr defaultColWidth="9.33203125" defaultRowHeight="15" x14ac:dyDescent="0.25"/>
  <cols>
    <col min="1" max="1" width="6.6640625" style="52" customWidth="1"/>
    <col min="2" max="2" width="24.5" style="52" customWidth="1"/>
    <col min="3" max="3" width="13" style="52" customWidth="1"/>
    <col min="4" max="4" width="11.1640625" style="52" customWidth="1"/>
    <col min="5" max="5" width="11" style="52" customWidth="1"/>
    <col min="6" max="7" width="18.83203125" style="52" customWidth="1"/>
    <col min="8" max="8" width="14.83203125" style="52" customWidth="1"/>
    <col min="9" max="9" width="13.83203125" style="52" customWidth="1"/>
    <col min="10" max="10" width="15" style="52" customWidth="1"/>
    <col min="11" max="11" width="14" style="52" customWidth="1"/>
    <col min="12" max="12" width="15.33203125" style="52" customWidth="1"/>
    <col min="13" max="13" width="18.5" style="52" customWidth="1"/>
    <col min="14" max="14" width="23.6640625" style="52" customWidth="1"/>
    <col min="15" max="15" width="16" style="52" customWidth="1"/>
    <col min="16" max="16" width="19.33203125" style="52" customWidth="1"/>
    <col min="17" max="17" width="16" style="52" customWidth="1"/>
    <col min="18" max="18" width="15.6640625" style="52" customWidth="1"/>
    <col min="19" max="16384" width="9.33203125" style="52"/>
  </cols>
  <sheetData>
    <row r="1" spans="1:22" ht="17.25" customHeight="1" thickBot="1" x14ac:dyDescent="0.3">
      <c r="B1" s="866"/>
      <c r="C1" s="761"/>
      <c r="D1" s="761"/>
      <c r="E1" s="1295" t="s">
        <v>276</v>
      </c>
      <c r="F1" s="1297"/>
      <c r="G1" s="128"/>
      <c r="H1" s="761"/>
      <c r="I1" s="761"/>
      <c r="J1" s="761"/>
      <c r="K1" s="866"/>
      <c r="L1" s="761"/>
      <c r="M1" s="146"/>
      <c r="N1" s="106"/>
      <c r="O1" s="106"/>
      <c r="P1" s="146"/>
      <c r="Q1" s="106"/>
      <c r="R1" s="761"/>
      <c r="S1" s="761"/>
      <c r="T1" s="867"/>
      <c r="U1" s="867"/>
      <c r="V1" s="867"/>
    </row>
    <row r="2" spans="1:22" ht="17.25" thickBot="1" x14ac:dyDescent="0.3">
      <c r="B2" s="868"/>
      <c r="C2" s="220"/>
      <c r="D2" s="869"/>
      <c r="E2" s="869"/>
      <c r="F2" s="869"/>
      <c r="G2" s="869"/>
      <c r="H2" s="869"/>
      <c r="I2" s="869"/>
      <c r="J2" s="869"/>
      <c r="K2" s="868"/>
      <c r="L2" s="220"/>
      <c r="M2" s="146"/>
      <c r="N2" s="106"/>
      <c r="O2" s="106"/>
      <c r="P2" s="146"/>
      <c r="Q2" s="106"/>
      <c r="R2" s="869"/>
      <c r="S2" s="869"/>
    </row>
    <row r="3" spans="1:22" ht="18" customHeight="1" thickBot="1" x14ac:dyDescent="0.3">
      <c r="C3" s="106"/>
      <c r="D3" s="1295" t="s">
        <v>122</v>
      </c>
      <c r="E3" s="1296"/>
      <c r="F3" s="1296"/>
      <c r="G3" s="1296"/>
      <c r="H3" s="1296"/>
      <c r="I3" s="1297"/>
      <c r="J3" s="128"/>
      <c r="L3" s="106"/>
      <c r="M3" s="146"/>
      <c r="N3" s="106"/>
      <c r="O3" s="106"/>
      <c r="P3" s="146"/>
      <c r="Q3" s="106"/>
      <c r="R3" s="870"/>
      <c r="S3" s="128"/>
      <c r="T3" s="866"/>
      <c r="U3" s="866"/>
      <c r="V3" s="866"/>
    </row>
    <row r="4" spans="1:22" ht="17.25" customHeight="1" x14ac:dyDescent="0.25">
      <c r="C4" s="146" t="s">
        <v>383</v>
      </c>
      <c r="D4" s="146"/>
      <c r="E4" s="106"/>
      <c r="F4" s="106"/>
      <c r="G4" s="106"/>
      <c r="H4" s="146" t="s">
        <v>826</v>
      </c>
      <c r="I4" s="106"/>
      <c r="J4" s="106"/>
      <c r="L4" s="106"/>
      <c r="M4" s="146"/>
      <c r="N4" s="106"/>
      <c r="O4" s="106"/>
      <c r="P4" s="146"/>
      <c r="Q4" s="106"/>
      <c r="R4" s="106"/>
      <c r="S4" s="106"/>
    </row>
    <row r="5" spans="1:22" ht="15.75" x14ac:dyDescent="0.25">
      <c r="C5" s="146" t="s">
        <v>196</v>
      </c>
      <c r="D5" s="146"/>
      <c r="E5" s="106"/>
      <c r="F5" s="106"/>
      <c r="G5" s="106"/>
      <c r="H5" s="146" t="s">
        <v>966</v>
      </c>
      <c r="I5" s="106"/>
      <c r="J5" s="106"/>
      <c r="L5" s="106"/>
      <c r="M5" s="146"/>
      <c r="N5" s="106"/>
      <c r="O5" s="106"/>
      <c r="P5" s="146"/>
      <c r="Q5" s="106"/>
      <c r="R5" s="106"/>
      <c r="S5" s="106"/>
    </row>
    <row r="6" spans="1:22" ht="15.75" x14ac:dyDescent="0.25">
      <c r="B6" s="871"/>
      <c r="C6" s="106"/>
      <c r="D6" s="106"/>
      <c r="E6" s="106"/>
      <c r="F6" s="106"/>
      <c r="G6" s="106"/>
      <c r="H6" s="106"/>
      <c r="I6" s="106"/>
      <c r="J6" s="106"/>
      <c r="K6" s="871"/>
      <c r="L6" s="106"/>
      <c r="M6" s="106"/>
      <c r="N6" s="106"/>
      <c r="O6" s="106"/>
      <c r="P6" s="106"/>
      <c r="Q6" s="106"/>
      <c r="R6" s="106"/>
      <c r="S6" s="106"/>
    </row>
    <row r="7" spans="1:22" ht="16.5" x14ac:dyDescent="0.3">
      <c r="C7" s="220"/>
      <c r="D7" s="220" t="s">
        <v>832</v>
      </c>
      <c r="E7" s="230"/>
      <c r="F7" s="220"/>
      <c r="G7" s="220"/>
      <c r="H7" s="220"/>
      <c r="I7" s="869"/>
      <c r="J7" s="869"/>
      <c r="L7" s="220"/>
      <c r="M7" s="220"/>
      <c r="N7" s="230"/>
      <c r="O7" s="220"/>
      <c r="P7" s="220"/>
      <c r="Q7" s="869"/>
      <c r="R7" s="869"/>
      <c r="S7" s="869"/>
    </row>
    <row r="8" spans="1:22" ht="17.25" thickBot="1" x14ac:dyDescent="0.35">
      <c r="A8" s="106"/>
      <c r="B8" s="230"/>
      <c r="C8" s="223"/>
      <c r="D8" s="223"/>
      <c r="E8" s="223"/>
      <c r="F8" s="223"/>
      <c r="G8" s="223"/>
      <c r="H8" s="223"/>
      <c r="I8" s="869"/>
      <c r="J8" s="869"/>
      <c r="K8" s="869"/>
      <c r="L8" s="869"/>
      <c r="M8" s="869"/>
      <c r="N8" s="869"/>
      <c r="O8" s="869"/>
      <c r="P8" s="869"/>
      <c r="Q8" s="869"/>
      <c r="R8" s="106" t="s">
        <v>828</v>
      </c>
    </row>
    <row r="9" spans="1:22" s="872" customFormat="1" ht="98.25" customHeight="1" x14ac:dyDescent="0.2">
      <c r="A9" s="517" t="s">
        <v>81</v>
      </c>
      <c r="B9" s="518" t="s">
        <v>106</v>
      </c>
      <c r="C9" s="518" t="s">
        <v>107</v>
      </c>
      <c r="D9" s="518" t="s">
        <v>108</v>
      </c>
      <c r="E9" s="518" t="s">
        <v>831</v>
      </c>
      <c r="F9" s="519" t="s">
        <v>110</v>
      </c>
      <c r="G9" s="519" t="s">
        <v>246</v>
      </c>
      <c r="H9" s="519" t="s">
        <v>723</v>
      </c>
      <c r="I9" s="519" t="s">
        <v>722</v>
      </c>
      <c r="J9" s="519" t="s">
        <v>724</v>
      </c>
      <c r="K9" s="519" t="s">
        <v>111</v>
      </c>
      <c r="L9" s="519" t="s">
        <v>112</v>
      </c>
      <c r="M9" s="519" t="s">
        <v>113</v>
      </c>
      <c r="N9" s="519" t="s">
        <v>114</v>
      </c>
      <c r="O9" s="519" t="s">
        <v>115</v>
      </c>
      <c r="P9" s="519" t="s">
        <v>116</v>
      </c>
      <c r="Q9" s="519" t="s">
        <v>117</v>
      </c>
      <c r="R9" s="520" t="s">
        <v>118</v>
      </c>
    </row>
    <row r="10" spans="1:22" s="872" customFormat="1" ht="21.75" customHeight="1" x14ac:dyDescent="0.2">
      <c r="A10" s="521">
        <v>1</v>
      </c>
      <c r="B10" s="522">
        <v>2</v>
      </c>
      <c r="C10" s="522">
        <v>3</v>
      </c>
      <c r="D10" s="522">
        <v>4</v>
      </c>
      <c r="E10" s="522">
        <v>5</v>
      </c>
      <c r="F10" s="522">
        <v>6</v>
      </c>
      <c r="G10" s="522">
        <v>7</v>
      </c>
      <c r="H10" s="522">
        <v>8</v>
      </c>
      <c r="I10" s="522">
        <v>9</v>
      </c>
      <c r="J10" s="522">
        <v>10</v>
      </c>
      <c r="K10" s="522">
        <v>11</v>
      </c>
      <c r="L10" s="522">
        <v>12</v>
      </c>
      <c r="M10" s="522">
        <v>13</v>
      </c>
      <c r="N10" s="522">
        <v>14</v>
      </c>
      <c r="O10" s="522">
        <v>15</v>
      </c>
      <c r="P10" s="522">
        <v>16</v>
      </c>
      <c r="Q10" s="522">
        <v>17</v>
      </c>
      <c r="R10" s="523">
        <v>18</v>
      </c>
    </row>
    <row r="11" spans="1:22" s="874" customFormat="1" ht="18" customHeight="1" x14ac:dyDescent="0.2">
      <c r="A11" s="231">
        <v>1</v>
      </c>
      <c r="B11" s="531" t="s">
        <v>830</v>
      </c>
      <c r="C11" s="225">
        <v>25</v>
      </c>
      <c r="D11" s="225"/>
      <c r="E11" s="225">
        <v>25</v>
      </c>
      <c r="F11" s="226"/>
      <c r="G11" s="226"/>
      <c r="H11" s="525">
        <f>[15]Sheet1!$C$14/1000000</f>
        <v>30.205577999999999</v>
      </c>
      <c r="I11" s="525"/>
      <c r="J11" s="525">
        <f>H11</f>
        <v>30.205577999999999</v>
      </c>
      <c r="K11" s="525">
        <f>21524100/100000</f>
        <v>215.24100000000001</v>
      </c>
      <c r="L11" s="525"/>
      <c r="M11" s="525">
        <v>4.55</v>
      </c>
      <c r="N11" s="525">
        <f>137435968.48/100000</f>
        <v>1374.3596848</v>
      </c>
      <c r="O11" s="525"/>
      <c r="P11" s="525"/>
      <c r="Q11" s="530">
        <f>N11+K11</f>
        <v>1589.6006848</v>
      </c>
      <c r="R11" s="529">
        <f>Q11/(H11*10)</f>
        <v>5.2626064126301442</v>
      </c>
    </row>
    <row r="12" spans="1:22" ht="17.25" thickBot="1" x14ac:dyDescent="0.3">
      <c r="A12" s="527"/>
      <c r="B12" s="229" t="s">
        <v>49</v>
      </c>
      <c r="C12" s="528">
        <f>C11</f>
        <v>25</v>
      </c>
      <c r="D12" s="528"/>
      <c r="E12" s="528">
        <f t="shared" ref="E12:Q12" si="0">E11</f>
        <v>25</v>
      </c>
      <c r="F12" s="528"/>
      <c r="G12" s="528"/>
      <c r="H12" s="528">
        <f t="shared" si="0"/>
        <v>30.205577999999999</v>
      </c>
      <c r="I12" s="528"/>
      <c r="J12" s="528">
        <f t="shared" si="0"/>
        <v>30.205577999999999</v>
      </c>
      <c r="K12" s="528">
        <f t="shared" si="0"/>
        <v>215.24100000000001</v>
      </c>
      <c r="L12" s="528"/>
      <c r="M12" s="528">
        <f t="shared" si="0"/>
        <v>4.55</v>
      </c>
      <c r="N12" s="528">
        <f t="shared" si="0"/>
        <v>1374.3596848</v>
      </c>
      <c r="O12" s="528"/>
      <c r="P12" s="528"/>
      <c r="Q12" s="528">
        <f t="shared" si="0"/>
        <v>1589.6006848</v>
      </c>
      <c r="R12" s="529">
        <f t="shared" ref="R12" si="1">Q12/(H12*10)</f>
        <v>5.2626064126301442</v>
      </c>
    </row>
    <row r="13" spans="1:22" ht="33" customHeight="1" x14ac:dyDescent="0.25">
      <c r="A13" s="106"/>
      <c r="B13" s="106"/>
      <c r="C13" s="1388" t="s">
        <v>986</v>
      </c>
      <c r="D13" s="1388"/>
      <c r="E13" s="1388"/>
      <c r="F13" s="1388"/>
      <c r="G13" s="1388"/>
      <c r="H13" s="1388"/>
      <c r="I13" s="1388"/>
      <c r="J13" s="1388"/>
      <c r="K13" s="1388"/>
      <c r="L13" s="106"/>
      <c r="M13" s="106"/>
      <c r="N13" s="106"/>
      <c r="O13" s="106"/>
      <c r="P13" s="106"/>
      <c r="Q13" s="106"/>
      <c r="R13" s="106"/>
    </row>
    <row r="14" spans="1:22" ht="24" customHeight="1" x14ac:dyDescent="0.25">
      <c r="A14" s="106"/>
      <c r="B14" s="106"/>
      <c r="C14" s="884"/>
      <c r="D14" s="960"/>
      <c r="E14" s="960"/>
      <c r="F14" s="960"/>
      <c r="G14" s="960"/>
      <c r="H14" s="960"/>
      <c r="I14" s="960"/>
      <c r="J14" s="960"/>
      <c r="K14" s="960"/>
      <c r="L14" s="106"/>
      <c r="M14" s="106"/>
      <c r="N14" s="106"/>
      <c r="O14" s="106"/>
      <c r="P14" s="106"/>
      <c r="Q14" s="106"/>
      <c r="R14" s="106"/>
    </row>
    <row r="15" spans="1:22" ht="16.5" x14ac:dyDescent="0.25">
      <c r="A15" s="104"/>
      <c r="B15" s="106"/>
      <c r="C15" s="960"/>
      <c r="D15" s="960"/>
      <c r="E15" s="960"/>
      <c r="F15" s="960"/>
      <c r="G15" s="960"/>
      <c r="H15" s="960"/>
      <c r="I15" s="960"/>
      <c r="J15" s="960"/>
      <c r="K15" s="960"/>
      <c r="L15" s="106"/>
      <c r="M15" s="106"/>
      <c r="N15" s="106"/>
      <c r="O15" s="106"/>
      <c r="P15" s="106"/>
      <c r="Q15" s="106"/>
      <c r="R15" s="106"/>
    </row>
    <row r="26" spans="9:13" x14ac:dyDescent="0.25">
      <c r="I26" s="532"/>
      <c r="J26" s="532"/>
      <c r="K26" s="532"/>
      <c r="L26" s="532"/>
      <c r="M26" s="532"/>
    </row>
    <row r="27" spans="9:13" x14ac:dyDescent="0.25">
      <c r="I27" s="532"/>
      <c r="J27" s="1383" t="s">
        <v>834</v>
      </c>
      <c r="K27" s="1383"/>
      <c r="L27" s="532"/>
      <c r="M27" s="532"/>
    </row>
    <row r="28" spans="9:13" x14ac:dyDescent="0.25">
      <c r="I28" s="532"/>
      <c r="J28" s="1389" t="s">
        <v>835</v>
      </c>
      <c r="K28" s="1389"/>
      <c r="L28" s="533">
        <f>SUM('[10]D2.1 (2017-18 Actual)'!F15:F23)</f>
        <v>29.625188900000001</v>
      </c>
      <c r="M28" s="532"/>
    </row>
    <row r="29" spans="9:13" x14ac:dyDescent="0.25">
      <c r="I29" s="532"/>
      <c r="J29" s="1384" t="s">
        <v>836</v>
      </c>
      <c r="K29" s="1385"/>
      <c r="L29" s="880" t="s">
        <v>837</v>
      </c>
      <c r="M29" s="885"/>
    </row>
    <row r="30" spans="9:13" x14ac:dyDescent="0.25">
      <c r="I30" s="532"/>
      <c r="J30" s="532" t="s">
        <v>839</v>
      </c>
      <c r="K30" s="532">
        <v>6</v>
      </c>
      <c r="L30" s="532">
        <v>1.5</v>
      </c>
    </row>
    <row r="31" spans="9:13" x14ac:dyDescent="0.25">
      <c r="I31" s="1381" t="s">
        <v>838</v>
      </c>
      <c r="J31" s="1382"/>
      <c r="K31" s="532">
        <f>L28*7*1000000/100</f>
        <v>2073763.2230000002</v>
      </c>
      <c r="L31" s="532">
        <f>L28*L30*1000000/100</f>
        <v>444377.83350000001</v>
      </c>
      <c r="M31" s="532"/>
    </row>
    <row r="32" spans="9:13" x14ac:dyDescent="0.25">
      <c r="I32" s="1386" t="s">
        <v>840</v>
      </c>
      <c r="J32" s="1387"/>
      <c r="K32" s="532">
        <f>K31/1000</f>
        <v>2073.7632230000004</v>
      </c>
      <c r="L32" s="532">
        <f>L31/1000</f>
        <v>444.37783350000001</v>
      </c>
      <c r="M32" s="532"/>
    </row>
    <row r="33" spans="9:13" x14ac:dyDescent="0.25">
      <c r="I33" s="1381" t="s">
        <v>841</v>
      </c>
      <c r="J33" s="1382"/>
      <c r="K33" s="532">
        <v>2074</v>
      </c>
      <c r="L33" s="532">
        <v>445</v>
      </c>
      <c r="M33" s="532"/>
    </row>
    <row r="34" spans="9:13" x14ac:dyDescent="0.25">
      <c r="I34" s="1381" t="s">
        <v>842</v>
      </c>
      <c r="J34" s="1382"/>
      <c r="K34" s="532">
        <v>1200</v>
      </c>
      <c r="L34" s="532">
        <v>1000</v>
      </c>
      <c r="M34" s="532"/>
    </row>
    <row r="35" spans="9:13" x14ac:dyDescent="0.25">
      <c r="I35" s="1381" t="s">
        <v>843</v>
      </c>
      <c r="J35" s="1382"/>
      <c r="K35" s="532">
        <f>K34*K33</f>
        <v>2488800</v>
      </c>
      <c r="L35" s="532">
        <f>L34*L33</f>
        <v>445000</v>
      </c>
      <c r="M35" s="532"/>
    </row>
    <row r="36" spans="9:13" x14ac:dyDescent="0.25">
      <c r="I36" s="1381" t="s">
        <v>844</v>
      </c>
      <c r="J36" s="1382"/>
      <c r="K36" s="532">
        <f>K35*12/100</f>
        <v>298656</v>
      </c>
      <c r="L36" s="532">
        <f>L35*12/100</f>
        <v>53400</v>
      </c>
      <c r="M36" s="532"/>
    </row>
    <row r="37" spans="9:13" x14ac:dyDescent="0.25">
      <c r="I37" s="1381" t="s">
        <v>846</v>
      </c>
      <c r="J37" s="1382"/>
      <c r="K37" s="532">
        <f>K33*20</f>
        <v>41480</v>
      </c>
      <c r="L37" s="532">
        <f>L33*20</f>
        <v>8900</v>
      </c>
      <c r="M37" s="532"/>
    </row>
    <row r="38" spans="9:13" x14ac:dyDescent="0.25">
      <c r="I38" s="1381" t="s">
        <v>847</v>
      </c>
      <c r="J38" s="1382"/>
      <c r="K38" s="532">
        <f>K33*10</f>
        <v>20740</v>
      </c>
      <c r="L38" s="532">
        <f>L33*10</f>
        <v>4450</v>
      </c>
      <c r="M38" s="532"/>
    </row>
    <row r="39" spans="9:13" x14ac:dyDescent="0.25">
      <c r="I39" s="1381" t="s">
        <v>845</v>
      </c>
      <c r="J39" s="1382"/>
      <c r="K39" s="532">
        <f>(K37+K38)*18/100</f>
        <v>11199.6</v>
      </c>
      <c r="L39" s="532">
        <f>(L37+L38)*18/100</f>
        <v>2403</v>
      </c>
      <c r="M39" s="532"/>
    </row>
    <row r="40" spans="9:13" x14ac:dyDescent="0.25">
      <c r="I40" s="1381" t="s">
        <v>49</v>
      </c>
      <c r="J40" s="1382"/>
      <c r="K40" s="532">
        <f>K35+K36+K37+K38+K39</f>
        <v>2860875.6</v>
      </c>
      <c r="L40" s="532">
        <f>L35+L36+L37+L38+L39</f>
        <v>514153</v>
      </c>
      <c r="M40" s="532"/>
    </row>
    <row r="41" spans="9:13" x14ac:dyDescent="0.25">
      <c r="I41" s="1383" t="s">
        <v>848</v>
      </c>
      <c r="J41" s="1383"/>
      <c r="K41" s="1383"/>
      <c r="L41" s="1383">
        <f>K40+L40</f>
        <v>3375028.6</v>
      </c>
      <c r="M41" s="1383"/>
    </row>
  </sheetData>
  <mergeCells count="18">
    <mergeCell ref="E1:F1"/>
    <mergeCell ref="D3:I3"/>
    <mergeCell ref="C13:K13"/>
    <mergeCell ref="J27:K27"/>
    <mergeCell ref="J28:K28"/>
    <mergeCell ref="J29:K29"/>
    <mergeCell ref="I31:J31"/>
    <mergeCell ref="I32:J32"/>
    <mergeCell ref="I33:J33"/>
    <mergeCell ref="I34:J34"/>
    <mergeCell ref="I40:J40"/>
    <mergeCell ref="I41:K41"/>
    <mergeCell ref="L41:M41"/>
    <mergeCell ref="I35:J35"/>
    <mergeCell ref="I36:J36"/>
    <mergeCell ref="I37:J37"/>
    <mergeCell ref="I38:J38"/>
    <mergeCell ref="I39:J39"/>
  </mergeCells>
  <printOptions horizontalCentered="1"/>
  <pageMargins left="0" right="0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&amp;L&amp;F&amp;C&amp;P/&amp;N&amp;R&amp;D&amp;T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1">
    <tabColor rgb="FFFF0000"/>
    <pageSetUpPr fitToPage="1"/>
  </sheetPr>
  <dimension ref="A1:V38"/>
  <sheetViews>
    <sheetView showGridLines="0" view="pageBreakPreview" zoomScale="95" zoomScaleSheetLayoutView="95" zoomScalePageLayoutView="50" workbookViewId="0">
      <selection activeCell="H7" sqref="H7"/>
    </sheetView>
  </sheetViews>
  <sheetFormatPr defaultColWidth="9.33203125" defaultRowHeight="15" x14ac:dyDescent="0.25"/>
  <cols>
    <col min="1" max="1" width="6.6640625" style="52" customWidth="1"/>
    <col min="2" max="2" width="31.33203125" style="52" customWidth="1"/>
    <col min="3" max="3" width="13" style="52" customWidth="1"/>
    <col min="4" max="4" width="11.1640625" style="52" customWidth="1"/>
    <col min="5" max="5" width="11" style="52" customWidth="1"/>
    <col min="6" max="7" width="18.83203125" style="52" customWidth="1"/>
    <col min="8" max="8" width="14.83203125" style="52" customWidth="1"/>
    <col min="9" max="9" width="13.83203125" style="52" customWidth="1"/>
    <col min="10" max="10" width="15" style="52" customWidth="1"/>
    <col min="11" max="11" width="14" style="52" customWidth="1"/>
    <col min="12" max="12" width="15.33203125" style="52" customWidth="1"/>
    <col min="13" max="13" width="18.5" style="52" customWidth="1"/>
    <col min="14" max="14" width="13.6640625" style="52" customWidth="1"/>
    <col min="15" max="15" width="16" style="52" customWidth="1"/>
    <col min="16" max="16" width="19.33203125" style="52" customWidth="1"/>
    <col min="17" max="17" width="16" style="52" customWidth="1"/>
    <col min="18" max="18" width="15.6640625" style="52" customWidth="1"/>
    <col min="19" max="16384" width="9.33203125" style="52"/>
  </cols>
  <sheetData>
    <row r="1" spans="1:22" ht="17.25" customHeight="1" thickBot="1" x14ac:dyDescent="0.3">
      <c r="B1" s="866"/>
      <c r="C1" s="761"/>
      <c r="D1" s="761"/>
      <c r="E1" s="1295" t="s">
        <v>276</v>
      </c>
      <c r="F1" s="1297"/>
      <c r="G1" s="128"/>
      <c r="H1" s="761"/>
      <c r="I1" s="761"/>
      <c r="J1" s="761"/>
      <c r="K1" s="866"/>
      <c r="L1" s="761"/>
      <c r="M1" s="146"/>
      <c r="N1" s="106"/>
      <c r="O1" s="106"/>
      <c r="P1" s="146"/>
      <c r="Q1" s="106"/>
      <c r="R1" s="761"/>
      <c r="S1" s="761"/>
      <c r="T1" s="867"/>
      <c r="U1" s="867"/>
      <c r="V1" s="867"/>
    </row>
    <row r="2" spans="1:22" ht="17.25" thickBot="1" x14ac:dyDescent="0.3">
      <c r="B2" s="868"/>
      <c r="C2" s="220"/>
      <c r="D2" s="869"/>
      <c r="E2" s="869"/>
      <c r="F2" s="869"/>
      <c r="G2" s="869"/>
      <c r="H2" s="869"/>
      <c r="I2" s="869"/>
      <c r="J2" s="869"/>
      <c r="K2" s="868"/>
      <c r="L2" s="220"/>
      <c r="M2" s="146"/>
      <c r="N2" s="106"/>
      <c r="O2" s="106"/>
      <c r="P2" s="146"/>
      <c r="Q2" s="106"/>
      <c r="R2" s="869"/>
      <c r="S2" s="869"/>
    </row>
    <row r="3" spans="1:22" ht="18" customHeight="1" thickBot="1" x14ac:dyDescent="0.3">
      <c r="C3" s="106"/>
      <c r="D3" s="1295" t="s">
        <v>122</v>
      </c>
      <c r="E3" s="1296"/>
      <c r="F3" s="1296"/>
      <c r="G3" s="1296"/>
      <c r="H3" s="1296"/>
      <c r="I3" s="1297"/>
      <c r="J3" s="128"/>
      <c r="L3" s="106"/>
      <c r="M3" s="146"/>
      <c r="N3" s="106"/>
      <c r="O3" s="106"/>
      <c r="P3" s="146"/>
      <c r="Q3" s="106"/>
      <c r="R3" s="870"/>
      <c r="S3" s="128"/>
      <c r="T3" s="866"/>
      <c r="U3" s="866"/>
      <c r="V3" s="866"/>
    </row>
    <row r="4" spans="1:22" ht="17.25" customHeight="1" x14ac:dyDescent="0.25">
      <c r="C4" s="146" t="s">
        <v>383</v>
      </c>
      <c r="D4" s="146"/>
      <c r="E4" s="106"/>
      <c r="F4" s="106"/>
      <c r="G4" s="146" t="s">
        <v>826</v>
      </c>
      <c r="H4" s="106"/>
      <c r="I4" s="106"/>
      <c r="J4" s="106"/>
      <c r="L4" s="106"/>
      <c r="M4" s="146"/>
      <c r="N4" s="106"/>
      <c r="O4" s="106"/>
      <c r="P4" s="146"/>
      <c r="Q4" s="106"/>
      <c r="R4" s="106"/>
      <c r="S4" s="106"/>
    </row>
    <row r="5" spans="1:22" ht="15.75" x14ac:dyDescent="0.25">
      <c r="C5" s="146" t="s">
        <v>196</v>
      </c>
      <c r="D5" s="146"/>
      <c r="E5" s="106"/>
      <c r="F5" s="106"/>
      <c r="G5" s="146" t="s">
        <v>966</v>
      </c>
      <c r="H5" s="106"/>
      <c r="I5" s="106"/>
      <c r="J5" s="106"/>
      <c r="L5" s="106"/>
      <c r="M5" s="146"/>
      <c r="N5" s="106"/>
      <c r="O5" s="106"/>
      <c r="P5" s="146"/>
      <c r="Q5" s="106"/>
      <c r="R5" s="106"/>
      <c r="S5" s="106"/>
    </row>
    <row r="6" spans="1:22" ht="15.75" x14ac:dyDescent="0.25">
      <c r="B6" s="871"/>
      <c r="C6" s="106"/>
      <c r="D6" s="106"/>
      <c r="E6" s="106"/>
      <c r="F6" s="106"/>
      <c r="G6" s="106"/>
      <c r="H6" s="106"/>
      <c r="I6" s="106"/>
      <c r="J6" s="106"/>
      <c r="K6" s="871"/>
      <c r="L6" s="106"/>
      <c r="M6" s="106"/>
      <c r="N6" s="106"/>
      <c r="O6" s="106"/>
      <c r="P6" s="106"/>
      <c r="Q6" s="106"/>
      <c r="R6" s="106"/>
      <c r="S6" s="106"/>
    </row>
    <row r="7" spans="1:22" ht="16.5" x14ac:dyDescent="0.3">
      <c r="C7" s="220"/>
      <c r="D7" s="220" t="s">
        <v>987</v>
      </c>
      <c r="E7" s="230"/>
      <c r="F7" s="220"/>
      <c r="G7" s="220"/>
      <c r="H7" s="220"/>
      <c r="I7" s="869"/>
      <c r="J7" s="869"/>
      <c r="L7" s="220"/>
      <c r="M7" s="220"/>
      <c r="N7" s="230"/>
      <c r="O7" s="220"/>
      <c r="P7" s="220"/>
      <c r="Q7" s="869"/>
      <c r="R7" s="869"/>
      <c r="S7" s="869"/>
    </row>
    <row r="8" spans="1:22" ht="17.25" thickBot="1" x14ac:dyDescent="0.35">
      <c r="A8" s="106"/>
      <c r="B8" s="230"/>
      <c r="C8" s="223"/>
      <c r="D8" s="223"/>
      <c r="E8" s="223"/>
      <c r="F8" s="223"/>
      <c r="G8" s="223"/>
      <c r="H8" s="223"/>
      <c r="I8" s="869"/>
      <c r="J8" s="869"/>
      <c r="K8" s="869"/>
      <c r="L8" s="869"/>
      <c r="M8" s="869"/>
      <c r="N8" s="869"/>
      <c r="O8" s="869"/>
      <c r="P8" s="869"/>
      <c r="Q8" s="869"/>
      <c r="R8" s="106" t="s">
        <v>828</v>
      </c>
    </row>
    <row r="9" spans="1:22" s="872" customFormat="1" ht="98.25" customHeight="1" x14ac:dyDescent="0.2">
      <c r="A9" s="517" t="s">
        <v>81</v>
      </c>
      <c r="B9" s="518" t="s">
        <v>106</v>
      </c>
      <c r="C9" s="518" t="s">
        <v>107</v>
      </c>
      <c r="D9" s="518" t="s">
        <v>108</v>
      </c>
      <c r="E9" s="518" t="s">
        <v>831</v>
      </c>
      <c r="F9" s="519" t="s">
        <v>110</v>
      </c>
      <c r="G9" s="519" t="s">
        <v>246</v>
      </c>
      <c r="H9" s="519" t="s">
        <v>723</v>
      </c>
      <c r="I9" s="519" t="s">
        <v>722</v>
      </c>
      <c r="J9" s="519" t="s">
        <v>724</v>
      </c>
      <c r="K9" s="519" t="s">
        <v>111</v>
      </c>
      <c r="L9" s="519" t="s">
        <v>112</v>
      </c>
      <c r="M9" s="519" t="s">
        <v>113</v>
      </c>
      <c r="N9" s="519" t="s">
        <v>114</v>
      </c>
      <c r="O9" s="519" t="s">
        <v>115</v>
      </c>
      <c r="P9" s="519" t="s">
        <v>116</v>
      </c>
      <c r="Q9" s="519" t="s">
        <v>833</v>
      </c>
      <c r="R9" s="520" t="s">
        <v>118</v>
      </c>
    </row>
    <row r="10" spans="1:22" s="872" customFormat="1" ht="21.75" customHeight="1" x14ac:dyDescent="0.2">
      <c r="A10" s="521">
        <v>1</v>
      </c>
      <c r="B10" s="522">
        <v>2</v>
      </c>
      <c r="C10" s="522">
        <v>3</v>
      </c>
      <c r="D10" s="522">
        <v>4</v>
      </c>
      <c r="E10" s="522">
        <v>5</v>
      </c>
      <c r="F10" s="522">
        <v>6</v>
      </c>
      <c r="G10" s="522">
        <v>7</v>
      </c>
      <c r="H10" s="522">
        <v>8</v>
      </c>
      <c r="I10" s="522">
        <v>9</v>
      </c>
      <c r="J10" s="522">
        <v>10</v>
      </c>
      <c r="K10" s="522">
        <v>11</v>
      </c>
      <c r="L10" s="522">
        <v>12</v>
      </c>
      <c r="M10" s="522">
        <v>13</v>
      </c>
      <c r="N10" s="522">
        <v>14</v>
      </c>
      <c r="O10" s="522">
        <v>15</v>
      </c>
      <c r="P10" s="522">
        <v>16</v>
      </c>
      <c r="Q10" s="522">
        <v>17</v>
      </c>
      <c r="R10" s="523">
        <v>18</v>
      </c>
    </row>
    <row r="11" spans="1:22" s="874" customFormat="1" ht="18" customHeight="1" x14ac:dyDescent="0.2">
      <c r="A11" s="231">
        <v>1</v>
      </c>
      <c r="B11" s="232" t="s">
        <v>830</v>
      </c>
      <c r="C11" s="225">
        <v>25</v>
      </c>
      <c r="D11" s="225"/>
      <c r="E11" s="873">
        <v>25</v>
      </c>
      <c r="F11" s="525"/>
      <c r="G11" s="525"/>
      <c r="H11" s="525">
        <f>SUM('[10]D2.1 (2018-19 Projection)'!F15:F22)/0.98</f>
        <v>31.411941379591838</v>
      </c>
      <c r="I11" s="525"/>
      <c r="J11" s="525"/>
      <c r="K11" s="525">
        <f>6628*300*12/100000</f>
        <v>238.608</v>
      </c>
      <c r="L11" s="525"/>
      <c r="M11" s="525">
        <v>4.55</v>
      </c>
      <c r="N11" s="525">
        <f>H11*M11*10</f>
        <v>1429.2433327714286</v>
      </c>
      <c r="O11" s="525"/>
      <c r="P11" s="525"/>
      <c r="Q11" s="530">
        <f>N11+K11</f>
        <v>1667.8513327714286</v>
      </c>
      <c r="R11" s="526">
        <f>Q11/(H11*10)</f>
        <v>5.3096092107666486</v>
      </c>
    </row>
    <row r="12" spans="1:22" s="877" customFormat="1" ht="18" customHeight="1" x14ac:dyDescent="0.3">
      <c r="A12" s="233">
        <v>2</v>
      </c>
      <c r="B12" s="227" t="s">
        <v>967</v>
      </c>
      <c r="C12" s="227" t="s">
        <v>968</v>
      </c>
      <c r="D12" s="227"/>
      <c r="E12" s="227"/>
      <c r="F12" s="534">
        <f>G30</f>
        <v>2155</v>
      </c>
      <c r="G12" s="227"/>
      <c r="H12" s="875"/>
      <c r="I12" s="107"/>
      <c r="J12" s="107"/>
      <c r="K12" s="107"/>
      <c r="L12" s="107"/>
      <c r="M12" s="107"/>
      <c r="N12" s="875"/>
      <c r="O12" s="107"/>
      <c r="P12" s="107"/>
      <c r="Q12" s="876">
        <f>G37/100000</f>
        <v>29.72607</v>
      </c>
      <c r="R12" s="526"/>
    </row>
    <row r="13" spans="1:22" ht="18" customHeight="1" x14ac:dyDescent="0.25">
      <c r="A13" s="234">
        <v>3</v>
      </c>
      <c r="B13" s="227" t="s">
        <v>969</v>
      </c>
      <c r="C13" s="227" t="s">
        <v>968</v>
      </c>
      <c r="D13" s="227"/>
      <c r="E13" s="227"/>
      <c r="F13" s="534">
        <f>H30</f>
        <v>847</v>
      </c>
      <c r="G13" s="227"/>
      <c r="H13" s="532"/>
      <c r="I13" s="107"/>
      <c r="J13" s="107"/>
      <c r="K13" s="107"/>
      <c r="L13" s="107"/>
      <c r="M13" s="107"/>
      <c r="N13" s="532"/>
      <c r="O13" s="107"/>
      <c r="P13" s="107"/>
      <c r="Q13" s="876">
        <f>H37/100000</f>
        <v>9.7862380000000009</v>
      </c>
      <c r="R13" s="526"/>
    </row>
    <row r="14" spans="1:22" ht="18" customHeight="1" x14ac:dyDescent="0.25">
      <c r="A14" s="234">
        <v>4</v>
      </c>
      <c r="B14" s="227" t="s">
        <v>970</v>
      </c>
      <c r="C14" s="878" t="s">
        <v>971</v>
      </c>
      <c r="D14" s="878"/>
      <c r="E14" s="878"/>
      <c r="F14" s="879">
        <f>'[10]D3.1 (2017-18 Actual)'!K33</f>
        <v>2074</v>
      </c>
      <c r="G14" s="878"/>
      <c r="H14" s="880"/>
      <c r="I14" s="881"/>
      <c r="J14" s="881"/>
      <c r="K14" s="881"/>
      <c r="L14" s="881"/>
      <c r="M14" s="881"/>
      <c r="N14" s="880"/>
      <c r="O14" s="881"/>
      <c r="P14" s="881"/>
      <c r="Q14" s="882">
        <f>'[10]D3.1 (2017-18 Actual)'!K40/100000</f>
        <v>28.608756</v>
      </c>
      <c r="R14" s="526"/>
    </row>
    <row r="15" spans="1:22" ht="18" customHeight="1" x14ac:dyDescent="0.25">
      <c r="A15" s="234">
        <v>5</v>
      </c>
      <c r="B15" s="227" t="s">
        <v>972</v>
      </c>
      <c r="C15" s="878" t="s">
        <v>971</v>
      </c>
      <c r="D15" s="878"/>
      <c r="E15" s="878"/>
      <c r="F15" s="879">
        <f>'[10]D3.1 (2017-18 Actual)'!L33</f>
        <v>445</v>
      </c>
      <c r="G15" s="878"/>
      <c r="H15" s="880"/>
      <c r="I15" s="881"/>
      <c r="J15" s="881"/>
      <c r="K15" s="881"/>
      <c r="L15" s="881"/>
      <c r="M15" s="881"/>
      <c r="N15" s="880"/>
      <c r="O15" s="881"/>
      <c r="P15" s="881"/>
      <c r="Q15" s="882">
        <f>'[10]D3.1 (2017-18 Actual)'!L40/100000</f>
        <v>5.1415300000000004</v>
      </c>
      <c r="R15" s="526"/>
    </row>
    <row r="16" spans="1:22" ht="28.5" customHeight="1" x14ac:dyDescent="0.25">
      <c r="A16" s="234"/>
      <c r="B16" s="1167" t="s">
        <v>49</v>
      </c>
      <c r="C16" s="1168"/>
      <c r="D16" s="1168"/>
      <c r="E16" s="1168"/>
      <c r="F16" s="1168"/>
      <c r="G16" s="1168"/>
      <c r="H16" s="883">
        <f>H11+H12+H13</f>
        <v>31.411941379591838</v>
      </c>
      <c r="I16" s="883">
        <f t="shared" ref="I16:M16" si="0">I11+I12+I13</f>
        <v>0</v>
      </c>
      <c r="J16" s="883">
        <f t="shared" si="0"/>
        <v>0</v>
      </c>
      <c r="K16" s="883">
        <f t="shared" si="0"/>
        <v>238.608</v>
      </c>
      <c r="L16" s="883">
        <f t="shared" si="0"/>
        <v>0</v>
      </c>
      <c r="M16" s="883">
        <f t="shared" si="0"/>
        <v>4.55</v>
      </c>
      <c r="N16" s="883">
        <f>N11+N12+N13</f>
        <v>1429.2433327714286</v>
      </c>
      <c r="O16" s="883">
        <f t="shared" ref="O16:P16" si="1">O11+O12+O13</f>
        <v>0</v>
      </c>
      <c r="P16" s="883">
        <f t="shared" si="1"/>
        <v>0</v>
      </c>
      <c r="Q16" s="883">
        <f>Q11+Q12+Q13+Q14+Q15</f>
        <v>1741.1139267714286</v>
      </c>
      <c r="R16" s="883">
        <f t="shared" ref="R16" si="2">Q16/(H16*10)</f>
        <v>5.5428408761217813</v>
      </c>
    </row>
    <row r="17" spans="1:18" ht="33" customHeight="1" x14ac:dyDescent="0.25">
      <c r="A17" s="106"/>
      <c r="B17" s="106"/>
      <c r="C17" s="1390"/>
      <c r="D17" s="1390"/>
      <c r="E17" s="1390"/>
      <c r="F17" s="1390"/>
      <c r="G17" s="1390"/>
      <c r="H17" s="1390"/>
      <c r="I17" s="1390"/>
      <c r="J17" s="1390"/>
      <c r="K17" s="1390"/>
      <c r="L17" s="106"/>
      <c r="M17" s="106"/>
      <c r="N17" s="106"/>
      <c r="O17" s="106"/>
      <c r="P17" s="106"/>
      <c r="Q17" s="106"/>
      <c r="R17" s="106"/>
    </row>
    <row r="18" spans="1:18" ht="24" customHeight="1" x14ac:dyDescent="0.25">
      <c r="A18" s="106"/>
      <c r="B18" s="106"/>
      <c r="C18" s="884"/>
      <c r="D18" s="960"/>
      <c r="E18" s="960"/>
      <c r="F18" s="960"/>
      <c r="G18" s="960"/>
      <c r="H18" s="960"/>
      <c r="I18" s="960"/>
      <c r="J18" s="960"/>
      <c r="K18" s="960"/>
      <c r="L18" s="106"/>
      <c r="M18" s="106"/>
      <c r="N18" s="106"/>
      <c r="O18" s="106"/>
      <c r="P18" s="106"/>
      <c r="Q18" s="106"/>
      <c r="R18" s="106"/>
    </row>
    <row r="19" spans="1:18" ht="16.5" x14ac:dyDescent="0.25">
      <c r="A19" s="104"/>
      <c r="B19" s="106"/>
      <c r="C19" s="960"/>
      <c r="D19" s="960"/>
      <c r="E19" s="960"/>
      <c r="F19" s="960"/>
      <c r="G19" s="960"/>
      <c r="H19" s="960"/>
      <c r="I19" s="960"/>
      <c r="J19" s="960"/>
      <c r="K19" s="960"/>
      <c r="L19" s="106"/>
      <c r="M19" s="106"/>
      <c r="N19" s="106"/>
      <c r="O19" s="106"/>
      <c r="P19" s="106"/>
      <c r="Q19" s="106"/>
      <c r="R19" s="106"/>
    </row>
    <row r="23" spans="1:18" x14ac:dyDescent="0.25">
      <c r="E23" s="532"/>
      <c r="F23" s="532"/>
      <c r="G23" s="532"/>
      <c r="H23" s="532"/>
      <c r="I23" s="532"/>
    </row>
    <row r="24" spans="1:18" x14ac:dyDescent="0.25">
      <c r="E24" s="532"/>
      <c r="F24" s="1383" t="s">
        <v>834</v>
      </c>
      <c r="G24" s="1383"/>
      <c r="H24" s="532"/>
      <c r="I24" s="532"/>
    </row>
    <row r="25" spans="1:18" x14ac:dyDescent="0.25">
      <c r="E25" s="532"/>
      <c r="F25" s="1389" t="s">
        <v>835</v>
      </c>
      <c r="G25" s="1389"/>
      <c r="H25" s="533">
        <f>SUM('[10]D2.1 (2018-19 Projection)'!F15:F22)</f>
        <v>30.783702552000001</v>
      </c>
      <c r="I25" s="532"/>
    </row>
    <row r="26" spans="1:18" x14ac:dyDescent="0.25">
      <c r="E26" s="532"/>
      <c r="F26" s="1384" t="s">
        <v>836</v>
      </c>
      <c r="G26" s="1385"/>
      <c r="H26" s="880" t="s">
        <v>837</v>
      </c>
      <c r="I26" s="885"/>
    </row>
    <row r="27" spans="1:18" x14ac:dyDescent="0.25">
      <c r="E27" s="532"/>
      <c r="F27" s="532" t="s">
        <v>839</v>
      </c>
      <c r="G27" s="532">
        <v>7</v>
      </c>
      <c r="H27" s="532">
        <v>2.75</v>
      </c>
    </row>
    <row r="28" spans="1:18" x14ac:dyDescent="0.25">
      <c r="E28" s="1381" t="s">
        <v>838</v>
      </c>
      <c r="F28" s="1382"/>
      <c r="G28" s="532">
        <f>H25*7*1000000/100</f>
        <v>2154859.1786400001</v>
      </c>
      <c r="H28" s="532">
        <f>H25*H27*1000000/100</f>
        <v>846551.82018000004</v>
      </c>
      <c r="I28" s="532"/>
    </row>
    <row r="29" spans="1:18" ht="29.25" customHeight="1" x14ac:dyDescent="0.25">
      <c r="E29" s="1386" t="s">
        <v>840</v>
      </c>
      <c r="F29" s="1387"/>
      <c r="G29" s="532">
        <f>G28/1000</f>
        <v>2154.8591786400002</v>
      </c>
      <c r="H29" s="532">
        <f>H28/1000</f>
        <v>846.55182018000005</v>
      </c>
      <c r="I29" s="532"/>
    </row>
    <row r="30" spans="1:18" x14ac:dyDescent="0.25">
      <c r="E30" s="1381" t="s">
        <v>841</v>
      </c>
      <c r="F30" s="1382"/>
      <c r="G30" s="532">
        <v>2155</v>
      </c>
      <c r="H30" s="532">
        <v>847</v>
      </c>
      <c r="I30" s="532"/>
    </row>
    <row r="31" spans="1:18" x14ac:dyDescent="0.25">
      <c r="E31" s="1381" t="s">
        <v>842</v>
      </c>
      <c r="F31" s="1382"/>
      <c r="G31" s="532">
        <v>1200</v>
      </c>
      <c r="H31" s="532">
        <v>1000</v>
      </c>
      <c r="I31" s="532"/>
    </row>
    <row r="32" spans="1:18" x14ac:dyDescent="0.25">
      <c r="E32" s="1381" t="s">
        <v>843</v>
      </c>
      <c r="F32" s="1382"/>
      <c r="G32" s="532">
        <f>G31*G30</f>
        <v>2586000</v>
      </c>
      <c r="H32" s="532">
        <f>H31*H30</f>
        <v>847000</v>
      </c>
      <c r="I32" s="532"/>
    </row>
    <row r="33" spans="5:9" x14ac:dyDescent="0.25">
      <c r="E33" s="1381" t="s">
        <v>844</v>
      </c>
      <c r="F33" s="1382"/>
      <c r="G33" s="532">
        <f>G32*12/100</f>
        <v>310320</v>
      </c>
      <c r="H33" s="532">
        <f>H32*12/100</f>
        <v>101640</v>
      </c>
      <c r="I33" s="532"/>
    </row>
    <row r="34" spans="5:9" x14ac:dyDescent="0.25">
      <c r="E34" s="1381" t="s">
        <v>846</v>
      </c>
      <c r="F34" s="1382"/>
      <c r="G34" s="532">
        <f>G30*20</f>
        <v>43100</v>
      </c>
      <c r="H34" s="532">
        <f>H30*20</f>
        <v>16940</v>
      </c>
      <c r="I34" s="532"/>
    </row>
    <row r="35" spans="5:9" x14ac:dyDescent="0.25">
      <c r="E35" s="1381" t="s">
        <v>847</v>
      </c>
      <c r="F35" s="1382"/>
      <c r="G35" s="532">
        <f>G30*10</f>
        <v>21550</v>
      </c>
      <c r="H35" s="532">
        <f>H30*10</f>
        <v>8470</v>
      </c>
      <c r="I35" s="532"/>
    </row>
    <row r="36" spans="5:9" x14ac:dyDescent="0.25">
      <c r="E36" s="1381" t="s">
        <v>845</v>
      </c>
      <c r="F36" s="1382"/>
      <c r="G36" s="532">
        <f>(G34+G35)*18/100</f>
        <v>11637</v>
      </c>
      <c r="H36" s="532">
        <f>(H34+H35)*18/100</f>
        <v>4573.8</v>
      </c>
      <c r="I36" s="532"/>
    </row>
    <row r="37" spans="5:9" x14ac:dyDescent="0.25">
      <c r="E37" s="1381" t="s">
        <v>49</v>
      </c>
      <c r="F37" s="1382"/>
      <c r="G37" s="532">
        <f>G32+G33+G34+G35+G36</f>
        <v>2972607</v>
      </c>
      <c r="H37" s="532">
        <f>H32+H33+H34+H35+H36</f>
        <v>978623.8</v>
      </c>
      <c r="I37" s="532"/>
    </row>
    <row r="38" spans="5:9" x14ac:dyDescent="0.25">
      <c r="E38" s="1383" t="s">
        <v>848</v>
      </c>
      <c r="F38" s="1383"/>
      <c r="G38" s="1383"/>
      <c r="H38" s="1383">
        <f>G37+H37</f>
        <v>3951230.8</v>
      </c>
      <c r="I38" s="1383"/>
    </row>
  </sheetData>
  <mergeCells count="18">
    <mergeCell ref="E1:F1"/>
    <mergeCell ref="D3:I3"/>
    <mergeCell ref="C17:K17"/>
    <mergeCell ref="F24:G24"/>
    <mergeCell ref="F25:G25"/>
    <mergeCell ref="F26:G26"/>
    <mergeCell ref="E28:F28"/>
    <mergeCell ref="E29:F29"/>
    <mergeCell ref="E30:F30"/>
    <mergeCell ref="E31:F31"/>
    <mergeCell ref="E37:F37"/>
    <mergeCell ref="E38:G38"/>
    <mergeCell ref="H38:I38"/>
    <mergeCell ref="E32:F32"/>
    <mergeCell ref="E33:F33"/>
    <mergeCell ref="E34:F34"/>
    <mergeCell ref="E35:F35"/>
    <mergeCell ref="E36:F36"/>
  </mergeCells>
  <printOptions horizontalCentered="1"/>
  <pageMargins left="0" right="0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&amp;L&amp;F&amp;C&amp;P/&amp;N&amp;R&amp;D&amp;T</oddFooter>
  </headerFooter>
  <rowBreaks count="3" manualBreakCount="3">
    <brk id="15" max="16383" man="1"/>
    <brk id="55" max="16383" man="1"/>
    <brk id="83" max="16383" man="1"/>
  </rowBreaks>
  <colBreaks count="1" manualBreakCount="1">
    <brk id="10" max="1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2">
    <tabColor rgb="FFFFFF00"/>
    <pageSetUpPr fitToPage="1"/>
  </sheetPr>
  <dimension ref="A1:V15"/>
  <sheetViews>
    <sheetView showGridLines="0" view="pageBreakPreview" zoomScale="91" zoomScaleSheetLayoutView="91" zoomScalePageLayoutView="50" workbookViewId="0">
      <selection activeCell="K7" sqref="K7"/>
    </sheetView>
  </sheetViews>
  <sheetFormatPr defaultColWidth="9.33203125" defaultRowHeight="15" x14ac:dyDescent="0.25"/>
  <cols>
    <col min="1" max="1" width="6.6640625" style="52" customWidth="1"/>
    <col min="2" max="2" width="24.5" style="52" customWidth="1"/>
    <col min="3" max="3" width="13" style="52" customWidth="1"/>
    <col min="4" max="4" width="11.1640625" style="52" customWidth="1"/>
    <col min="5" max="5" width="11" style="52" customWidth="1"/>
    <col min="6" max="7" width="18.83203125" style="52" customWidth="1"/>
    <col min="8" max="8" width="14.83203125" style="52" customWidth="1"/>
    <col min="9" max="9" width="13.83203125" style="52" customWidth="1"/>
    <col min="10" max="10" width="15" style="52" customWidth="1"/>
    <col min="11" max="11" width="14" style="52" customWidth="1"/>
    <col min="12" max="12" width="15.33203125" style="52" customWidth="1"/>
    <col min="13" max="13" width="18.5" style="52" customWidth="1"/>
    <col min="14" max="14" width="13.6640625" style="52" customWidth="1"/>
    <col min="15" max="15" width="16" style="52" customWidth="1"/>
    <col min="16" max="16" width="19.33203125" style="52" customWidth="1"/>
    <col min="17" max="17" width="16" style="52" customWidth="1"/>
    <col min="18" max="18" width="15.6640625" style="52" customWidth="1"/>
    <col min="19" max="16384" width="9.33203125" style="52"/>
  </cols>
  <sheetData>
    <row r="1" spans="1:22" ht="17.25" customHeight="1" thickBot="1" x14ac:dyDescent="0.3">
      <c r="B1" s="866"/>
      <c r="C1" s="761"/>
      <c r="D1" s="761"/>
      <c r="E1" s="1295" t="s">
        <v>276</v>
      </c>
      <c r="F1" s="1297"/>
      <c r="G1" s="128"/>
      <c r="H1" s="761"/>
      <c r="I1" s="761"/>
      <c r="J1" s="761"/>
      <c r="K1" s="866"/>
      <c r="L1" s="761"/>
      <c r="M1" s="146"/>
      <c r="N1" s="106"/>
      <c r="O1" s="106"/>
      <c r="P1" s="146"/>
      <c r="Q1" s="106"/>
      <c r="R1" s="761"/>
      <c r="S1" s="761"/>
      <c r="T1" s="867"/>
      <c r="U1" s="867"/>
      <c r="V1" s="867"/>
    </row>
    <row r="2" spans="1:22" ht="17.25" thickBot="1" x14ac:dyDescent="0.3">
      <c r="B2" s="868"/>
      <c r="C2" s="220"/>
      <c r="D2" s="869"/>
      <c r="E2" s="869"/>
      <c r="F2" s="869"/>
      <c r="G2" s="869"/>
      <c r="H2" s="869"/>
      <c r="I2" s="869"/>
      <c r="J2" s="869"/>
      <c r="K2" s="868"/>
      <c r="L2" s="220"/>
      <c r="M2" s="146"/>
      <c r="N2" s="106"/>
      <c r="O2" s="106"/>
      <c r="P2" s="146"/>
      <c r="Q2" s="106"/>
      <c r="R2" s="869"/>
      <c r="S2" s="869"/>
    </row>
    <row r="3" spans="1:22" ht="18" customHeight="1" thickBot="1" x14ac:dyDescent="0.3">
      <c r="C3" s="106"/>
      <c r="D3" s="1295" t="s">
        <v>122</v>
      </c>
      <c r="E3" s="1296"/>
      <c r="F3" s="1296"/>
      <c r="G3" s="1296"/>
      <c r="H3" s="1296"/>
      <c r="I3" s="1297"/>
      <c r="J3" s="128"/>
      <c r="L3" s="106"/>
      <c r="M3" s="146"/>
      <c r="N3" s="106"/>
      <c r="O3" s="106"/>
      <c r="P3" s="146"/>
      <c r="Q3" s="106"/>
      <c r="R3" s="870"/>
      <c r="S3" s="128"/>
      <c r="T3" s="866"/>
      <c r="U3" s="866"/>
      <c r="V3" s="866"/>
    </row>
    <row r="4" spans="1:22" ht="17.25" customHeight="1" x14ac:dyDescent="0.25">
      <c r="C4" s="146" t="s">
        <v>383</v>
      </c>
      <c r="D4" s="146"/>
      <c r="E4" s="106"/>
      <c r="F4" s="106"/>
      <c r="G4" s="106"/>
      <c r="H4" s="146" t="s">
        <v>826</v>
      </c>
      <c r="I4" s="106"/>
      <c r="J4" s="106"/>
      <c r="L4" s="106"/>
      <c r="M4" s="146"/>
      <c r="N4" s="106"/>
      <c r="O4" s="106"/>
      <c r="P4" s="146"/>
      <c r="Q4" s="106"/>
      <c r="R4" s="106"/>
      <c r="S4" s="106"/>
    </row>
    <row r="5" spans="1:22" ht="15.75" x14ac:dyDescent="0.25">
      <c r="C5" s="146" t="s">
        <v>196</v>
      </c>
      <c r="D5" s="146"/>
      <c r="E5" s="106"/>
      <c r="F5" s="106"/>
      <c r="G5" s="106"/>
      <c r="H5" s="146" t="s">
        <v>966</v>
      </c>
      <c r="I5" s="106"/>
      <c r="J5" s="106"/>
      <c r="L5" s="106"/>
      <c r="M5" s="146"/>
      <c r="N5" s="106"/>
      <c r="O5" s="106"/>
      <c r="P5" s="146"/>
      <c r="Q5" s="106"/>
      <c r="R5" s="106"/>
      <c r="S5" s="106"/>
    </row>
    <row r="6" spans="1:22" ht="15.75" x14ac:dyDescent="0.25">
      <c r="B6" s="871"/>
      <c r="C6" s="106"/>
      <c r="D6" s="106"/>
      <c r="E6" s="106"/>
      <c r="F6" s="106"/>
      <c r="G6" s="106"/>
      <c r="H6" s="106"/>
      <c r="I6" s="106"/>
      <c r="J6" s="106"/>
      <c r="K6" s="871"/>
      <c r="L6" s="106"/>
      <c r="M6" s="106"/>
      <c r="N6" s="106"/>
      <c r="O6" s="106"/>
      <c r="P6" s="106"/>
      <c r="Q6" s="106"/>
      <c r="R6" s="106"/>
      <c r="S6" s="106"/>
    </row>
    <row r="7" spans="1:22" ht="16.5" x14ac:dyDescent="0.3">
      <c r="C7" s="220"/>
      <c r="D7" s="220" t="s">
        <v>973</v>
      </c>
      <c r="E7" s="230"/>
      <c r="F7" s="220"/>
      <c r="G7" s="220"/>
      <c r="H7" s="220"/>
      <c r="I7" s="869"/>
      <c r="J7" s="869"/>
      <c r="L7" s="220"/>
      <c r="M7" s="220"/>
      <c r="N7" s="230"/>
      <c r="O7" s="220"/>
      <c r="P7" s="220"/>
      <c r="Q7" s="869"/>
      <c r="R7" s="869"/>
      <c r="S7" s="869"/>
    </row>
    <row r="8" spans="1:22" ht="17.25" thickBot="1" x14ac:dyDescent="0.35">
      <c r="A8" s="106"/>
      <c r="B8" s="230"/>
      <c r="C8" s="223"/>
      <c r="D8" s="223"/>
      <c r="E8" s="223"/>
      <c r="F8" s="223"/>
      <c r="G8" s="223"/>
      <c r="H8" s="223"/>
      <c r="I8" s="869"/>
      <c r="J8" s="869"/>
      <c r="K8" s="869"/>
      <c r="L8" s="869"/>
      <c r="M8" s="869"/>
      <c r="N8" s="869"/>
      <c r="O8" s="869"/>
      <c r="P8" s="869"/>
      <c r="Q8" s="869"/>
      <c r="R8" s="106" t="s">
        <v>828</v>
      </c>
    </row>
    <row r="9" spans="1:22" s="872" customFormat="1" ht="98.25" customHeight="1" x14ac:dyDescent="0.2">
      <c r="A9" s="517" t="s">
        <v>81</v>
      </c>
      <c r="B9" s="518" t="s">
        <v>106</v>
      </c>
      <c r="C9" s="518" t="s">
        <v>107</v>
      </c>
      <c r="D9" s="518" t="s">
        <v>108</v>
      </c>
      <c r="E9" s="518" t="s">
        <v>109</v>
      </c>
      <c r="F9" s="519" t="s">
        <v>110</v>
      </c>
      <c r="G9" s="519" t="s">
        <v>246</v>
      </c>
      <c r="H9" s="519" t="s">
        <v>723</v>
      </c>
      <c r="I9" s="519" t="s">
        <v>722</v>
      </c>
      <c r="J9" s="519" t="s">
        <v>724</v>
      </c>
      <c r="K9" s="519" t="s">
        <v>111</v>
      </c>
      <c r="L9" s="519" t="s">
        <v>112</v>
      </c>
      <c r="M9" s="519" t="s">
        <v>113</v>
      </c>
      <c r="N9" s="519" t="s">
        <v>114</v>
      </c>
      <c r="O9" s="519" t="s">
        <v>115</v>
      </c>
      <c r="P9" s="519" t="s">
        <v>116</v>
      </c>
      <c r="Q9" s="519" t="s">
        <v>117</v>
      </c>
      <c r="R9" s="520" t="s">
        <v>118</v>
      </c>
    </row>
    <row r="10" spans="1:22" s="872" customFormat="1" ht="21.75" customHeight="1" x14ac:dyDescent="0.2">
      <c r="A10" s="521">
        <v>1</v>
      </c>
      <c r="B10" s="522">
        <v>2</v>
      </c>
      <c r="C10" s="522">
        <v>3</v>
      </c>
      <c r="D10" s="522">
        <v>4</v>
      </c>
      <c r="E10" s="522">
        <v>5</v>
      </c>
      <c r="F10" s="522">
        <v>6</v>
      </c>
      <c r="G10" s="522">
        <v>7</v>
      </c>
      <c r="H10" s="522">
        <v>8</v>
      </c>
      <c r="I10" s="522">
        <v>9</v>
      </c>
      <c r="J10" s="522">
        <v>10</v>
      </c>
      <c r="K10" s="522">
        <v>11</v>
      </c>
      <c r="L10" s="522">
        <v>12</v>
      </c>
      <c r="M10" s="522">
        <v>13</v>
      </c>
      <c r="N10" s="522">
        <v>14</v>
      </c>
      <c r="O10" s="522">
        <v>15</v>
      </c>
      <c r="P10" s="522">
        <v>16</v>
      </c>
      <c r="Q10" s="522">
        <v>17</v>
      </c>
      <c r="R10" s="523">
        <v>18</v>
      </c>
    </row>
    <row r="11" spans="1:22" s="874" customFormat="1" ht="18" customHeight="1" x14ac:dyDescent="0.2">
      <c r="A11" s="231">
        <v>1</v>
      </c>
      <c r="B11" s="232" t="str">
        <f>'[10]D3.1 (2018-19 Projection)'!B11</f>
        <v>KSEB Ltd</v>
      </c>
      <c r="C11" s="232">
        <f>'[10]D3.1 (2018-19 Projection)'!C11</f>
        <v>25</v>
      </c>
      <c r="D11" s="232"/>
      <c r="E11" s="232">
        <f>'[10]D3.1 (2018-19 Projection)'!E11</f>
        <v>25</v>
      </c>
      <c r="F11" s="548"/>
      <c r="G11" s="548"/>
      <c r="H11" s="548">
        <v>31.38</v>
      </c>
      <c r="I11" s="548"/>
      <c r="J11" s="548"/>
      <c r="K11" s="548">
        <f>6628*300*12/100000</f>
        <v>238.608</v>
      </c>
      <c r="L11" s="548"/>
      <c r="M11" s="548">
        <f>'[10]D3.1 (2018-19 Projection)'!M11</f>
        <v>4.55</v>
      </c>
      <c r="N11" s="548">
        <f>H11*M11*10</f>
        <v>1427.79</v>
      </c>
      <c r="O11" s="548"/>
      <c r="P11" s="548"/>
      <c r="Q11" s="548">
        <f>N11+K11</f>
        <v>1666.3979999999999</v>
      </c>
      <c r="R11" s="548">
        <f>'[10]D3.1 (2018-19 Projection)'!R11</f>
        <v>5.3096092107666486</v>
      </c>
    </row>
    <row r="12" spans="1:22" s="547" customFormat="1" ht="33" customHeight="1" thickBot="1" x14ac:dyDescent="0.25">
      <c r="A12" s="545"/>
      <c r="B12" s="546" t="s">
        <v>49</v>
      </c>
      <c r="C12" s="546"/>
      <c r="D12" s="546"/>
      <c r="E12" s="546"/>
      <c r="F12" s="549"/>
      <c r="G12" s="549"/>
      <c r="H12" s="549">
        <f>SUM(H11:H11)</f>
        <v>31.38</v>
      </c>
      <c r="I12" s="549"/>
      <c r="J12" s="549"/>
      <c r="K12" s="549">
        <f>SUM(K11:K11)</f>
        <v>238.608</v>
      </c>
      <c r="L12" s="549"/>
      <c r="M12" s="549">
        <f>SUM(M11:M11)</f>
        <v>4.55</v>
      </c>
      <c r="N12" s="549">
        <f>SUM(N11:N11)</f>
        <v>1427.79</v>
      </c>
      <c r="O12" s="549">
        <f>SUM(O11:O11)</f>
        <v>0</v>
      </c>
      <c r="P12" s="549">
        <f>SUM(P11:P11)</f>
        <v>0</v>
      </c>
      <c r="Q12" s="549">
        <f>SUM(Q11:Q11)</f>
        <v>1666.3979999999999</v>
      </c>
      <c r="R12" s="549">
        <f>'[10]D3.1 (2018-19 Projection)'!R16</f>
        <v>5.5428408761217813</v>
      </c>
    </row>
    <row r="13" spans="1:22" ht="33" customHeight="1" x14ac:dyDescent="0.25">
      <c r="A13" s="106"/>
      <c r="B13" s="106"/>
      <c r="C13" s="1388"/>
      <c r="D13" s="1388"/>
      <c r="E13" s="1388"/>
      <c r="F13" s="1388"/>
      <c r="G13" s="1388"/>
      <c r="H13" s="1388"/>
      <c r="I13" s="1388"/>
      <c r="J13" s="1388"/>
      <c r="K13" s="1388"/>
      <c r="L13" s="106"/>
      <c r="M13" s="106"/>
      <c r="N13" s="106"/>
      <c r="O13" s="106"/>
      <c r="P13" s="106"/>
      <c r="Q13" s="106"/>
      <c r="R13" s="106"/>
    </row>
    <row r="14" spans="1:22" ht="24" customHeight="1" x14ac:dyDescent="0.25">
      <c r="A14" s="106"/>
      <c r="B14" s="106"/>
      <c r="C14" s="884"/>
      <c r="D14" s="960"/>
      <c r="E14" s="960"/>
      <c r="F14" s="960"/>
      <c r="G14" s="960"/>
      <c r="H14" s="960"/>
      <c r="I14" s="960"/>
      <c r="J14" s="960"/>
      <c r="K14" s="960"/>
      <c r="L14" s="106"/>
      <c r="M14" s="106"/>
      <c r="N14" s="106"/>
      <c r="O14" s="106"/>
      <c r="P14" s="106"/>
      <c r="Q14" s="106"/>
      <c r="R14" s="106"/>
    </row>
    <row r="15" spans="1:22" ht="16.5" x14ac:dyDescent="0.25">
      <c r="A15" s="104"/>
      <c r="B15" s="106"/>
      <c r="C15" s="960"/>
      <c r="D15" s="960"/>
      <c r="E15" s="960"/>
      <c r="F15" s="960"/>
      <c r="G15" s="960"/>
      <c r="H15" s="960"/>
      <c r="I15" s="960"/>
      <c r="J15" s="960"/>
      <c r="K15" s="960"/>
      <c r="L15" s="106"/>
      <c r="M15" s="106"/>
      <c r="N15" s="106"/>
      <c r="O15" s="106"/>
      <c r="P15" s="106"/>
      <c r="Q15" s="106"/>
      <c r="R15" s="106"/>
    </row>
  </sheetData>
  <mergeCells count="3">
    <mergeCell ref="E1:F1"/>
    <mergeCell ref="D3:I3"/>
    <mergeCell ref="C13:K13"/>
  </mergeCells>
  <printOptions horizontalCentered="1"/>
  <pageMargins left="0" right="0" top="0.98425196850393704" bottom="0.98425196850393704" header="0.51181102362204722" footer="0.51181102362204722"/>
  <pageSetup paperSize="9" scale="52" orientation="landscape" r:id="rId1"/>
  <headerFooter alignWithMargins="0">
    <oddHeader>&amp;C&amp;A</oddHeader>
    <oddFooter>&amp;L&amp;F&amp;C&amp;P/&amp;N&amp;R&amp;D&amp;T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tabColor rgb="FFFFFF00"/>
    <pageSetUpPr fitToPage="1"/>
  </sheetPr>
  <dimension ref="A1:V36"/>
  <sheetViews>
    <sheetView showGridLines="0" view="pageBreakPreview" zoomScale="118" zoomScaleSheetLayoutView="118" zoomScalePageLayoutView="50" workbookViewId="0">
      <selection activeCell="M13" sqref="M13"/>
    </sheetView>
  </sheetViews>
  <sheetFormatPr defaultColWidth="9.33203125" defaultRowHeight="15" x14ac:dyDescent="0.25"/>
  <cols>
    <col min="1" max="1" width="6.6640625" style="52" customWidth="1"/>
    <col min="2" max="2" width="31.33203125" style="52" customWidth="1"/>
    <col min="3" max="3" width="13" style="52" customWidth="1"/>
    <col min="4" max="4" width="11.1640625" style="52" customWidth="1"/>
    <col min="5" max="5" width="11" style="52" customWidth="1"/>
    <col min="6" max="7" width="18.83203125" style="52" customWidth="1"/>
    <col min="8" max="8" width="14.83203125" style="52" customWidth="1"/>
    <col min="9" max="9" width="13.83203125" style="52" customWidth="1"/>
    <col min="10" max="10" width="15" style="52" customWidth="1"/>
    <col min="11" max="11" width="14" style="52" customWidth="1"/>
    <col min="12" max="12" width="15.33203125" style="52" customWidth="1"/>
    <col min="13" max="13" width="18.5" style="52" customWidth="1"/>
    <col min="14" max="14" width="13.6640625" style="52" customWidth="1"/>
    <col min="15" max="15" width="16" style="52" customWidth="1"/>
    <col min="16" max="16" width="19.33203125" style="52" customWidth="1"/>
    <col min="17" max="17" width="16" style="52" customWidth="1"/>
    <col min="18" max="18" width="15.6640625" style="52" customWidth="1"/>
    <col min="19" max="16384" width="9.33203125" style="52"/>
  </cols>
  <sheetData>
    <row r="1" spans="1:22" ht="17.25" customHeight="1" thickBot="1" x14ac:dyDescent="0.3">
      <c r="B1" s="866"/>
      <c r="C1" s="761"/>
      <c r="D1" s="761"/>
      <c r="E1" s="1295" t="s">
        <v>276</v>
      </c>
      <c r="F1" s="1297"/>
      <c r="G1" s="128"/>
      <c r="H1" s="761"/>
      <c r="I1" s="761"/>
      <c r="J1" s="761"/>
      <c r="K1" s="866"/>
      <c r="L1" s="761"/>
      <c r="M1" s="146"/>
      <c r="N1" s="106"/>
      <c r="O1" s="106"/>
      <c r="P1" s="146"/>
      <c r="Q1" s="106"/>
      <c r="R1" s="761"/>
      <c r="S1" s="761"/>
      <c r="T1" s="867"/>
      <c r="U1" s="867"/>
      <c r="V1" s="867"/>
    </row>
    <row r="2" spans="1:22" ht="17.25" thickBot="1" x14ac:dyDescent="0.3">
      <c r="B2" s="977"/>
      <c r="C2" s="978"/>
      <c r="D2" s="979"/>
      <c r="E2" s="979"/>
      <c r="F2" s="979"/>
      <c r="G2" s="979"/>
      <c r="H2" s="979"/>
      <c r="I2" s="979"/>
      <c r="J2" s="979"/>
      <c r="K2" s="977"/>
      <c r="L2" s="978"/>
      <c r="M2" s="146"/>
      <c r="N2" s="106"/>
      <c r="O2" s="106"/>
      <c r="P2" s="146"/>
      <c r="Q2" s="106"/>
      <c r="R2" s="979"/>
      <c r="S2" s="979"/>
    </row>
    <row r="3" spans="1:22" ht="18" customHeight="1" thickBot="1" x14ac:dyDescent="0.3">
      <c r="C3" s="106"/>
      <c r="D3" s="1295" t="s">
        <v>122</v>
      </c>
      <c r="E3" s="1296"/>
      <c r="F3" s="1296"/>
      <c r="G3" s="1296"/>
      <c r="H3" s="1296"/>
      <c r="I3" s="1297"/>
      <c r="J3" s="128"/>
      <c r="L3" s="106"/>
      <c r="M3" s="146"/>
      <c r="N3" s="106"/>
      <c r="O3" s="106"/>
      <c r="P3" s="146"/>
      <c r="Q3" s="106"/>
      <c r="R3" s="870"/>
      <c r="S3" s="128"/>
      <c r="T3" s="866"/>
      <c r="U3" s="866"/>
      <c r="V3" s="866"/>
    </row>
    <row r="4" spans="1:22" ht="17.25" customHeight="1" x14ac:dyDescent="0.25">
      <c r="C4" s="146" t="s">
        <v>383</v>
      </c>
      <c r="D4" s="146"/>
      <c r="E4" s="106"/>
      <c r="F4" s="106"/>
      <c r="G4" s="146" t="s">
        <v>826</v>
      </c>
      <c r="H4" s="106"/>
      <c r="I4" s="106"/>
      <c r="J4" s="106"/>
      <c r="L4" s="106"/>
      <c r="M4" s="146"/>
      <c r="N4" s="106"/>
      <c r="O4" s="106"/>
      <c r="P4" s="146"/>
      <c r="Q4" s="106"/>
      <c r="R4" s="106"/>
      <c r="S4" s="106"/>
    </row>
    <row r="5" spans="1:22" ht="15.75" x14ac:dyDescent="0.25">
      <c r="C5" s="146" t="s">
        <v>196</v>
      </c>
      <c r="D5" s="146"/>
      <c r="E5" s="106"/>
      <c r="F5" s="106"/>
      <c r="G5" s="146" t="s">
        <v>966</v>
      </c>
      <c r="H5" s="106"/>
      <c r="I5" s="106"/>
      <c r="J5" s="106"/>
      <c r="L5" s="106"/>
      <c r="M5" s="146"/>
      <c r="N5" s="106"/>
      <c r="O5" s="106"/>
      <c r="P5" s="146"/>
      <c r="Q5" s="106"/>
      <c r="R5" s="106"/>
      <c r="S5" s="106"/>
    </row>
    <row r="6" spans="1:22" ht="15.75" x14ac:dyDescent="0.25">
      <c r="B6" s="980"/>
      <c r="C6" s="106"/>
      <c r="D6" s="106"/>
      <c r="E6" s="106"/>
      <c r="F6" s="106"/>
      <c r="G6" s="106"/>
      <c r="H6" s="106"/>
      <c r="I6" s="106"/>
      <c r="J6" s="106"/>
      <c r="K6" s="980"/>
      <c r="L6" s="106"/>
      <c r="M6" s="106"/>
      <c r="N6" s="106"/>
      <c r="O6" s="106"/>
      <c r="P6" s="106"/>
      <c r="Q6" s="106"/>
      <c r="R6" s="106"/>
      <c r="S6" s="106"/>
    </row>
    <row r="7" spans="1:22" ht="16.5" x14ac:dyDescent="0.3">
      <c r="C7" s="978"/>
      <c r="D7" s="978" t="s">
        <v>991</v>
      </c>
      <c r="E7" s="230"/>
      <c r="F7" s="978"/>
      <c r="G7" s="978"/>
      <c r="H7" s="978"/>
      <c r="I7" s="979"/>
      <c r="J7" s="979"/>
      <c r="L7" s="978"/>
      <c r="M7" s="978"/>
      <c r="N7" s="230"/>
      <c r="O7" s="978"/>
      <c r="P7" s="978"/>
      <c r="Q7" s="979"/>
      <c r="R7" s="979"/>
      <c r="S7" s="979"/>
    </row>
    <row r="8" spans="1:22" ht="17.25" thickBot="1" x14ac:dyDescent="0.35">
      <c r="A8" s="106"/>
      <c r="B8" s="230"/>
      <c r="C8" s="981"/>
      <c r="D8" s="981"/>
      <c r="E8" s="981"/>
      <c r="F8" s="981"/>
      <c r="G8" s="981"/>
      <c r="H8" s="981"/>
      <c r="I8" s="979"/>
      <c r="J8" s="979"/>
      <c r="K8" s="979"/>
      <c r="L8" s="979"/>
      <c r="M8" s="979"/>
      <c r="N8" s="979"/>
      <c r="O8" s="979"/>
      <c r="P8" s="979"/>
      <c r="Q8" s="979"/>
      <c r="R8" s="106" t="s">
        <v>828</v>
      </c>
    </row>
    <row r="9" spans="1:22" s="872" customFormat="1" ht="98.25" customHeight="1" x14ac:dyDescent="0.2">
      <c r="A9" s="517" t="s">
        <v>81</v>
      </c>
      <c r="B9" s="518" t="s">
        <v>106</v>
      </c>
      <c r="C9" s="518" t="s">
        <v>107</v>
      </c>
      <c r="D9" s="518" t="s">
        <v>108</v>
      </c>
      <c r="E9" s="518" t="s">
        <v>831</v>
      </c>
      <c r="F9" s="519" t="s">
        <v>110</v>
      </c>
      <c r="G9" s="519" t="s">
        <v>246</v>
      </c>
      <c r="H9" s="519" t="s">
        <v>723</v>
      </c>
      <c r="I9" s="519" t="s">
        <v>722</v>
      </c>
      <c r="J9" s="519" t="s">
        <v>724</v>
      </c>
      <c r="K9" s="519" t="s">
        <v>111</v>
      </c>
      <c r="L9" s="519" t="s">
        <v>112</v>
      </c>
      <c r="M9" s="519" t="s">
        <v>113</v>
      </c>
      <c r="N9" s="519" t="s">
        <v>114</v>
      </c>
      <c r="O9" s="519" t="s">
        <v>115</v>
      </c>
      <c r="P9" s="519" t="s">
        <v>116</v>
      </c>
      <c r="Q9" s="519" t="s">
        <v>833</v>
      </c>
      <c r="R9" s="520" t="s">
        <v>118</v>
      </c>
    </row>
    <row r="10" spans="1:22" s="872" customFormat="1" ht="21.75" customHeight="1" x14ac:dyDescent="0.2">
      <c r="A10" s="521">
        <v>1</v>
      </c>
      <c r="B10" s="522">
        <v>2</v>
      </c>
      <c r="C10" s="522">
        <v>3</v>
      </c>
      <c r="D10" s="522">
        <v>4</v>
      </c>
      <c r="E10" s="522">
        <v>5</v>
      </c>
      <c r="F10" s="522">
        <v>6</v>
      </c>
      <c r="G10" s="522">
        <v>7</v>
      </c>
      <c r="H10" s="522">
        <v>8</v>
      </c>
      <c r="I10" s="522">
        <v>9</v>
      </c>
      <c r="J10" s="522">
        <v>10</v>
      </c>
      <c r="K10" s="522">
        <v>11</v>
      </c>
      <c r="L10" s="522">
        <v>12</v>
      </c>
      <c r="M10" s="522">
        <v>13</v>
      </c>
      <c r="N10" s="522">
        <v>14</v>
      </c>
      <c r="O10" s="522">
        <v>15</v>
      </c>
      <c r="P10" s="522">
        <v>16</v>
      </c>
      <c r="Q10" s="522">
        <v>17</v>
      </c>
      <c r="R10" s="523">
        <v>18</v>
      </c>
    </row>
    <row r="11" spans="1:22" s="874" customFormat="1" ht="18" customHeight="1" x14ac:dyDescent="0.2">
      <c r="A11" s="231">
        <v>1</v>
      </c>
      <c r="B11" s="232" t="s">
        <v>830</v>
      </c>
      <c r="C11" s="225">
        <v>25</v>
      </c>
      <c r="D11" s="225"/>
      <c r="E11" s="873">
        <v>25</v>
      </c>
      <c r="F11" s="525"/>
      <c r="G11" s="525"/>
      <c r="H11" s="994"/>
      <c r="I11" s="525"/>
      <c r="J11" s="525">
        <f>[16]Sheet1!$E$16/1000000</f>
        <v>31.05527</v>
      </c>
      <c r="K11" s="525">
        <f>(21337500+63000)/100000</f>
        <v>214.005</v>
      </c>
      <c r="L11" s="525"/>
      <c r="M11" s="525">
        <v>4.55</v>
      </c>
      <c r="N11" s="525">
        <f>137525309/100000</f>
        <v>1375.2530899999999</v>
      </c>
      <c r="O11" s="525"/>
      <c r="P11" s="525"/>
      <c r="Q11" s="530">
        <f>N11+K11</f>
        <v>1589.2580899999998</v>
      </c>
      <c r="R11" s="526">
        <f>Q11/(J11*10)</f>
        <v>5.1175149660589003</v>
      </c>
    </row>
    <row r="12" spans="1:22" s="874" customFormat="1" ht="18" customHeight="1" x14ac:dyDescent="0.2">
      <c r="A12" s="231">
        <v>2</v>
      </c>
      <c r="B12" s="232" t="s">
        <v>1019</v>
      </c>
      <c r="C12" s="225"/>
      <c r="D12" s="225"/>
      <c r="E12" s="873"/>
      <c r="F12" s="525"/>
      <c r="G12" s="525"/>
      <c r="H12" s="994"/>
      <c r="I12" s="525"/>
      <c r="J12" s="525"/>
      <c r="K12" s="525"/>
      <c r="L12" s="525"/>
      <c r="M12" s="525"/>
      <c r="N12" s="525"/>
      <c r="O12" s="525"/>
      <c r="P12" s="525"/>
      <c r="Q12" s="530">
        <f>9592101.7/100000</f>
        <v>95.921016999999992</v>
      </c>
      <c r="R12" s="526"/>
    </row>
    <row r="13" spans="1:22" s="874" customFormat="1" ht="18" customHeight="1" x14ac:dyDescent="0.2">
      <c r="A13" s="231"/>
      <c r="B13" s="232" t="s">
        <v>49</v>
      </c>
      <c r="C13" s="225"/>
      <c r="D13" s="225"/>
      <c r="E13" s="873"/>
      <c r="F13" s="525"/>
      <c r="G13" s="525"/>
      <c r="H13" s="994"/>
      <c r="I13" s="525"/>
      <c r="J13" s="525"/>
      <c r="K13" s="525"/>
      <c r="L13" s="525"/>
      <c r="M13" s="525"/>
      <c r="N13" s="525"/>
      <c r="O13" s="525"/>
      <c r="P13" s="525"/>
      <c r="Q13" s="530">
        <f>Q11+Q12</f>
        <v>1685.1791069999997</v>
      </c>
      <c r="R13" s="526"/>
    </row>
    <row r="14" spans="1:22" ht="18" customHeight="1" x14ac:dyDescent="0.25">
      <c r="A14" s="104"/>
      <c r="B14" s="106"/>
      <c r="C14" s="976"/>
      <c r="D14" s="976"/>
      <c r="E14" s="976"/>
      <c r="F14" s="976"/>
      <c r="G14" s="976"/>
      <c r="H14" s="976"/>
      <c r="I14" s="976"/>
      <c r="J14" s="976"/>
      <c r="K14" s="976"/>
      <c r="L14" s="106"/>
      <c r="M14" s="106"/>
      <c r="N14" s="106"/>
      <c r="O14" s="106"/>
      <c r="P14" s="106"/>
      <c r="Q14" s="106"/>
      <c r="R14" s="106"/>
    </row>
    <row r="19" spans="5:8" ht="33" customHeight="1" x14ac:dyDescent="0.25"/>
    <row r="20" spans="5:8" ht="33" customHeight="1" x14ac:dyDescent="0.25"/>
    <row r="22" spans="5:8" x14ac:dyDescent="0.25">
      <c r="F22" s="1391"/>
      <c r="G22" s="1391"/>
    </row>
    <row r="23" spans="5:8" x14ac:dyDescent="0.25">
      <c r="F23" s="1392"/>
      <c r="G23" s="1392"/>
      <c r="H23" s="975"/>
    </row>
    <row r="24" spans="5:8" x14ac:dyDescent="0.25">
      <c r="F24" s="1391"/>
      <c r="G24" s="1391"/>
    </row>
    <row r="26" spans="5:8" x14ac:dyDescent="0.25">
      <c r="E26" s="1392"/>
      <c r="F26" s="1392"/>
    </row>
    <row r="27" spans="5:8" x14ac:dyDescent="0.25">
      <c r="E27" s="1393"/>
      <c r="F27" s="1393"/>
    </row>
    <row r="28" spans="5:8" x14ac:dyDescent="0.25">
      <c r="E28" s="1392"/>
      <c r="F28" s="1392"/>
    </row>
    <row r="29" spans="5:8" x14ac:dyDescent="0.25">
      <c r="E29" s="1392"/>
      <c r="F29" s="1392"/>
    </row>
    <row r="30" spans="5:8" x14ac:dyDescent="0.25">
      <c r="E30" s="1392"/>
      <c r="F30" s="1392"/>
    </row>
    <row r="31" spans="5:8" x14ac:dyDescent="0.25">
      <c r="E31" s="1392"/>
      <c r="F31" s="1392"/>
    </row>
    <row r="32" spans="5:8" x14ac:dyDescent="0.25">
      <c r="E32" s="1392"/>
      <c r="F32" s="1392"/>
    </row>
    <row r="33" spans="5:9" x14ac:dyDescent="0.25">
      <c r="E33" s="1392"/>
      <c r="F33" s="1392"/>
    </row>
    <row r="34" spans="5:9" x14ac:dyDescent="0.25">
      <c r="E34" s="1392"/>
      <c r="F34" s="1392"/>
    </row>
    <row r="35" spans="5:9" x14ac:dyDescent="0.25">
      <c r="E35" s="1392"/>
      <c r="F35" s="1392"/>
    </row>
    <row r="36" spans="5:9" x14ac:dyDescent="0.25">
      <c r="E36" s="1391"/>
      <c r="F36" s="1391"/>
      <c r="G36" s="1391"/>
      <c r="H36" s="1391"/>
      <c r="I36" s="1391"/>
    </row>
  </sheetData>
  <mergeCells count="17">
    <mergeCell ref="E1:F1"/>
    <mergeCell ref="D3:I3"/>
    <mergeCell ref="F22:G22"/>
    <mergeCell ref="F23:G23"/>
    <mergeCell ref="F24:G24"/>
    <mergeCell ref="E26:F26"/>
    <mergeCell ref="E27:F27"/>
    <mergeCell ref="E28:F28"/>
    <mergeCell ref="E34:F34"/>
    <mergeCell ref="E35:F35"/>
    <mergeCell ref="E36:G36"/>
    <mergeCell ref="H36:I36"/>
    <mergeCell ref="E29:F29"/>
    <mergeCell ref="E30:F30"/>
    <mergeCell ref="E31:F31"/>
    <mergeCell ref="E32:F32"/>
    <mergeCell ref="E33:F33"/>
  </mergeCells>
  <printOptions horizontalCentered="1"/>
  <pageMargins left="0" right="0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&amp;L&amp;F&amp;C&amp;P/&amp;N&amp;R&amp;D&amp;T</oddFooter>
  </headerFooter>
  <rowBreaks count="3" manualBreakCount="3">
    <brk id="17" max="16383" man="1"/>
    <brk id="57" max="16383" man="1"/>
    <brk id="85" max="16383" man="1"/>
  </rowBreaks>
  <colBreaks count="1" manualBreakCount="1">
    <brk id="10" max="1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5">
    <pageSetUpPr fitToPage="1"/>
  </sheetPr>
  <dimension ref="B1:P81"/>
  <sheetViews>
    <sheetView showGridLines="0" view="pageBreakPreview" zoomScale="60" workbookViewId="0">
      <selection activeCell="G11" sqref="G11"/>
    </sheetView>
  </sheetViews>
  <sheetFormatPr defaultColWidth="9.33203125" defaultRowHeight="18.75" x14ac:dyDescent="0.3"/>
  <cols>
    <col min="1" max="1" width="5.6640625" style="58" customWidth="1"/>
    <col min="2" max="2" width="8.6640625" style="58" customWidth="1"/>
    <col min="3" max="3" width="31.6640625" style="58" customWidth="1"/>
    <col min="4" max="4" width="19.33203125" style="58" customWidth="1"/>
    <col min="5" max="5" width="21" style="58" customWidth="1"/>
    <col min="6" max="6" width="21.1640625" style="58" customWidth="1"/>
    <col min="7" max="7" width="24.5" style="58" customWidth="1"/>
    <col min="8" max="8" width="2.6640625" style="58" customWidth="1"/>
    <col min="9" max="9" width="10.5" style="58" customWidth="1"/>
    <col min="10" max="10" width="29" style="58" customWidth="1"/>
    <col min="11" max="11" width="31.6640625" style="58" customWidth="1"/>
    <col min="12" max="13" width="19.33203125" style="58" customWidth="1"/>
    <col min="14" max="14" width="24.5" style="58" customWidth="1"/>
    <col min="15" max="16384" width="9.33203125" style="58"/>
  </cols>
  <sheetData>
    <row r="1" spans="2:16" ht="18.75" customHeight="1" thickBot="1" x14ac:dyDescent="0.35">
      <c r="B1" s="114"/>
      <c r="C1" s="1397" t="s">
        <v>412</v>
      </c>
      <c r="D1" s="1398"/>
      <c r="E1" s="1399"/>
      <c r="F1" s="108"/>
      <c r="G1" s="108"/>
      <c r="H1" s="108"/>
      <c r="I1" s="108"/>
      <c r="J1" s="1397" t="s">
        <v>278</v>
      </c>
      <c r="K1" s="1398"/>
      <c r="L1" s="1399"/>
      <c r="M1" s="108"/>
      <c r="N1" s="108"/>
      <c r="O1" s="59"/>
      <c r="P1" s="59"/>
    </row>
    <row r="2" spans="2:16" ht="19.5" thickBot="1" x14ac:dyDescent="0.35">
      <c r="B2" s="114"/>
      <c r="C2" s="105"/>
      <c r="D2" s="105"/>
      <c r="E2" s="105"/>
      <c r="F2" s="111"/>
      <c r="G2" s="111"/>
      <c r="H2" s="111"/>
      <c r="I2" s="111"/>
      <c r="J2" s="105"/>
      <c r="K2" s="105"/>
      <c r="L2" s="105"/>
      <c r="M2" s="114"/>
      <c r="N2" s="114"/>
    </row>
    <row r="3" spans="2:16" ht="18" customHeight="1" thickBot="1" x14ac:dyDescent="0.35">
      <c r="B3" s="114"/>
      <c r="C3" s="1397" t="s">
        <v>281</v>
      </c>
      <c r="D3" s="1398"/>
      <c r="E3" s="1399"/>
      <c r="F3" s="108"/>
      <c r="G3" s="108"/>
      <c r="H3" s="108"/>
      <c r="I3" s="108"/>
      <c r="J3" s="1397" t="s">
        <v>282</v>
      </c>
      <c r="K3" s="1398"/>
      <c r="L3" s="1399"/>
      <c r="M3" s="108"/>
      <c r="N3" s="108"/>
      <c r="O3" s="59"/>
      <c r="P3" s="59"/>
    </row>
    <row r="4" spans="2:16" x14ac:dyDescent="0.3">
      <c r="B4" s="114"/>
      <c r="C4" s="118" t="s">
        <v>383</v>
      </c>
      <c r="D4" s="114"/>
      <c r="E4" s="146" t="s">
        <v>826</v>
      </c>
      <c r="F4" s="114"/>
      <c r="G4" s="114"/>
      <c r="H4" s="114"/>
      <c r="I4" s="114"/>
      <c r="J4" s="114"/>
      <c r="K4" s="114"/>
      <c r="L4" s="114"/>
      <c r="M4" s="114"/>
      <c r="N4" s="114"/>
    </row>
    <row r="5" spans="2:16" x14ac:dyDescent="0.3">
      <c r="B5" s="114"/>
      <c r="C5" s="118" t="s">
        <v>196</v>
      </c>
      <c r="D5" s="114"/>
      <c r="E5" s="761" t="s">
        <v>856</v>
      </c>
      <c r="F5" s="114"/>
      <c r="G5" s="114"/>
      <c r="H5" s="114"/>
      <c r="I5" s="114"/>
      <c r="J5" s="114"/>
      <c r="K5" s="114"/>
      <c r="L5" s="114"/>
      <c r="M5" s="114"/>
      <c r="N5" s="114"/>
    </row>
    <row r="6" spans="2:16" x14ac:dyDescent="0.3">
      <c r="B6" s="114"/>
      <c r="C6" s="236" t="s">
        <v>171</v>
      </c>
      <c r="D6" s="110"/>
      <c r="E6" s="110"/>
      <c r="F6" s="114"/>
      <c r="G6" s="114"/>
      <c r="H6" s="114"/>
      <c r="I6" s="114"/>
      <c r="J6" s="236" t="s">
        <v>178</v>
      </c>
      <c r="K6" s="114"/>
      <c r="L6" s="114"/>
      <c r="M6" s="114"/>
      <c r="N6" s="114"/>
    </row>
    <row r="7" spans="2:16" x14ac:dyDescent="0.3">
      <c r="B7" s="114"/>
      <c r="C7" s="220" t="s">
        <v>808</v>
      </c>
      <c r="D7" s="110"/>
      <c r="E7" s="110"/>
      <c r="F7" s="114"/>
      <c r="G7" s="114"/>
      <c r="H7" s="114"/>
      <c r="I7" s="114"/>
      <c r="J7" s="494" t="s">
        <v>808</v>
      </c>
      <c r="K7" s="114"/>
      <c r="L7" s="114"/>
      <c r="M7" s="114"/>
      <c r="N7" s="114"/>
    </row>
    <row r="8" spans="2:16" ht="19.5" thickBot="1" x14ac:dyDescent="0.35">
      <c r="B8" s="114"/>
      <c r="C8" s="114"/>
      <c r="D8" s="110"/>
      <c r="E8" s="110"/>
      <c r="F8" s="114"/>
      <c r="G8" s="114"/>
      <c r="H8" s="114"/>
      <c r="I8" s="114"/>
      <c r="J8" s="236"/>
      <c r="K8" s="114"/>
      <c r="L8" s="114"/>
      <c r="M8" s="114"/>
      <c r="N8" s="114"/>
    </row>
    <row r="9" spans="2:16" s="61" customFormat="1" ht="40.5" customHeight="1" x14ac:dyDescent="0.3">
      <c r="B9" s="1400" t="s">
        <v>81</v>
      </c>
      <c r="C9" s="1404" t="s">
        <v>174</v>
      </c>
      <c r="D9" s="609" t="s">
        <v>173</v>
      </c>
      <c r="E9" s="609" t="s">
        <v>172</v>
      </c>
      <c r="F9" s="609" t="s">
        <v>171</v>
      </c>
      <c r="G9" s="1402" t="s">
        <v>170</v>
      </c>
      <c r="H9" s="253"/>
      <c r="I9" s="1408" t="s">
        <v>907</v>
      </c>
      <c r="J9" s="1406" t="s">
        <v>179</v>
      </c>
      <c r="K9" s="609" t="s">
        <v>173</v>
      </c>
      <c r="L9" s="609" t="s">
        <v>181</v>
      </c>
      <c r="M9" s="609" t="s">
        <v>182</v>
      </c>
      <c r="N9" s="614" t="s">
        <v>49</v>
      </c>
    </row>
    <row r="10" spans="2:16" s="62" customFormat="1" ht="27.75" customHeight="1" x14ac:dyDescent="0.2">
      <c r="B10" s="1401"/>
      <c r="C10" s="1405"/>
      <c r="D10" s="610" t="s">
        <v>169</v>
      </c>
      <c r="E10" s="610" t="s">
        <v>168</v>
      </c>
      <c r="F10" s="610" t="s">
        <v>119</v>
      </c>
      <c r="G10" s="1403"/>
      <c r="H10" s="253"/>
      <c r="I10" s="1409"/>
      <c r="J10" s="1407"/>
      <c r="K10" s="610" t="s">
        <v>169</v>
      </c>
      <c r="L10" s="610" t="s">
        <v>119</v>
      </c>
      <c r="M10" s="610" t="s">
        <v>119</v>
      </c>
      <c r="N10" s="615" t="s">
        <v>119</v>
      </c>
    </row>
    <row r="11" spans="2:16" s="60" customFormat="1" x14ac:dyDescent="0.3">
      <c r="B11" s="611">
        <v>1</v>
      </c>
      <c r="C11" s="612">
        <v>2</v>
      </c>
      <c r="D11" s="612">
        <v>3</v>
      </c>
      <c r="E11" s="612">
        <v>4</v>
      </c>
      <c r="F11" s="612">
        <v>5</v>
      </c>
      <c r="G11" s="613">
        <v>6</v>
      </c>
      <c r="H11" s="114"/>
      <c r="I11" s="612">
        <v>1</v>
      </c>
      <c r="J11" s="612">
        <v>2</v>
      </c>
      <c r="K11" s="612">
        <v>3</v>
      </c>
      <c r="L11" s="612">
        <v>4</v>
      </c>
      <c r="M11" s="612">
        <v>5</v>
      </c>
      <c r="N11" s="612">
        <v>6</v>
      </c>
    </row>
    <row r="12" spans="2:16" x14ac:dyDescent="0.3">
      <c r="B12" s="115"/>
      <c r="C12" s="1410" t="s">
        <v>854</v>
      </c>
      <c r="D12" s="1410"/>
      <c r="E12" s="1410"/>
      <c r="F12" s="1410"/>
      <c r="G12" s="1411"/>
      <c r="H12" s="114"/>
      <c r="I12" s="255"/>
      <c r="J12" s="254" t="s">
        <v>180</v>
      </c>
      <c r="K12" s="1416" t="s">
        <v>854</v>
      </c>
      <c r="L12" s="1410"/>
      <c r="M12" s="1410"/>
      <c r="N12" s="1411"/>
    </row>
    <row r="13" spans="2:16" x14ac:dyDescent="0.3">
      <c r="B13" s="115"/>
      <c r="C13" s="1412"/>
      <c r="D13" s="1412"/>
      <c r="E13" s="1412"/>
      <c r="F13" s="1412"/>
      <c r="G13" s="1413"/>
      <c r="H13" s="114"/>
      <c r="I13" s="115"/>
      <c r="J13" s="254" t="s">
        <v>183</v>
      </c>
      <c r="K13" s="1417"/>
      <c r="L13" s="1412"/>
      <c r="M13" s="1412"/>
      <c r="N13" s="1413"/>
    </row>
    <row r="14" spans="2:16" x14ac:dyDescent="0.3">
      <c r="B14" s="115"/>
      <c r="C14" s="1412"/>
      <c r="D14" s="1412"/>
      <c r="E14" s="1412"/>
      <c r="F14" s="1412"/>
      <c r="G14" s="1413"/>
      <c r="H14" s="114"/>
      <c r="I14" s="115"/>
      <c r="J14" s="254" t="s">
        <v>184</v>
      </c>
      <c r="K14" s="1417"/>
      <c r="L14" s="1412"/>
      <c r="M14" s="1412"/>
      <c r="N14" s="1413"/>
    </row>
    <row r="15" spans="2:16" s="63" customFormat="1" ht="17.25" customHeight="1" x14ac:dyDescent="0.3">
      <c r="B15" s="115"/>
      <c r="C15" s="1412"/>
      <c r="D15" s="1412"/>
      <c r="E15" s="1412"/>
      <c r="F15" s="1412"/>
      <c r="G15" s="1413"/>
      <c r="H15" s="112"/>
      <c r="I15" s="115"/>
      <c r="J15" s="254" t="s">
        <v>185</v>
      </c>
      <c r="K15" s="1417"/>
      <c r="L15" s="1412"/>
      <c r="M15" s="1412"/>
      <c r="N15" s="1413"/>
    </row>
    <row r="16" spans="2:16" s="63" customFormat="1" ht="19.5" thickBot="1" x14ac:dyDescent="0.35">
      <c r="B16" s="115"/>
      <c r="C16" s="1412"/>
      <c r="D16" s="1412"/>
      <c r="E16" s="1412"/>
      <c r="F16" s="1412"/>
      <c r="G16" s="1413"/>
      <c r="H16" s="114"/>
      <c r="I16" s="256" t="s">
        <v>49</v>
      </c>
      <c r="J16" s="257" t="s">
        <v>49</v>
      </c>
      <c r="K16" s="1418"/>
      <c r="L16" s="1414"/>
      <c r="M16" s="1414"/>
      <c r="N16" s="1415"/>
    </row>
    <row r="17" spans="2:14" s="63" customFormat="1" ht="20.25" thickBot="1" x14ac:dyDescent="0.35">
      <c r="B17" s="258" t="s">
        <v>49</v>
      </c>
      <c r="C17" s="1414"/>
      <c r="D17" s="1414"/>
      <c r="E17" s="1414"/>
      <c r="F17" s="1414"/>
      <c r="G17" s="1415"/>
      <c r="H17" s="259"/>
      <c r="I17" s="109"/>
      <c r="J17" s="259"/>
      <c r="K17" s="109"/>
      <c r="L17" s="109"/>
      <c r="M17" s="109"/>
      <c r="N17" s="109"/>
    </row>
    <row r="18" spans="2:14" s="63" customFormat="1" ht="28.5" customHeight="1" x14ac:dyDescent="0.3">
      <c r="B18" s="1395"/>
      <c r="C18" s="1395"/>
      <c r="D18" s="1395"/>
      <c r="E18" s="1395"/>
      <c r="F18" s="1395"/>
      <c r="G18" s="1395"/>
      <c r="H18" s="259"/>
      <c r="I18" s="1396"/>
      <c r="J18" s="1396"/>
      <c r="K18" s="1396"/>
      <c r="L18" s="1396"/>
      <c r="M18" s="1396"/>
      <c r="N18" s="1396"/>
    </row>
    <row r="19" spans="2:14" s="63" customFormat="1" x14ac:dyDescent="0.3">
      <c r="B19" s="1396"/>
      <c r="C19" s="1396"/>
      <c r="D19" s="1396"/>
      <c r="E19" s="1396"/>
      <c r="F19" s="1396"/>
      <c r="G19" s="1396"/>
      <c r="I19" s="1396"/>
      <c r="J19" s="1396"/>
      <c r="K19" s="1396"/>
      <c r="L19" s="1396"/>
      <c r="M19" s="1396"/>
      <c r="N19" s="1396"/>
    </row>
    <row r="20" spans="2:14" x14ac:dyDescent="0.3">
      <c r="B20" s="1394"/>
      <c r="C20" s="1394"/>
      <c r="D20" s="1394"/>
      <c r="E20" s="1394"/>
      <c r="F20" s="1394"/>
      <c r="G20" s="1394"/>
      <c r="I20" s="1394"/>
      <c r="J20" s="1394"/>
      <c r="K20" s="1394"/>
      <c r="L20" s="1394"/>
      <c r="M20" s="1394"/>
      <c r="N20" s="1394"/>
    </row>
    <row r="21" spans="2:14" s="61" customFormat="1" ht="42.75" customHeight="1" x14ac:dyDescent="0.3">
      <c r="B21" s="1394"/>
      <c r="C21" s="1394"/>
      <c r="D21" s="1394"/>
      <c r="E21" s="1394"/>
      <c r="F21" s="1394"/>
      <c r="G21" s="1394"/>
      <c r="I21" s="1394"/>
      <c r="J21" s="1394"/>
      <c r="K21" s="1394"/>
      <c r="L21" s="1394"/>
      <c r="M21" s="1394"/>
      <c r="N21" s="1394"/>
    </row>
    <row r="22" spans="2:14" s="62" customFormat="1" x14ac:dyDescent="0.2"/>
    <row r="23" spans="2:14" s="60" customFormat="1" x14ac:dyDescent="0.3"/>
    <row r="27" spans="2:14" s="63" customFormat="1" ht="17.25" customHeight="1" x14ac:dyDescent="0.3"/>
    <row r="28" spans="2:14" s="63" customFormat="1" x14ac:dyDescent="0.3"/>
    <row r="29" spans="2:14" s="63" customFormat="1" x14ac:dyDescent="0.3"/>
    <row r="33" s="61" customFormat="1" ht="42.75" customHeight="1" x14ac:dyDescent="0.3"/>
    <row r="34" s="62" customFormat="1" x14ac:dyDescent="0.2"/>
    <row r="35" s="60" customFormat="1" x14ac:dyDescent="0.3"/>
    <row r="39" s="63" customFormat="1" ht="17.25" customHeight="1" x14ac:dyDescent="0.3"/>
    <row r="40" s="63" customFormat="1" x14ac:dyDescent="0.3"/>
    <row r="41" s="63" customFormat="1" x14ac:dyDescent="0.3"/>
    <row r="45" ht="28.5" customHeight="1" x14ac:dyDescent="0.3"/>
    <row r="57" ht="28.5" customHeight="1" x14ac:dyDescent="0.3"/>
    <row r="69" ht="28.5" customHeight="1" x14ac:dyDescent="0.3"/>
    <row r="81" ht="28.5" customHeight="1" x14ac:dyDescent="0.3"/>
  </sheetData>
  <mergeCells count="15">
    <mergeCell ref="B20:G21"/>
    <mergeCell ref="I20:N21"/>
    <mergeCell ref="B18:G19"/>
    <mergeCell ref="I18:N19"/>
    <mergeCell ref="J1:L1"/>
    <mergeCell ref="C1:E1"/>
    <mergeCell ref="C3:E3"/>
    <mergeCell ref="B9:B10"/>
    <mergeCell ref="G9:G10"/>
    <mergeCell ref="C9:C10"/>
    <mergeCell ref="J9:J10"/>
    <mergeCell ref="I9:I10"/>
    <mergeCell ref="J3:L3"/>
    <mergeCell ref="C12:G17"/>
    <mergeCell ref="K12:N16"/>
  </mergeCells>
  <phoneticPr fontId="26" type="noConversion"/>
  <pageMargins left="0.74803149606299213" right="0.39370078740157483" top="0.98425196850393704" bottom="0.98425196850393704" header="0.51181102362204722" footer="0.51181102362204722"/>
  <pageSetup paperSize="9" scale="54" orientation="landscape" r:id="rId1"/>
  <headerFooter alignWithMargins="0">
    <oddHeader>&amp;A</oddHeader>
    <oddFooter>&amp;L&amp;F&amp;C&amp;P/&amp;N&amp;R&amp;D&amp;T</oddFooter>
  </headerFooter>
  <rowBreaks count="1" manualBreakCount="1">
    <brk id="6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6">
    <pageSetUpPr fitToPage="1"/>
  </sheetPr>
  <dimension ref="A1:P61"/>
  <sheetViews>
    <sheetView showGridLines="0" view="pageBreakPreview" topLeftCell="D19" zoomScale="70" zoomScaleNormal="75" zoomScaleSheetLayoutView="70" zoomScalePageLayoutView="60" workbookViewId="0">
      <selection activeCell="H18" sqref="H18"/>
    </sheetView>
  </sheetViews>
  <sheetFormatPr defaultColWidth="9.33203125" defaultRowHeight="15" x14ac:dyDescent="0.25"/>
  <cols>
    <col min="1" max="1" width="4.83203125" style="1172" customWidth="1"/>
    <col min="2" max="2" width="9.83203125" style="1172" customWidth="1"/>
    <col min="3" max="3" width="61.5" style="1172" customWidth="1"/>
    <col min="4" max="4" width="21.6640625" style="1172" customWidth="1"/>
    <col min="5" max="5" width="24.6640625" style="1172" bestFit="1" customWidth="1"/>
    <col min="6" max="7" width="24.6640625" style="1172" customWidth="1"/>
    <col min="8" max="8" width="17.1640625" style="1172" customWidth="1"/>
    <col min="9" max="9" width="19.6640625" style="1172" customWidth="1"/>
    <col min="10" max="12" width="28.1640625" style="1172" customWidth="1"/>
    <col min="13" max="13" width="22.1640625" style="1172" customWidth="1"/>
    <col min="14" max="14" width="21.6640625" style="1172" customWidth="1"/>
    <col min="15" max="15" width="19.1640625" style="1172" customWidth="1"/>
    <col min="16" max="16384" width="9.33203125" style="1172"/>
  </cols>
  <sheetData>
    <row r="1" spans="1:15" ht="21" customHeight="1" thickBot="1" x14ac:dyDescent="0.35">
      <c r="A1" s="1169"/>
      <c r="B1" s="1170"/>
      <c r="C1" s="1424" t="s">
        <v>279</v>
      </c>
      <c r="D1" s="1425"/>
      <c r="E1" s="1425"/>
      <c r="F1" s="1425"/>
      <c r="G1" s="1425"/>
      <c r="H1" s="1425"/>
      <c r="I1" s="1425"/>
      <c r="J1" s="1425"/>
      <c r="K1" s="1425"/>
      <c r="L1" s="1425"/>
      <c r="M1" s="1425"/>
      <c r="N1" s="1426"/>
      <c r="O1" s="1171"/>
    </row>
    <row r="2" spans="1:15" ht="17.25" thickBot="1" x14ac:dyDescent="0.35">
      <c r="A2" s="1169"/>
      <c r="B2" s="1173"/>
      <c r="C2" s="1170"/>
      <c r="D2" s="1169"/>
      <c r="E2" s="1174"/>
      <c r="F2" s="1174"/>
      <c r="G2" s="1174"/>
      <c r="H2" s="1174"/>
      <c r="I2" s="1174"/>
      <c r="J2" s="1174"/>
      <c r="K2" s="1174"/>
      <c r="L2" s="1174"/>
      <c r="M2" s="1174"/>
      <c r="N2" s="1174"/>
      <c r="O2" s="1174"/>
    </row>
    <row r="3" spans="1:15" ht="17.25" thickBot="1" x14ac:dyDescent="0.35">
      <c r="A3" s="1169"/>
      <c r="B3" s="1170"/>
      <c r="C3" s="1424" t="s">
        <v>177</v>
      </c>
      <c r="D3" s="1425"/>
      <c r="E3" s="1425"/>
      <c r="F3" s="1425"/>
      <c r="G3" s="1425"/>
      <c r="H3" s="1425"/>
      <c r="I3" s="1425"/>
      <c r="J3" s="1425"/>
      <c r="K3" s="1425"/>
      <c r="L3" s="1425"/>
      <c r="M3" s="1425"/>
      <c r="N3" s="1426"/>
      <c r="O3" s="1174"/>
    </row>
    <row r="4" spans="1:15" ht="16.5" x14ac:dyDescent="0.3">
      <c r="A4" s="1175"/>
      <c r="B4" s="1175" t="s">
        <v>339</v>
      </c>
      <c r="C4" s="1086" t="s">
        <v>383</v>
      </c>
      <c r="D4" s="1061" t="s">
        <v>826</v>
      </c>
      <c r="E4" s="1176"/>
      <c r="F4" s="1176"/>
      <c r="G4" s="1176"/>
      <c r="H4" s="1176"/>
      <c r="I4" s="1169"/>
      <c r="J4" s="1169"/>
      <c r="K4" s="1169"/>
      <c r="L4" s="1169"/>
      <c r="M4" s="1169"/>
      <c r="N4" s="1169"/>
      <c r="O4" s="1169"/>
    </row>
    <row r="5" spans="1:15" ht="16.5" x14ac:dyDescent="0.3">
      <c r="A5" s="1169"/>
      <c r="B5" s="1177"/>
      <c r="C5" s="1086" t="s">
        <v>196</v>
      </c>
      <c r="D5" s="1061" t="s">
        <v>856</v>
      </c>
      <c r="E5" s="1169"/>
      <c r="F5" s="1169"/>
      <c r="G5" s="1169"/>
      <c r="H5" s="1169"/>
      <c r="I5" s="1169"/>
      <c r="J5" s="1169"/>
      <c r="K5" s="1169"/>
      <c r="L5" s="1169"/>
      <c r="M5" s="1169"/>
      <c r="N5" s="1169"/>
      <c r="O5" s="1169"/>
    </row>
    <row r="6" spans="1:15" ht="16.5" x14ac:dyDescent="0.3">
      <c r="A6" s="1169"/>
      <c r="B6" s="1169"/>
      <c r="C6" s="1178"/>
      <c r="D6" s="1178"/>
      <c r="E6" s="1169"/>
      <c r="F6" s="1169"/>
      <c r="G6" s="1169"/>
      <c r="H6" s="1169"/>
      <c r="I6" s="1169"/>
      <c r="J6" s="1169"/>
      <c r="K6" s="1169"/>
      <c r="L6" s="1169"/>
      <c r="M6" s="1169"/>
      <c r="N6" s="1169"/>
      <c r="O6" s="1169"/>
    </row>
    <row r="7" spans="1:15" ht="17.25" thickBot="1" x14ac:dyDescent="0.35">
      <c r="A7" s="1169"/>
      <c r="B7" s="1175">
        <v>1</v>
      </c>
      <c r="C7" s="1176" t="s">
        <v>124</v>
      </c>
      <c r="D7" s="1169"/>
      <c r="E7" s="1169"/>
      <c r="F7" s="1169"/>
      <c r="G7" s="1169"/>
      <c r="H7" s="1169"/>
      <c r="I7" s="1169"/>
      <c r="J7" s="1169"/>
      <c r="K7" s="1169"/>
      <c r="L7" s="1169"/>
      <c r="M7" s="1169"/>
      <c r="N7" s="1178" t="s">
        <v>916</v>
      </c>
      <c r="O7" s="1169"/>
    </row>
    <row r="8" spans="1:15" s="1181" customFormat="1" ht="32.25" customHeight="1" x14ac:dyDescent="0.25">
      <c r="A8" s="1179"/>
      <c r="B8" s="1419" t="s">
        <v>81</v>
      </c>
      <c r="C8" s="1422" t="s">
        <v>31</v>
      </c>
      <c r="D8" s="1422" t="s">
        <v>120</v>
      </c>
      <c r="E8" s="1429" t="s">
        <v>740</v>
      </c>
      <c r="F8" s="1430"/>
      <c r="G8" s="1431"/>
      <c r="H8" s="1421" t="s">
        <v>741</v>
      </c>
      <c r="I8" s="1421"/>
      <c r="J8" s="1421"/>
      <c r="K8" s="1180" t="s">
        <v>742</v>
      </c>
      <c r="L8" s="1180" t="s">
        <v>743</v>
      </c>
      <c r="M8" s="1180" t="s">
        <v>744</v>
      </c>
      <c r="N8" s="1180" t="s">
        <v>745</v>
      </c>
      <c r="O8" s="1427" t="s">
        <v>32</v>
      </c>
    </row>
    <row r="9" spans="1:15" s="1183" customFormat="1" ht="50.25" customHeight="1" x14ac:dyDescent="0.2">
      <c r="A9" s="1182"/>
      <c r="B9" s="1420"/>
      <c r="C9" s="1423"/>
      <c r="D9" s="1423"/>
      <c r="E9" s="776" t="s">
        <v>669</v>
      </c>
      <c r="F9" s="776" t="s">
        <v>33</v>
      </c>
      <c r="G9" s="776" t="s">
        <v>805</v>
      </c>
      <c r="H9" s="776" t="s">
        <v>669</v>
      </c>
      <c r="I9" s="776" t="s">
        <v>33</v>
      </c>
      <c r="J9" s="776" t="s">
        <v>671</v>
      </c>
      <c r="K9" s="646" t="s">
        <v>416</v>
      </c>
      <c r="L9" s="646" t="s">
        <v>416</v>
      </c>
      <c r="M9" s="646" t="s">
        <v>416</v>
      </c>
      <c r="N9" s="646" t="s">
        <v>416</v>
      </c>
      <c r="O9" s="1428"/>
    </row>
    <row r="10" spans="1:15" s="1183" customFormat="1" ht="21" customHeight="1" thickBot="1" x14ac:dyDescent="0.25">
      <c r="A10" s="1182"/>
      <c r="B10" s="1184">
        <v>1</v>
      </c>
      <c r="C10" s="1185">
        <v>2</v>
      </c>
      <c r="D10" s="1185">
        <v>3</v>
      </c>
      <c r="E10" s="776">
        <v>4</v>
      </c>
      <c r="F10" s="776">
        <v>5</v>
      </c>
      <c r="G10" s="776">
        <v>6</v>
      </c>
      <c r="H10" s="1185">
        <v>7</v>
      </c>
      <c r="I10" s="1185">
        <v>8</v>
      </c>
      <c r="J10" s="1185">
        <v>9</v>
      </c>
      <c r="K10" s="1185">
        <v>10</v>
      </c>
      <c r="L10" s="1185">
        <v>11</v>
      </c>
      <c r="M10" s="1185">
        <v>12</v>
      </c>
      <c r="N10" s="1185">
        <v>13</v>
      </c>
      <c r="O10" s="1185">
        <v>14</v>
      </c>
    </row>
    <row r="11" spans="1:15" s="1191" customFormat="1" ht="24" customHeight="1" x14ac:dyDescent="0.3">
      <c r="A11" s="1176"/>
      <c r="B11" s="1186">
        <v>1</v>
      </c>
      <c r="C11" s="1187" t="s">
        <v>340</v>
      </c>
      <c r="D11" s="1188"/>
      <c r="E11" s="1189"/>
      <c r="F11" s="1189"/>
      <c r="G11" s="1189"/>
      <c r="H11" s="1189"/>
      <c r="I11" s="1189"/>
      <c r="J11" s="1189"/>
      <c r="K11" s="1189"/>
      <c r="L11" s="1189"/>
      <c r="M11" s="1189"/>
      <c r="N11" s="1189"/>
      <c r="O11" s="1190"/>
    </row>
    <row r="12" spans="1:15" s="1191" customFormat="1" ht="24" customHeight="1" x14ac:dyDescent="0.3">
      <c r="A12" s="1176"/>
      <c r="B12" s="1192"/>
      <c r="C12" s="1193" t="s">
        <v>384</v>
      </c>
      <c r="D12" s="1194"/>
      <c r="E12" s="789"/>
      <c r="F12" s="789"/>
      <c r="G12" s="789"/>
      <c r="H12" s="789"/>
      <c r="I12" s="789"/>
      <c r="J12" s="789"/>
      <c r="K12" s="789"/>
      <c r="L12" s="789"/>
      <c r="M12" s="789"/>
      <c r="N12" s="789"/>
      <c r="O12" s="1195"/>
    </row>
    <row r="13" spans="1:15" s="1191" customFormat="1" ht="24" customHeight="1" x14ac:dyDescent="0.3">
      <c r="A13" s="1176"/>
      <c r="B13" s="1192">
        <v>2</v>
      </c>
      <c r="C13" s="1193" t="s">
        <v>554</v>
      </c>
      <c r="D13" s="1194"/>
      <c r="E13" s="789"/>
      <c r="F13" s="789"/>
      <c r="G13" s="789"/>
      <c r="H13" s="789"/>
      <c r="I13" s="789"/>
      <c r="J13" s="789"/>
      <c r="K13" s="789"/>
      <c r="L13" s="789"/>
      <c r="M13" s="789"/>
      <c r="N13" s="789"/>
      <c r="O13" s="1195"/>
    </row>
    <row r="14" spans="1:15" s="1191" customFormat="1" ht="24" customHeight="1" x14ac:dyDescent="0.3">
      <c r="A14" s="1176"/>
      <c r="B14" s="1192"/>
      <c r="C14" s="1193" t="s">
        <v>551</v>
      </c>
      <c r="D14" s="1194"/>
      <c r="E14" s="789"/>
      <c r="F14" s="789"/>
      <c r="G14" s="789"/>
      <c r="H14" s="789"/>
      <c r="I14" s="789"/>
      <c r="J14" s="789"/>
      <c r="K14" s="789"/>
      <c r="L14" s="789"/>
      <c r="M14" s="789"/>
      <c r="N14" s="789"/>
      <c r="O14" s="1195"/>
    </row>
    <row r="15" spans="1:15" s="1191" customFormat="1" ht="24" customHeight="1" x14ac:dyDescent="0.3">
      <c r="A15" s="1176"/>
      <c r="B15" s="1192">
        <v>3</v>
      </c>
      <c r="C15" s="1193" t="s">
        <v>552</v>
      </c>
      <c r="D15" s="1194"/>
      <c r="E15" s="789"/>
      <c r="F15" s="789"/>
      <c r="G15" s="789"/>
      <c r="H15" s="789"/>
      <c r="I15" s="789"/>
      <c r="J15" s="789"/>
      <c r="K15" s="789"/>
      <c r="L15" s="789"/>
      <c r="M15" s="789"/>
      <c r="N15" s="789"/>
      <c r="O15" s="1195"/>
    </row>
    <row r="16" spans="1:15" s="1191" customFormat="1" ht="24" customHeight="1" x14ac:dyDescent="0.3">
      <c r="A16" s="1176"/>
      <c r="B16" s="1192"/>
      <c r="C16" s="1193" t="s">
        <v>553</v>
      </c>
      <c r="D16" s="1194"/>
      <c r="E16" s="789"/>
      <c r="F16" s="789"/>
      <c r="G16" s="789"/>
      <c r="H16" s="789"/>
      <c r="I16" s="789"/>
      <c r="J16" s="789"/>
      <c r="K16" s="789"/>
      <c r="L16" s="789"/>
      <c r="M16" s="789"/>
      <c r="N16" s="789"/>
      <c r="O16" s="1195"/>
    </row>
    <row r="17" spans="1:15" s="1191" customFormat="1" ht="24" customHeight="1" x14ac:dyDescent="0.3">
      <c r="A17" s="1176"/>
      <c r="B17" s="1192">
        <v>4</v>
      </c>
      <c r="C17" s="1193" t="s">
        <v>419</v>
      </c>
      <c r="D17" s="1194"/>
      <c r="E17" s="789"/>
      <c r="F17" s="789"/>
      <c r="G17" s="789"/>
      <c r="H17" s="789"/>
      <c r="I17" s="789"/>
      <c r="J17" s="789"/>
      <c r="K17" s="789"/>
      <c r="L17" s="789"/>
      <c r="M17" s="789"/>
      <c r="N17" s="789"/>
      <c r="O17" s="1195"/>
    </row>
    <row r="18" spans="1:15" s="1191" customFormat="1" ht="24" customHeight="1" x14ac:dyDescent="0.3">
      <c r="A18" s="1176"/>
      <c r="B18" s="1192"/>
      <c r="C18" s="1193" t="s">
        <v>420</v>
      </c>
      <c r="D18" s="1194"/>
      <c r="E18" s="789"/>
      <c r="F18" s="789"/>
      <c r="G18" s="789"/>
      <c r="H18" s="789"/>
      <c r="I18" s="789"/>
      <c r="J18" s="789"/>
      <c r="K18" s="789"/>
      <c r="L18" s="789"/>
      <c r="M18" s="789"/>
      <c r="N18" s="789"/>
      <c r="O18" s="1195"/>
    </row>
    <row r="19" spans="1:15" s="1191" customFormat="1" ht="24.75" customHeight="1" x14ac:dyDescent="0.3">
      <c r="A19" s="1176"/>
      <c r="B19" s="1192">
        <v>5</v>
      </c>
      <c r="C19" s="1196" t="s">
        <v>385</v>
      </c>
      <c r="D19" s="1194"/>
      <c r="E19" s="789"/>
      <c r="F19" s="789"/>
      <c r="G19" s="789"/>
      <c r="H19" s="789"/>
      <c r="I19" s="789"/>
      <c r="J19" s="789"/>
      <c r="K19" s="789"/>
      <c r="L19" s="789"/>
      <c r="M19" s="789"/>
      <c r="N19" s="789"/>
      <c r="O19" s="1195"/>
    </row>
    <row r="20" spans="1:15" s="1191" customFormat="1" ht="24.75" customHeight="1" thickBot="1" x14ac:dyDescent="0.35">
      <c r="A20" s="1176"/>
      <c r="B20" s="1197">
        <v>6</v>
      </c>
      <c r="C20" s="1198" t="s">
        <v>421</v>
      </c>
      <c r="D20" s="1199" t="s">
        <v>522</v>
      </c>
      <c r="E20" s="792"/>
      <c r="F20" s="792"/>
      <c r="G20" s="792"/>
      <c r="H20" s="792"/>
      <c r="I20" s="792"/>
      <c r="J20" s="792"/>
      <c r="K20" s="792"/>
      <c r="L20" s="792"/>
      <c r="M20" s="792"/>
      <c r="N20" s="792"/>
      <c r="O20" s="1200"/>
    </row>
    <row r="21" spans="1:15" s="1191" customFormat="1" ht="18" customHeight="1" x14ac:dyDescent="0.3">
      <c r="A21" s="1176"/>
      <c r="B21" s="652"/>
      <c r="C21" s="1201"/>
      <c r="D21" s="1202"/>
      <c r="E21" s="1203"/>
      <c r="F21" s="1203"/>
      <c r="G21" s="1203"/>
      <c r="H21" s="1203"/>
      <c r="I21" s="1203"/>
      <c r="J21" s="1203"/>
      <c r="K21" s="1203"/>
      <c r="L21" s="1203"/>
      <c r="M21" s="1203"/>
      <c r="N21" s="1203"/>
      <c r="O21" s="1203"/>
    </row>
    <row r="22" spans="1:15" ht="15.75" x14ac:dyDescent="0.25">
      <c r="A22" s="1169"/>
      <c r="B22" s="1169"/>
      <c r="C22" s="1169"/>
      <c r="D22" s="1169"/>
      <c r="E22" s="1169"/>
      <c r="F22" s="1169"/>
      <c r="G22" s="1169"/>
      <c r="H22" s="1169"/>
      <c r="I22" s="1169"/>
      <c r="J22" s="1169"/>
      <c r="K22" s="1169"/>
      <c r="L22" s="1169"/>
      <c r="M22" s="1169"/>
      <c r="N22" s="1169"/>
      <c r="O22" s="1169"/>
    </row>
    <row r="23" spans="1:15" ht="17.25" thickBot="1" x14ac:dyDescent="0.35">
      <c r="A23" s="1169"/>
      <c r="B23" s="1175">
        <v>2</v>
      </c>
      <c r="C23" s="1176" t="s">
        <v>317</v>
      </c>
      <c r="D23" s="1169"/>
      <c r="E23" s="1169"/>
      <c r="F23" s="1169"/>
      <c r="G23" s="1169"/>
      <c r="H23" s="1169"/>
      <c r="I23" s="1169"/>
      <c r="J23" s="1169"/>
      <c r="K23" s="1169"/>
      <c r="L23" s="1169"/>
      <c r="M23" s="1169"/>
      <c r="N23" s="1178" t="s">
        <v>119</v>
      </c>
      <c r="O23" s="1169"/>
    </row>
    <row r="24" spans="1:15" ht="28.5" customHeight="1" x14ac:dyDescent="0.25">
      <c r="A24" s="1169"/>
      <c r="B24" s="1419" t="s">
        <v>81</v>
      </c>
      <c r="C24" s="1422" t="s">
        <v>31</v>
      </c>
      <c r="D24" s="1422" t="s">
        <v>120</v>
      </c>
      <c r="E24" s="1429" t="s">
        <v>740</v>
      </c>
      <c r="F24" s="1430"/>
      <c r="G24" s="1431"/>
      <c r="H24" s="1421" t="s">
        <v>741</v>
      </c>
      <c r="I24" s="1421"/>
      <c r="J24" s="1421"/>
      <c r="K24" s="1180" t="s">
        <v>742</v>
      </c>
      <c r="L24" s="1180" t="s">
        <v>743</v>
      </c>
      <c r="M24" s="1180" t="s">
        <v>744</v>
      </c>
      <c r="N24" s="1180" t="s">
        <v>745</v>
      </c>
      <c r="O24" s="1427" t="s">
        <v>32</v>
      </c>
    </row>
    <row r="25" spans="1:15" ht="51.75" customHeight="1" x14ac:dyDescent="0.25">
      <c r="A25" s="1169"/>
      <c r="B25" s="1420"/>
      <c r="C25" s="1423"/>
      <c r="D25" s="1423"/>
      <c r="E25" s="776" t="s">
        <v>669</v>
      </c>
      <c r="F25" s="776" t="s">
        <v>670</v>
      </c>
      <c r="G25" s="776" t="s">
        <v>809</v>
      </c>
      <c r="H25" s="776" t="s">
        <v>669</v>
      </c>
      <c r="I25" s="776" t="s">
        <v>33</v>
      </c>
      <c r="J25" s="776" t="s">
        <v>671</v>
      </c>
      <c r="K25" s="646" t="s">
        <v>416</v>
      </c>
      <c r="L25" s="646" t="s">
        <v>416</v>
      </c>
      <c r="M25" s="646" t="s">
        <v>416</v>
      </c>
      <c r="N25" s="646" t="s">
        <v>416</v>
      </c>
      <c r="O25" s="1428"/>
    </row>
    <row r="26" spans="1:15" ht="23.25" customHeight="1" thickBot="1" x14ac:dyDescent="0.3">
      <c r="A26" s="1169"/>
      <c r="B26" s="1184">
        <v>1</v>
      </c>
      <c r="C26" s="1185">
        <v>2</v>
      </c>
      <c r="D26" s="1185">
        <v>3</v>
      </c>
      <c r="E26" s="776">
        <v>4</v>
      </c>
      <c r="F26" s="776">
        <v>5</v>
      </c>
      <c r="G26" s="776">
        <v>6</v>
      </c>
      <c r="H26" s="1185">
        <v>7</v>
      </c>
      <c r="I26" s="1185">
        <v>8</v>
      </c>
      <c r="J26" s="1185">
        <v>9</v>
      </c>
      <c r="K26" s="1185">
        <v>10</v>
      </c>
      <c r="L26" s="1185">
        <v>11</v>
      </c>
      <c r="M26" s="1185">
        <v>12</v>
      </c>
      <c r="N26" s="1185">
        <v>13</v>
      </c>
      <c r="O26" s="1185">
        <v>14</v>
      </c>
    </row>
    <row r="27" spans="1:15" ht="23.25" customHeight="1" x14ac:dyDescent="0.25">
      <c r="A27" s="1169"/>
      <c r="B27" s="1186">
        <v>1</v>
      </c>
      <c r="C27" s="1187" t="s">
        <v>340</v>
      </c>
      <c r="D27" s="1188"/>
      <c r="E27" s="1189"/>
      <c r="F27" s="1189"/>
      <c r="G27" s="1189"/>
      <c r="H27" s="1189"/>
      <c r="I27" s="1189"/>
      <c r="J27" s="1189"/>
      <c r="K27" s="1189"/>
      <c r="L27" s="1189"/>
      <c r="M27" s="1189"/>
      <c r="N27" s="1189"/>
      <c r="O27" s="1190"/>
    </row>
    <row r="28" spans="1:15" ht="23.25" customHeight="1" x14ac:dyDescent="0.25">
      <c r="A28" s="1169"/>
      <c r="B28" s="1192"/>
      <c r="C28" s="1193" t="s">
        <v>384</v>
      </c>
      <c r="D28" s="1194"/>
      <c r="E28" s="789"/>
      <c r="F28" s="789"/>
      <c r="G28" s="789"/>
      <c r="H28" s="789"/>
      <c r="I28" s="789"/>
      <c r="J28" s="789"/>
      <c r="K28" s="789"/>
      <c r="L28" s="789"/>
      <c r="M28" s="789"/>
      <c r="N28" s="789"/>
      <c r="O28" s="1195"/>
    </row>
    <row r="29" spans="1:15" ht="23.25" customHeight="1" x14ac:dyDescent="0.25">
      <c r="A29" s="1169"/>
      <c r="B29" s="1192">
        <v>2</v>
      </c>
      <c r="C29" s="1193" t="s">
        <v>554</v>
      </c>
      <c r="D29" s="1194"/>
      <c r="E29" s="789"/>
      <c r="F29" s="789"/>
      <c r="G29" s="789"/>
      <c r="H29" s="789"/>
      <c r="I29" s="789"/>
      <c r="J29" s="789"/>
      <c r="K29" s="789"/>
      <c r="L29" s="789"/>
      <c r="M29" s="789"/>
      <c r="N29" s="789"/>
      <c r="O29" s="1195"/>
    </row>
    <row r="30" spans="1:15" ht="23.25" customHeight="1" x14ac:dyDescent="0.25">
      <c r="A30" s="1169"/>
      <c r="B30" s="1192"/>
      <c r="C30" s="1193" t="s">
        <v>551</v>
      </c>
      <c r="D30" s="1194"/>
      <c r="E30" s="789"/>
      <c r="F30" s="789"/>
      <c r="G30" s="789"/>
      <c r="H30" s="789"/>
      <c r="I30" s="789"/>
      <c r="J30" s="789"/>
      <c r="K30" s="789"/>
      <c r="L30" s="789"/>
      <c r="M30" s="789"/>
      <c r="N30" s="789"/>
      <c r="O30" s="1195"/>
    </row>
    <row r="31" spans="1:15" ht="23.25" customHeight="1" x14ac:dyDescent="0.25">
      <c r="A31" s="1169"/>
      <c r="B31" s="1192">
        <v>3</v>
      </c>
      <c r="C31" s="1193" t="s">
        <v>552</v>
      </c>
      <c r="D31" s="1194"/>
      <c r="E31" s="789"/>
      <c r="F31" s="789"/>
      <c r="G31" s="789"/>
      <c r="H31" s="789"/>
      <c r="I31" s="789"/>
      <c r="J31" s="789"/>
      <c r="K31" s="789"/>
      <c r="L31" s="789"/>
      <c r="M31" s="789"/>
      <c r="N31" s="789"/>
      <c r="O31" s="1195"/>
    </row>
    <row r="32" spans="1:15" ht="23.25" customHeight="1" x14ac:dyDescent="0.25">
      <c r="A32" s="1169"/>
      <c r="B32" s="1192"/>
      <c r="C32" s="1193" t="s">
        <v>553</v>
      </c>
      <c r="D32" s="1194"/>
      <c r="E32" s="789"/>
      <c r="F32" s="789"/>
      <c r="G32" s="789"/>
      <c r="H32" s="789"/>
      <c r="I32" s="789"/>
      <c r="J32" s="789"/>
      <c r="K32" s="789"/>
      <c r="L32" s="789"/>
      <c r="M32" s="789"/>
      <c r="N32" s="789"/>
      <c r="O32" s="1195"/>
    </row>
    <row r="33" spans="1:15" ht="23.25" customHeight="1" x14ac:dyDescent="0.25">
      <c r="A33" s="1169"/>
      <c r="B33" s="1192">
        <v>4</v>
      </c>
      <c r="C33" s="1193" t="s">
        <v>419</v>
      </c>
      <c r="D33" s="1194"/>
      <c r="E33" s="789"/>
      <c r="F33" s="789"/>
      <c r="G33" s="789"/>
      <c r="H33" s="789"/>
      <c r="I33" s="789"/>
      <c r="J33" s="789"/>
      <c r="K33" s="789"/>
      <c r="L33" s="789"/>
      <c r="M33" s="789"/>
      <c r="N33" s="789"/>
      <c r="O33" s="1195"/>
    </row>
    <row r="34" spans="1:15" ht="23.25" customHeight="1" x14ac:dyDescent="0.25">
      <c r="A34" s="1169"/>
      <c r="B34" s="1192"/>
      <c r="C34" s="1193" t="s">
        <v>420</v>
      </c>
      <c r="D34" s="1194"/>
      <c r="E34" s="789"/>
      <c r="F34" s="789"/>
      <c r="G34" s="789"/>
      <c r="H34" s="789"/>
      <c r="I34" s="789"/>
      <c r="J34" s="789"/>
      <c r="K34" s="789"/>
      <c r="L34" s="789"/>
      <c r="M34" s="789"/>
      <c r="N34" s="789"/>
      <c r="O34" s="1195"/>
    </row>
    <row r="35" spans="1:15" s="1206" customFormat="1" ht="24.75" customHeight="1" x14ac:dyDescent="0.25">
      <c r="A35" s="1204"/>
      <c r="B35" s="1192">
        <v>4</v>
      </c>
      <c r="C35" s="1205" t="s">
        <v>386</v>
      </c>
      <c r="D35" s="1194"/>
      <c r="E35" s="789"/>
      <c r="F35" s="789"/>
      <c r="G35" s="789"/>
      <c r="H35" s="789"/>
      <c r="I35" s="789"/>
      <c r="J35" s="789"/>
      <c r="K35" s="789"/>
      <c r="L35" s="789"/>
      <c r="M35" s="789"/>
      <c r="N35" s="789"/>
      <c r="O35" s="1195"/>
    </row>
    <row r="36" spans="1:15" s="1206" customFormat="1" ht="23.25" customHeight="1" thickBot="1" x14ac:dyDescent="0.3">
      <c r="A36" s="1204"/>
      <c r="B36" s="1197">
        <v>5</v>
      </c>
      <c r="C36" s="1207" t="s">
        <v>422</v>
      </c>
      <c r="D36" s="1199" t="s">
        <v>523</v>
      </c>
      <c r="E36" s="792"/>
      <c r="F36" s="792"/>
      <c r="G36" s="792"/>
      <c r="H36" s="792"/>
      <c r="I36" s="792"/>
      <c r="J36" s="792"/>
      <c r="K36" s="792"/>
      <c r="L36" s="792"/>
      <c r="M36" s="792"/>
      <c r="N36" s="792"/>
      <c r="O36" s="1200"/>
    </row>
    <row r="37" spans="1:15" s="1206" customFormat="1" ht="16.5" x14ac:dyDescent="0.25">
      <c r="A37" s="1204"/>
      <c r="B37" s="652"/>
      <c r="C37" s="1208"/>
      <c r="D37" s="1202"/>
      <c r="E37" s="1203"/>
      <c r="F37" s="1203"/>
      <c r="G37" s="1203"/>
      <c r="H37" s="1203"/>
      <c r="I37" s="1203"/>
      <c r="J37" s="1203"/>
      <c r="K37" s="1203"/>
      <c r="L37" s="1203"/>
      <c r="M37" s="1203"/>
      <c r="N37" s="1203"/>
      <c r="O37" s="1203"/>
    </row>
    <row r="38" spans="1:15" ht="15.75" x14ac:dyDescent="0.25">
      <c r="A38" s="1169"/>
      <c r="B38" s="1204"/>
      <c r="C38" s="1204"/>
      <c r="D38" s="1204"/>
      <c r="E38" s="1204"/>
      <c r="F38" s="1204"/>
      <c r="G38" s="1204"/>
      <c r="H38" s="1204"/>
      <c r="I38" s="1204"/>
      <c r="J38" s="1204"/>
      <c r="K38" s="1204"/>
      <c r="L38" s="1204"/>
      <c r="M38" s="1204"/>
      <c r="N38" s="1204"/>
      <c r="O38" s="1204"/>
    </row>
    <row r="39" spans="1:15" ht="15" customHeight="1" thickBot="1" x14ac:dyDescent="0.35">
      <c r="A39" s="1169"/>
      <c r="B39" s="1175">
        <v>3</v>
      </c>
      <c r="C39" s="1176" t="s">
        <v>175</v>
      </c>
      <c r="D39" s="1169"/>
      <c r="E39" s="1169"/>
      <c r="F39" s="1169"/>
      <c r="G39" s="1169"/>
      <c r="H39" s="1169"/>
      <c r="I39" s="1169"/>
      <c r="J39" s="1169"/>
      <c r="K39" s="1169"/>
      <c r="L39" s="1169"/>
      <c r="M39" s="1169"/>
      <c r="N39" s="1178" t="s">
        <v>119</v>
      </c>
      <c r="O39" s="1169"/>
    </row>
    <row r="40" spans="1:15" ht="27.75" customHeight="1" x14ac:dyDescent="0.25">
      <c r="A40" s="1169"/>
      <c r="B40" s="1419" t="s">
        <v>81</v>
      </c>
      <c r="C40" s="1422" t="s">
        <v>31</v>
      </c>
      <c r="D40" s="1422" t="s">
        <v>120</v>
      </c>
      <c r="E40" s="1429" t="s">
        <v>740</v>
      </c>
      <c r="F40" s="1430"/>
      <c r="G40" s="1431"/>
      <c r="H40" s="1421" t="s">
        <v>741</v>
      </c>
      <c r="I40" s="1421"/>
      <c r="J40" s="1421"/>
      <c r="K40" s="1180" t="s">
        <v>742</v>
      </c>
      <c r="L40" s="1180" t="s">
        <v>743</v>
      </c>
      <c r="M40" s="1180" t="s">
        <v>744</v>
      </c>
      <c r="N40" s="1180" t="s">
        <v>745</v>
      </c>
      <c r="O40" s="1427" t="s">
        <v>32</v>
      </c>
    </row>
    <row r="41" spans="1:15" ht="45.75" customHeight="1" x14ac:dyDescent="0.25">
      <c r="A41" s="1169"/>
      <c r="B41" s="1420"/>
      <c r="C41" s="1423"/>
      <c r="D41" s="1423"/>
      <c r="E41" s="776" t="s">
        <v>669</v>
      </c>
      <c r="F41" s="776" t="s">
        <v>670</v>
      </c>
      <c r="G41" s="776" t="s">
        <v>809</v>
      </c>
      <c r="H41" s="776" t="s">
        <v>669</v>
      </c>
      <c r="I41" s="776" t="s">
        <v>33</v>
      </c>
      <c r="J41" s="776" t="s">
        <v>671</v>
      </c>
      <c r="K41" s="646" t="s">
        <v>416</v>
      </c>
      <c r="L41" s="646" t="s">
        <v>416</v>
      </c>
      <c r="M41" s="646" t="s">
        <v>416</v>
      </c>
      <c r="N41" s="646" t="s">
        <v>416</v>
      </c>
      <c r="O41" s="1428"/>
    </row>
    <row r="42" spans="1:15" ht="27.75" customHeight="1" thickBot="1" x14ac:dyDescent="0.3">
      <c r="A42" s="1169"/>
      <c r="B42" s="1184">
        <v>1</v>
      </c>
      <c r="C42" s="1185">
        <v>2</v>
      </c>
      <c r="D42" s="1185">
        <v>3</v>
      </c>
      <c r="E42" s="776">
        <v>4</v>
      </c>
      <c r="F42" s="776">
        <v>5</v>
      </c>
      <c r="G42" s="776">
        <v>6</v>
      </c>
      <c r="H42" s="1185">
        <v>7</v>
      </c>
      <c r="I42" s="1185">
        <v>8</v>
      </c>
      <c r="J42" s="1185">
        <v>9</v>
      </c>
      <c r="K42" s="1185">
        <v>10</v>
      </c>
      <c r="L42" s="1185">
        <v>11</v>
      </c>
      <c r="M42" s="1185">
        <v>12</v>
      </c>
      <c r="N42" s="1185">
        <v>13</v>
      </c>
      <c r="O42" s="1185">
        <v>14</v>
      </c>
    </row>
    <row r="43" spans="1:15" ht="24.75" customHeight="1" x14ac:dyDescent="0.25">
      <c r="A43" s="1169"/>
      <c r="B43" s="1186">
        <v>1</v>
      </c>
      <c r="C43" s="1187" t="s">
        <v>810</v>
      </c>
      <c r="D43" s="1188"/>
      <c r="E43" s="1189"/>
      <c r="F43" s="1189"/>
      <c r="G43" s="1189"/>
      <c r="H43" s="1189"/>
      <c r="I43" s="1189"/>
      <c r="J43" s="1189"/>
      <c r="K43" s="1189"/>
      <c r="L43" s="1189"/>
      <c r="M43" s="1189"/>
      <c r="N43" s="1189"/>
      <c r="O43" s="1190"/>
    </row>
    <row r="44" spans="1:15" ht="24.75" customHeight="1" x14ac:dyDescent="0.25">
      <c r="A44" s="1169"/>
      <c r="B44" s="1192"/>
      <c r="C44" s="1193" t="s">
        <v>664</v>
      </c>
      <c r="D44" s="1194"/>
      <c r="E44" s="789"/>
      <c r="F44" s="789"/>
      <c r="G44" s="789"/>
      <c r="H44" s="789"/>
      <c r="I44" s="789"/>
      <c r="J44" s="789"/>
      <c r="K44" s="789"/>
      <c r="L44" s="789"/>
      <c r="M44" s="789"/>
      <c r="N44" s="789"/>
      <c r="O44" s="1195"/>
    </row>
    <row r="45" spans="1:15" ht="30.75" customHeight="1" x14ac:dyDescent="0.3">
      <c r="A45" s="1169"/>
      <c r="B45" s="1192">
        <v>2</v>
      </c>
      <c r="C45" s="1209" t="s">
        <v>387</v>
      </c>
      <c r="D45" s="1210"/>
      <c r="E45" s="789"/>
      <c r="F45" s="789"/>
      <c r="G45" s="789"/>
      <c r="H45" s="789"/>
      <c r="I45" s="789"/>
      <c r="J45" s="789"/>
      <c r="K45" s="789"/>
      <c r="L45" s="789"/>
      <c r="M45" s="789"/>
      <c r="N45" s="789"/>
      <c r="O45" s="1195"/>
    </row>
    <row r="46" spans="1:15" ht="30.75" customHeight="1" thickBot="1" x14ac:dyDescent="0.3">
      <c r="A46" s="1169"/>
      <c r="B46" s="1197">
        <v>3</v>
      </c>
      <c r="C46" s="1211" t="s">
        <v>423</v>
      </c>
      <c r="D46" s="1212" t="s">
        <v>524</v>
      </c>
      <c r="E46" s="792"/>
      <c r="F46" s="792"/>
      <c r="G46" s="792"/>
      <c r="H46" s="792"/>
      <c r="I46" s="792"/>
      <c r="J46" s="792"/>
      <c r="K46" s="792"/>
      <c r="L46" s="792"/>
      <c r="M46" s="792"/>
      <c r="N46" s="792"/>
      <c r="O46" s="1200"/>
    </row>
    <row r="47" spans="1:15" ht="16.5" x14ac:dyDescent="0.25">
      <c r="B47" s="652"/>
    </row>
    <row r="49" spans="2:16" ht="16.5" x14ac:dyDescent="0.3">
      <c r="B49" s="1175" t="s">
        <v>56</v>
      </c>
      <c r="C49" s="1086" t="s">
        <v>383</v>
      </c>
      <c r="D49" s="1213" t="s">
        <v>675</v>
      </c>
      <c r="E49" s="1176"/>
      <c r="F49" s="1176"/>
      <c r="G49" s="1176"/>
      <c r="H49" s="1176"/>
      <c r="I49" s="1169"/>
      <c r="J49" s="1169"/>
      <c r="K49" s="1169"/>
      <c r="L49" s="1169"/>
      <c r="M49" s="1169"/>
      <c r="N49" s="1169"/>
      <c r="O49" s="1169"/>
    </row>
    <row r="50" spans="2:16" ht="16.5" x14ac:dyDescent="0.3">
      <c r="B50" s="1177"/>
      <c r="C50" s="1086" t="s">
        <v>196</v>
      </c>
      <c r="D50" s="1086" t="s">
        <v>197</v>
      </c>
      <c r="E50" s="1169"/>
      <c r="F50" s="1169"/>
      <c r="G50" s="1169"/>
      <c r="H50" s="1169"/>
      <c r="I50" s="1169"/>
      <c r="J50" s="1169"/>
      <c r="K50" s="1169"/>
      <c r="L50" s="1169"/>
      <c r="M50" s="1169"/>
      <c r="N50" s="1169"/>
      <c r="O50" s="1169"/>
    </row>
    <row r="51" spans="2:16" ht="16.5" x14ac:dyDescent="0.3">
      <c r="B51" s="1169"/>
      <c r="C51" s="1178"/>
      <c r="D51" s="1178"/>
      <c r="E51" s="1169"/>
      <c r="F51" s="1169"/>
      <c r="G51" s="1169"/>
      <c r="H51" s="1169"/>
      <c r="I51" s="1169"/>
      <c r="J51" s="1169"/>
      <c r="K51" s="1169"/>
      <c r="L51" s="1169"/>
      <c r="M51" s="1169"/>
      <c r="N51" s="1169"/>
      <c r="O51" s="1169"/>
    </row>
    <row r="52" spans="2:16" ht="17.25" thickBot="1" x14ac:dyDescent="0.35">
      <c r="B52" s="1175">
        <v>1</v>
      </c>
      <c r="C52" s="1176" t="s">
        <v>341</v>
      </c>
      <c r="D52" s="1169"/>
      <c r="E52" s="1169"/>
      <c r="F52" s="1169"/>
      <c r="G52" s="1169"/>
      <c r="H52" s="1169"/>
      <c r="I52" s="1169"/>
      <c r="J52" s="1169"/>
      <c r="K52" s="1169"/>
      <c r="L52" s="1169"/>
      <c r="M52" s="1169"/>
      <c r="N52" s="1178" t="s">
        <v>559</v>
      </c>
      <c r="O52" s="1169"/>
    </row>
    <row r="53" spans="2:16" ht="16.5" customHeight="1" x14ac:dyDescent="0.25">
      <c r="B53" s="1419" t="s">
        <v>81</v>
      </c>
      <c r="C53" s="1422" t="s">
        <v>31</v>
      </c>
      <c r="D53" s="1422" t="s">
        <v>120</v>
      </c>
      <c r="E53" s="1429" t="s">
        <v>740</v>
      </c>
      <c r="F53" s="1430"/>
      <c r="G53" s="1431"/>
      <c r="H53" s="1421" t="s">
        <v>741</v>
      </c>
      <c r="I53" s="1421"/>
      <c r="J53" s="1421"/>
      <c r="K53" s="1180" t="s">
        <v>742</v>
      </c>
      <c r="L53" s="1180" t="s">
        <v>743</v>
      </c>
      <c r="M53" s="1180" t="s">
        <v>744</v>
      </c>
      <c r="N53" s="1180" t="s">
        <v>745</v>
      </c>
      <c r="O53" s="1427" t="s">
        <v>32</v>
      </c>
      <c r="P53" s="1181"/>
    </row>
    <row r="54" spans="2:16" ht="30" x14ac:dyDescent="0.25">
      <c r="B54" s="1420"/>
      <c r="C54" s="1423"/>
      <c r="D54" s="1423"/>
      <c r="E54" s="776" t="s">
        <v>669</v>
      </c>
      <c r="F54" s="776" t="s">
        <v>670</v>
      </c>
      <c r="G54" s="776" t="s">
        <v>809</v>
      </c>
      <c r="H54" s="776" t="s">
        <v>669</v>
      </c>
      <c r="I54" s="776" t="s">
        <v>670</v>
      </c>
      <c r="J54" s="776" t="s">
        <v>671</v>
      </c>
      <c r="K54" s="646" t="s">
        <v>416</v>
      </c>
      <c r="L54" s="646" t="s">
        <v>416</v>
      </c>
      <c r="M54" s="646" t="s">
        <v>416</v>
      </c>
      <c r="N54" s="646" t="s">
        <v>416</v>
      </c>
      <c r="O54" s="1428"/>
      <c r="P54" s="1183"/>
    </row>
    <row r="55" spans="2:16" ht="16.5" x14ac:dyDescent="0.25">
      <c r="B55" s="1214">
        <v>1</v>
      </c>
      <c r="C55" s="1215">
        <v>2</v>
      </c>
      <c r="D55" s="1215">
        <v>3</v>
      </c>
      <c r="E55" s="776">
        <v>4</v>
      </c>
      <c r="F55" s="776">
        <v>5</v>
      </c>
      <c r="G55" s="776">
        <v>6</v>
      </c>
      <c r="H55" s="1185">
        <v>7</v>
      </c>
      <c r="I55" s="1185">
        <v>8</v>
      </c>
      <c r="J55" s="1185">
        <v>9</v>
      </c>
      <c r="K55" s="1185">
        <v>10</v>
      </c>
      <c r="L55" s="1185">
        <v>11</v>
      </c>
      <c r="M55" s="1185">
        <v>12</v>
      </c>
      <c r="N55" s="1185">
        <v>13</v>
      </c>
      <c r="O55" s="1185">
        <v>14</v>
      </c>
      <c r="P55" s="1183"/>
    </row>
    <row r="56" spans="2:16" ht="16.5" x14ac:dyDescent="0.25">
      <c r="B56" s="1192">
        <v>1</v>
      </c>
      <c r="C56" s="1196" t="s">
        <v>555</v>
      </c>
      <c r="D56" s="1194"/>
      <c r="E56" s="789"/>
      <c r="F56" s="789"/>
      <c r="G56" s="789"/>
      <c r="H56" s="1216"/>
      <c r="I56" s="1216"/>
      <c r="J56" s="1216"/>
      <c r="K56" s="1217"/>
      <c r="L56" s="1217"/>
      <c r="M56" s="1217"/>
      <c r="N56" s="789"/>
      <c r="O56" s="1195"/>
      <c r="P56" s="1191"/>
    </row>
    <row r="57" spans="2:16" ht="16.5" x14ac:dyDescent="0.25">
      <c r="B57" s="1218">
        <v>2</v>
      </c>
      <c r="C57" s="1219" t="s">
        <v>556</v>
      </c>
      <c r="D57" s="1220"/>
      <c r="E57" s="1221"/>
      <c r="F57" s="1221"/>
      <c r="G57" s="1221"/>
      <c r="H57" s="1216"/>
      <c r="I57" s="1216"/>
      <c r="J57" s="1216"/>
      <c r="K57" s="1222"/>
      <c r="L57" s="1222"/>
      <c r="M57" s="1222"/>
      <c r="N57" s="1221"/>
      <c r="O57" s="1223"/>
      <c r="P57" s="1191"/>
    </row>
    <row r="58" spans="2:16" ht="16.5" x14ac:dyDescent="0.25">
      <c r="B58" s="1218">
        <v>3</v>
      </c>
      <c r="C58" s="1219" t="s">
        <v>557</v>
      </c>
      <c r="D58" s="1220"/>
      <c r="E58" s="1221"/>
      <c r="F58" s="1221"/>
      <c r="G58" s="1221"/>
      <c r="H58" s="1216"/>
      <c r="I58" s="1216"/>
      <c r="J58" s="1216"/>
      <c r="K58" s="1222"/>
      <c r="L58" s="1222"/>
      <c r="M58" s="1222"/>
      <c r="N58" s="1221"/>
      <c r="O58" s="1223"/>
      <c r="P58" s="1191"/>
    </row>
    <row r="59" spans="2:16" ht="16.5" x14ac:dyDescent="0.25">
      <c r="B59" s="1218">
        <v>4</v>
      </c>
      <c r="C59" s="1196" t="s">
        <v>558</v>
      </c>
      <c r="D59" s="1220"/>
      <c r="E59" s="1221"/>
      <c r="F59" s="1221"/>
      <c r="G59" s="1221"/>
      <c r="H59" s="1216"/>
      <c r="I59" s="1216"/>
      <c r="J59" s="1216"/>
      <c r="K59" s="1222"/>
      <c r="L59" s="1222"/>
      <c r="M59" s="1222"/>
      <c r="N59" s="1221"/>
      <c r="O59" s="1223"/>
      <c r="P59" s="1191"/>
    </row>
    <row r="60" spans="2:16" ht="32.25" thickBot="1" x14ac:dyDescent="0.3">
      <c r="B60" s="1197">
        <v>2</v>
      </c>
      <c r="C60" s="1198" t="s">
        <v>424</v>
      </c>
      <c r="D60" s="1224" t="s">
        <v>525</v>
      </c>
      <c r="E60" s="792"/>
      <c r="F60" s="792"/>
      <c r="G60" s="792"/>
      <c r="H60" s="792"/>
      <c r="I60" s="792"/>
      <c r="J60" s="792"/>
      <c r="K60" s="1225"/>
      <c r="L60" s="1225"/>
      <c r="M60" s="1225"/>
      <c r="N60" s="792"/>
      <c r="O60" s="1200"/>
      <c r="P60" s="1191"/>
    </row>
    <row r="61" spans="2:16" ht="16.5" x14ac:dyDescent="0.25">
      <c r="B61" s="652"/>
      <c r="C61" s="1169"/>
      <c r="D61" s="1169"/>
      <c r="E61" s="1169"/>
      <c r="F61" s="1169"/>
      <c r="G61" s="1169"/>
      <c r="H61" s="1169"/>
      <c r="I61" s="1169"/>
      <c r="J61" s="1169"/>
      <c r="K61" s="1169"/>
      <c r="L61" s="1169"/>
      <c r="M61" s="1169"/>
      <c r="N61" s="1169"/>
      <c r="O61" s="1169"/>
    </row>
  </sheetData>
  <mergeCells count="26">
    <mergeCell ref="B53:B54"/>
    <mergeCell ref="C53:C54"/>
    <mergeCell ref="D53:D54"/>
    <mergeCell ref="O53:O54"/>
    <mergeCell ref="H53:J53"/>
    <mergeCell ref="E53:G53"/>
    <mergeCell ref="C1:N1"/>
    <mergeCell ref="C3:N3"/>
    <mergeCell ref="O40:O41"/>
    <mergeCell ref="C8:C9"/>
    <mergeCell ref="D8:D9"/>
    <mergeCell ref="O8:O9"/>
    <mergeCell ref="H24:J24"/>
    <mergeCell ref="O24:O25"/>
    <mergeCell ref="E8:G8"/>
    <mergeCell ref="E24:G24"/>
    <mergeCell ref="E40:G40"/>
    <mergeCell ref="B40:B41"/>
    <mergeCell ref="H8:J8"/>
    <mergeCell ref="B8:B9"/>
    <mergeCell ref="B24:B25"/>
    <mergeCell ref="C24:C25"/>
    <mergeCell ref="D24:D25"/>
    <mergeCell ref="H40:J40"/>
    <mergeCell ref="C40:C41"/>
    <mergeCell ref="D40:D41"/>
  </mergeCells>
  <phoneticPr fontId="26" type="noConversion"/>
  <pageMargins left="0.74803149606299213" right="0.74803149606299213" top="0.68" bottom="0.66" header="0.51181102362204722" footer="0.51181102362204722"/>
  <pageSetup paperSize="9" scale="35" orientation="landscape" r:id="rId1"/>
  <headerFooter alignWithMargins="0">
    <oddHeader>&amp;C&amp;A</oddHeader>
    <oddFooter>&amp;L&amp;F&amp;C&amp;P/&amp;N&amp;R&amp;D&amp;T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7">
    <tabColor rgb="FF00B0F0"/>
  </sheetPr>
  <dimension ref="A1:P42"/>
  <sheetViews>
    <sheetView tabSelected="1" view="pageBreakPreview" topLeftCell="A22" zoomScale="118" zoomScaleNormal="60" zoomScaleSheetLayoutView="118" workbookViewId="0">
      <selection activeCell="D27" sqref="D27"/>
    </sheetView>
  </sheetViews>
  <sheetFormatPr defaultColWidth="9.33203125" defaultRowHeight="15.75" x14ac:dyDescent="0.25"/>
  <cols>
    <col min="1" max="1" width="10.33203125" style="638" customWidth="1"/>
    <col min="2" max="2" width="57.5" style="639" customWidth="1"/>
    <col min="3" max="3" width="12.83203125" style="639" customWidth="1"/>
    <col min="4" max="4" width="19" style="639" customWidth="1"/>
    <col min="5" max="5" width="25.33203125" style="639" hidden="1" customWidth="1"/>
    <col min="6" max="6" width="16.6640625" style="639" customWidth="1"/>
    <col min="7" max="7" width="24" style="639" customWidth="1"/>
    <col min="8" max="8" width="22.6640625" style="639" customWidth="1"/>
    <col min="9" max="9" width="16.33203125" style="639" customWidth="1"/>
    <col min="10" max="10" width="9.33203125" style="639"/>
    <col min="11" max="11" width="23.5" style="639" customWidth="1"/>
    <col min="12" max="16384" width="9.33203125" style="639"/>
  </cols>
  <sheetData>
    <row r="1" spans="1:16" ht="17.25" thickBot="1" x14ac:dyDescent="0.35">
      <c r="B1" s="758" t="s">
        <v>494</v>
      </c>
      <c r="C1" s="759"/>
      <c r="D1" s="759"/>
      <c r="E1" s="759"/>
      <c r="F1" s="759"/>
      <c r="G1" s="759"/>
      <c r="H1" s="640"/>
      <c r="I1" s="641"/>
    </row>
    <row r="2" spans="1:16" ht="17.25" thickBot="1" x14ac:dyDescent="0.35">
      <c r="B2" s="758" t="s">
        <v>124</v>
      </c>
      <c r="C2" s="759"/>
      <c r="D2" s="759"/>
      <c r="E2" s="759"/>
      <c r="F2" s="759"/>
      <c r="G2" s="759"/>
      <c r="H2" s="640"/>
      <c r="I2" s="641"/>
    </row>
    <row r="3" spans="1:16" s="644" customFormat="1" ht="16.5" x14ac:dyDescent="0.3">
      <c r="A3" s="642"/>
      <c r="B3" s="1086" t="s">
        <v>383</v>
      </c>
      <c r="C3" s="1061" t="s">
        <v>826</v>
      </c>
      <c r="D3" s="1176"/>
      <c r="E3" s="643"/>
      <c r="F3" s="643"/>
      <c r="G3" s="643"/>
      <c r="I3" s="643"/>
      <c r="J3" s="643"/>
      <c r="K3" s="643"/>
      <c r="L3" s="643"/>
      <c r="M3" s="643"/>
      <c r="N3" s="643"/>
      <c r="O3" s="643"/>
      <c r="P3" s="643"/>
    </row>
    <row r="4" spans="1:16" ht="17.25" thickBot="1" x14ac:dyDescent="0.35">
      <c r="B4" s="1086" t="s">
        <v>196</v>
      </c>
      <c r="C4" s="1061" t="s">
        <v>856</v>
      </c>
      <c r="D4" s="1169"/>
      <c r="I4" s="645" t="s">
        <v>872</v>
      </c>
    </row>
    <row r="5" spans="1:16" ht="18.75" customHeight="1" x14ac:dyDescent="0.25">
      <c r="A5" s="1441" t="s">
        <v>81</v>
      </c>
      <c r="B5" s="1443" t="s">
        <v>31</v>
      </c>
      <c r="C5" s="1433" t="s">
        <v>120</v>
      </c>
      <c r="D5" s="646" t="s">
        <v>741</v>
      </c>
      <c r="E5" s="646" t="s">
        <v>740</v>
      </c>
      <c r="F5" s="1435" t="s">
        <v>742</v>
      </c>
      <c r="G5" s="1436"/>
      <c r="H5" s="1437"/>
      <c r="I5" s="1432" t="s">
        <v>32</v>
      </c>
    </row>
    <row r="6" spans="1:16" ht="23.25" customHeight="1" x14ac:dyDescent="0.25">
      <c r="A6" s="1442"/>
      <c r="B6" s="1444"/>
      <c r="C6" s="1434"/>
      <c r="D6" s="646" t="s">
        <v>33</v>
      </c>
      <c r="E6" s="646" t="s">
        <v>911</v>
      </c>
      <c r="F6" s="646" t="s">
        <v>416</v>
      </c>
      <c r="G6" s="646" t="s">
        <v>167</v>
      </c>
      <c r="H6" s="646" t="s">
        <v>166</v>
      </c>
      <c r="I6" s="1432"/>
    </row>
    <row r="7" spans="1:16" ht="22.5" customHeight="1" x14ac:dyDescent="0.25">
      <c r="A7" s="647">
        <v>1</v>
      </c>
      <c r="B7" s="1079">
        <v>2</v>
      </c>
      <c r="C7" s="1079">
        <v>3</v>
      </c>
      <c r="D7" s="1079">
        <v>4</v>
      </c>
      <c r="E7" s="1079"/>
      <c r="F7" s="1079"/>
      <c r="G7" s="1079">
        <v>5</v>
      </c>
      <c r="H7" s="1079">
        <v>7</v>
      </c>
      <c r="I7" s="1079">
        <v>12</v>
      </c>
    </row>
    <row r="8" spans="1:16" s="650" customFormat="1" ht="21.95" customHeight="1" x14ac:dyDescent="0.2">
      <c r="A8" s="648">
        <v>1</v>
      </c>
      <c r="B8" s="409" t="s">
        <v>437</v>
      </c>
      <c r="C8" s="409"/>
      <c r="D8" s="799">
        <v>25.18</v>
      </c>
      <c r="E8" s="799">
        <v>23.838999999999999</v>
      </c>
      <c r="F8" s="1226">
        <v>26.393470000000001</v>
      </c>
      <c r="G8" s="1438"/>
      <c r="H8" s="1273">
        <f>'[17]salary 18-19'!$B$23+'[17]salary 18-19'!$C$23</f>
        <v>26.68515</v>
      </c>
      <c r="I8" s="649"/>
      <c r="K8" s="825"/>
    </row>
    <row r="9" spans="1:16" s="650" customFormat="1" ht="21.95" customHeight="1" x14ac:dyDescent="0.2">
      <c r="A9" s="648">
        <v>2</v>
      </c>
      <c r="B9" s="409" t="s">
        <v>438</v>
      </c>
      <c r="C9" s="409"/>
      <c r="D9" s="799">
        <v>15.73</v>
      </c>
      <c r="E9" s="799">
        <v>14.407999999999999</v>
      </c>
      <c r="F9" s="1226">
        <v>16.487138399999999</v>
      </c>
      <c r="G9" s="1439"/>
      <c r="H9" s="1273">
        <f>'[17]salary 18-19'!$D$23</f>
        <v>16.731849</v>
      </c>
      <c r="I9" s="649"/>
      <c r="K9" s="825"/>
    </row>
    <row r="10" spans="1:16" s="650" customFormat="1" ht="21.95" customHeight="1" x14ac:dyDescent="0.2">
      <c r="A10" s="648">
        <v>3</v>
      </c>
      <c r="B10" s="409" t="s">
        <v>439</v>
      </c>
      <c r="C10" s="409"/>
      <c r="D10" s="799">
        <v>1.66</v>
      </c>
      <c r="E10" s="799">
        <v>1.458</v>
      </c>
      <c r="F10" s="1226">
        <v>1.7424408</v>
      </c>
      <c r="G10" s="1439"/>
      <c r="H10" s="800">
        <f>'[17]salary 18-19'!$E$23</f>
        <v>1.740135</v>
      </c>
      <c r="I10" s="649"/>
      <c r="K10" s="825"/>
    </row>
    <row r="11" spans="1:16" s="650" customFormat="1" ht="21.95" customHeight="1" x14ac:dyDescent="0.2">
      <c r="A11" s="648">
        <v>4</v>
      </c>
      <c r="B11" s="409" t="s">
        <v>440</v>
      </c>
      <c r="C11" s="409"/>
      <c r="D11" s="799">
        <v>0.88</v>
      </c>
      <c r="E11" s="799">
        <v>0.9</v>
      </c>
      <c r="F11" s="1226">
        <v>1.0484</v>
      </c>
      <c r="G11" s="1439"/>
      <c r="H11" s="800">
        <f>'[17]salary 18-19'!$D$74/100000</f>
        <v>1.3229500000000001</v>
      </c>
      <c r="I11" s="649"/>
      <c r="J11" s="825"/>
      <c r="K11" s="825"/>
    </row>
    <row r="12" spans="1:16" s="650" customFormat="1" ht="21.95" customHeight="1" x14ac:dyDescent="0.2">
      <c r="A12" s="648">
        <v>5</v>
      </c>
      <c r="B12" s="409" t="s">
        <v>441</v>
      </c>
      <c r="C12" s="409"/>
      <c r="D12" s="799"/>
      <c r="E12" s="799"/>
      <c r="F12" s="1226"/>
      <c r="G12" s="1439"/>
      <c r="H12" s="800"/>
      <c r="I12" s="649"/>
      <c r="K12" s="825">
        <f>H8+H9+H10+H14+H15</f>
        <v>48.012794000000007</v>
      </c>
    </row>
    <row r="13" spans="1:16" s="650" customFormat="1" ht="21.95" customHeight="1" x14ac:dyDescent="0.2">
      <c r="A13" s="648">
        <v>6</v>
      </c>
      <c r="B13" s="409" t="s">
        <v>442</v>
      </c>
      <c r="C13" s="409"/>
      <c r="D13" s="799">
        <v>5.03</v>
      </c>
      <c r="E13" s="799">
        <v>3.5760000000000001</v>
      </c>
      <c r="F13" s="1226">
        <v>5.2704808343999989</v>
      </c>
      <c r="G13" s="1439"/>
      <c r="H13" s="800">
        <f>ROUND(('[17]salary 18-19'!$D$37)/100000,2)</f>
        <v>5.53</v>
      </c>
      <c r="I13" s="649"/>
      <c r="K13" s="825"/>
    </row>
    <row r="14" spans="1:16" s="650" customFormat="1" ht="21.95" customHeight="1" x14ac:dyDescent="0.2">
      <c r="A14" s="648">
        <v>7</v>
      </c>
      <c r="B14" s="409" t="s">
        <v>443</v>
      </c>
      <c r="C14" s="409"/>
      <c r="D14" s="799">
        <v>0.19</v>
      </c>
      <c r="E14" s="799">
        <v>0.13439999999999999</v>
      </c>
      <c r="F14" s="1226">
        <v>0.19814760000000001</v>
      </c>
      <c r="G14" s="1439"/>
      <c r="H14" s="800">
        <f>'[17]salary 18-19'!$G$23</f>
        <v>0.154</v>
      </c>
      <c r="I14" s="649"/>
      <c r="K14" s="825"/>
    </row>
    <row r="15" spans="1:16" s="650" customFormat="1" ht="21.75" customHeight="1" x14ac:dyDescent="0.2">
      <c r="A15" s="648">
        <v>8</v>
      </c>
      <c r="B15" s="409" t="s">
        <v>444</v>
      </c>
      <c r="C15" s="409"/>
      <c r="D15" s="799">
        <v>3.64</v>
      </c>
      <c r="E15" s="799">
        <v>3.1869999999999998</v>
      </c>
      <c r="F15" s="1226">
        <v>3.8177171479999998</v>
      </c>
      <c r="G15" s="1439"/>
      <c r="H15" s="800">
        <f>'[17]salary 18-19'!$D$50/100000</f>
        <v>2.70166</v>
      </c>
      <c r="I15" s="649"/>
      <c r="K15" s="825"/>
    </row>
    <row r="16" spans="1:16" s="650" customFormat="1" ht="21.95" customHeight="1" x14ac:dyDescent="0.2">
      <c r="A16" s="648">
        <v>9</v>
      </c>
      <c r="B16" s="409" t="s">
        <v>445</v>
      </c>
      <c r="C16" s="409"/>
      <c r="D16" s="799"/>
      <c r="E16" s="799"/>
      <c r="F16" s="1226"/>
      <c r="G16" s="1439"/>
      <c r="H16" s="800"/>
      <c r="I16" s="649"/>
      <c r="K16" s="825"/>
    </row>
    <row r="17" spans="1:11" s="650" customFormat="1" ht="21.95" customHeight="1" x14ac:dyDescent="0.2">
      <c r="A17" s="648">
        <v>10</v>
      </c>
      <c r="B17" s="409" t="s">
        <v>446</v>
      </c>
      <c r="C17" s="409"/>
      <c r="D17" s="799"/>
      <c r="E17" s="799"/>
      <c r="F17" s="1226"/>
      <c r="G17" s="1439"/>
      <c r="H17" s="800"/>
      <c r="I17" s="649"/>
      <c r="K17" s="825"/>
    </row>
    <row r="18" spans="1:11" s="650" customFormat="1" ht="21.95" customHeight="1" x14ac:dyDescent="0.2">
      <c r="A18" s="648">
        <v>11</v>
      </c>
      <c r="B18" s="409" t="s">
        <v>447</v>
      </c>
      <c r="C18" s="409"/>
      <c r="D18" s="799"/>
      <c r="E18" s="799"/>
      <c r="F18" s="1226"/>
      <c r="G18" s="1439"/>
      <c r="H18" s="800"/>
      <c r="I18" s="649"/>
      <c r="K18" s="825"/>
    </row>
    <row r="19" spans="1:11" s="650" customFormat="1" ht="21.95" customHeight="1" x14ac:dyDescent="0.2">
      <c r="A19" s="648">
        <v>12</v>
      </c>
      <c r="B19" s="409" t="s">
        <v>448</v>
      </c>
      <c r="C19" s="409"/>
      <c r="D19" s="799">
        <v>0.32</v>
      </c>
      <c r="E19" s="799">
        <v>0.29699999999999999</v>
      </c>
      <c r="F19" s="1226">
        <v>0.33126819000000002</v>
      </c>
      <c r="G19" s="1439"/>
      <c r="H19" s="800">
        <f>('[17]salary 18-19'!$D$88+'[17]salary 18-19'!$D$91)/100000</f>
        <v>0.53662500000000002</v>
      </c>
      <c r="I19" s="649"/>
      <c r="K19" s="825"/>
    </row>
    <row r="20" spans="1:11" s="650" customFormat="1" ht="21.95" customHeight="1" x14ac:dyDescent="0.2">
      <c r="A20" s="651">
        <v>13</v>
      </c>
      <c r="B20" s="409" t="s">
        <v>449</v>
      </c>
      <c r="C20" s="409"/>
      <c r="D20" s="799"/>
      <c r="E20" s="799"/>
      <c r="F20" s="1226"/>
      <c r="G20" s="1439"/>
      <c r="H20" s="801"/>
      <c r="I20" s="649"/>
      <c r="K20" s="825"/>
    </row>
    <row r="21" spans="1:11" s="650" customFormat="1" ht="21.95" customHeight="1" x14ac:dyDescent="0.2">
      <c r="A21" s="651">
        <v>14</v>
      </c>
      <c r="B21" s="409" t="s">
        <v>450</v>
      </c>
      <c r="C21" s="409"/>
      <c r="D21" s="799"/>
      <c r="E21" s="799"/>
      <c r="F21" s="1226"/>
      <c r="G21" s="1439"/>
      <c r="H21" s="801"/>
      <c r="I21" s="649"/>
      <c r="J21" s="825">
        <f>H8+H9+H10+H14+H15+H26</f>
        <v>52.954464000000009</v>
      </c>
      <c r="K21" s="825"/>
    </row>
    <row r="22" spans="1:11" s="650" customFormat="1" ht="21.95" customHeight="1" x14ac:dyDescent="0.2">
      <c r="A22" s="651">
        <v>15</v>
      </c>
      <c r="B22" s="409" t="s">
        <v>451</v>
      </c>
      <c r="C22" s="409"/>
      <c r="D22" s="799"/>
      <c r="E22" s="799"/>
      <c r="F22" s="1226"/>
      <c r="G22" s="1439"/>
      <c r="H22" s="801"/>
      <c r="I22" s="649"/>
      <c r="K22" s="825"/>
    </row>
    <row r="23" spans="1:11" s="650" customFormat="1" ht="21.95" customHeight="1" x14ac:dyDescent="0.2">
      <c r="A23" s="651">
        <v>16</v>
      </c>
      <c r="B23" s="409" t="s">
        <v>452</v>
      </c>
      <c r="C23" s="409"/>
      <c r="D23" s="799"/>
      <c r="E23" s="799"/>
      <c r="F23" s="1226"/>
      <c r="G23" s="1440"/>
      <c r="H23" s="801"/>
      <c r="I23" s="649"/>
      <c r="K23" s="825"/>
    </row>
    <row r="24" spans="1:11" s="650" customFormat="1" ht="21.95" customHeight="1" x14ac:dyDescent="0.2">
      <c r="A24" s="651">
        <v>17</v>
      </c>
      <c r="B24" s="408" t="s">
        <v>453</v>
      </c>
      <c r="C24" s="408"/>
      <c r="D24" s="802">
        <f>SUM(D8:D23)</f>
        <v>52.629999999999995</v>
      </c>
      <c r="E24" s="802">
        <f t="shared" ref="E24:F24" si="0">SUM(E8:E23)</f>
        <v>47.799399999999991</v>
      </c>
      <c r="F24" s="802">
        <f t="shared" si="0"/>
        <v>55.289062972399996</v>
      </c>
      <c r="G24" s="800"/>
      <c r="H24" s="802">
        <f>SUM(H8:H23)</f>
        <v>55.402369000000007</v>
      </c>
      <c r="I24" s="649"/>
      <c r="K24" s="825"/>
    </row>
    <row r="25" spans="1:11" s="650" customFormat="1" ht="21.95" customHeight="1" x14ac:dyDescent="0.2">
      <c r="A25" s="651">
        <v>18</v>
      </c>
      <c r="B25" s="409" t="s">
        <v>454</v>
      </c>
      <c r="C25" s="409"/>
      <c r="D25" s="799"/>
      <c r="E25" s="799"/>
      <c r="F25" s="1227"/>
      <c r="G25" s="801"/>
      <c r="H25" s="801"/>
      <c r="I25" s="649"/>
      <c r="K25" s="825"/>
    </row>
    <row r="26" spans="1:11" s="650" customFormat="1" ht="21.95" customHeight="1" x14ac:dyDescent="0.2">
      <c r="A26" s="651">
        <v>18.100000000000001</v>
      </c>
      <c r="B26" s="409" t="s">
        <v>455</v>
      </c>
      <c r="C26" s="409"/>
      <c r="D26" s="799">
        <v>4.67</v>
      </c>
      <c r="E26" s="799">
        <f>ROUND(D26*1.04,3)</f>
        <v>4.8570000000000002</v>
      </c>
      <c r="F26" s="1226">
        <v>4.8427095212000006</v>
      </c>
      <c r="G26" s="800"/>
      <c r="H26" s="800">
        <f>'[17]salary 18-19'!$D$62/100000</f>
        <v>4.9416700000000002</v>
      </c>
      <c r="I26" s="649"/>
      <c r="K26" s="825"/>
    </row>
    <row r="27" spans="1:11" s="650" customFormat="1" ht="21.95" customHeight="1" x14ac:dyDescent="0.2">
      <c r="A27" s="651">
        <v>18.2</v>
      </c>
      <c r="B27" s="409" t="s">
        <v>456</v>
      </c>
      <c r="C27" s="409"/>
      <c r="D27" s="799"/>
      <c r="E27" s="799"/>
      <c r="F27" s="1226">
        <v>0</v>
      </c>
      <c r="G27" s="800"/>
      <c r="H27" s="800"/>
      <c r="I27" s="649"/>
      <c r="K27" s="825"/>
    </row>
    <row r="28" spans="1:11" s="650" customFormat="1" ht="21.95" customHeight="1" x14ac:dyDescent="0.2">
      <c r="A28" s="651">
        <v>18.3</v>
      </c>
      <c r="B28" s="409" t="s">
        <v>457</v>
      </c>
      <c r="C28" s="409"/>
      <c r="D28" s="799"/>
      <c r="E28" s="799"/>
      <c r="F28" s="1226">
        <v>0</v>
      </c>
      <c r="G28" s="800"/>
      <c r="H28" s="800"/>
      <c r="I28" s="649"/>
      <c r="K28" s="825"/>
    </row>
    <row r="29" spans="1:11" s="650" customFormat="1" ht="21.95" customHeight="1" x14ac:dyDescent="0.2">
      <c r="A29" s="651">
        <v>18.399999999999999</v>
      </c>
      <c r="B29" s="409" t="s">
        <v>458</v>
      </c>
      <c r="C29" s="409"/>
      <c r="D29" s="799">
        <v>1.45</v>
      </c>
      <c r="E29" s="799">
        <v>0.49299999999999999</v>
      </c>
      <c r="F29" s="1226">
        <v>1.5214118700000001</v>
      </c>
      <c r="G29" s="800"/>
      <c r="H29" s="803">
        <f>(973442*75%)/100000</f>
        <v>7.3008150000000001</v>
      </c>
      <c r="I29" s="649"/>
      <c r="K29" s="825"/>
    </row>
    <row r="30" spans="1:11" s="650" customFormat="1" ht="16.5" customHeight="1" x14ac:dyDescent="0.2">
      <c r="A30" s="651">
        <v>19</v>
      </c>
      <c r="B30" s="409" t="s">
        <v>459</v>
      </c>
      <c r="C30" s="409"/>
      <c r="D30" s="799"/>
      <c r="E30" s="799"/>
      <c r="F30" s="1227"/>
      <c r="G30" s="801"/>
      <c r="H30" s="800"/>
      <c r="I30" s="649"/>
      <c r="K30" s="825"/>
    </row>
    <row r="31" spans="1:11" s="650" customFormat="1" ht="21.95" customHeight="1" x14ac:dyDescent="0.2">
      <c r="A31" s="651">
        <v>20</v>
      </c>
      <c r="B31" s="408" t="s">
        <v>460</v>
      </c>
      <c r="C31" s="408"/>
      <c r="D31" s="802">
        <f>SUM(D24:D30)</f>
        <v>58.75</v>
      </c>
      <c r="E31" s="802">
        <f t="shared" ref="E31:F31" si="1">SUM(E24:E30)</f>
        <v>53.149399999999993</v>
      </c>
      <c r="F31" s="802">
        <f t="shared" si="1"/>
        <v>61.653184363599998</v>
      </c>
      <c r="G31" s="800">
        <f>SUM(G24:G30)</f>
        <v>0</v>
      </c>
      <c r="H31" s="800">
        <f>SUM(H24:H30)</f>
        <v>67.644854000000009</v>
      </c>
      <c r="I31" s="649"/>
      <c r="K31" s="825"/>
    </row>
    <row r="32" spans="1:11" s="650" customFormat="1" ht="21.95" customHeight="1" x14ac:dyDescent="0.2">
      <c r="A32" s="651">
        <v>21</v>
      </c>
      <c r="B32" s="409" t="s">
        <v>461</v>
      </c>
      <c r="C32" s="409"/>
      <c r="D32" s="799">
        <v>0</v>
      </c>
      <c r="E32" s="799"/>
      <c r="F32" s="1227"/>
      <c r="G32" s="801"/>
      <c r="H32" s="800"/>
      <c r="I32" s="649"/>
    </row>
    <row r="33" spans="1:11" s="650" customFormat="1" ht="21.95" customHeight="1" x14ac:dyDescent="0.2">
      <c r="A33" s="651">
        <v>22</v>
      </c>
      <c r="B33" s="408" t="s">
        <v>462</v>
      </c>
      <c r="C33" s="408"/>
      <c r="D33" s="802">
        <f>D31-D32</f>
        <v>58.75</v>
      </c>
      <c r="E33" s="802">
        <f t="shared" ref="E33:F33" si="2">E31-E32</f>
        <v>53.149399999999993</v>
      </c>
      <c r="F33" s="802">
        <f t="shared" si="2"/>
        <v>61.653184363599998</v>
      </c>
      <c r="G33" s="800">
        <v>50.94</v>
      </c>
      <c r="H33" s="800">
        <f>H31-H32</f>
        <v>67.644854000000009</v>
      </c>
      <c r="I33" s="649"/>
    </row>
    <row r="34" spans="1:11" ht="16.5" x14ac:dyDescent="0.25">
      <c r="A34" s="652"/>
      <c r="H34" s="719"/>
    </row>
    <row r="35" spans="1:11" x14ac:dyDescent="0.25">
      <c r="H35" s="829"/>
    </row>
    <row r="37" spans="1:11" x14ac:dyDescent="0.25">
      <c r="H37" s="719"/>
    </row>
    <row r="42" spans="1:11" x14ac:dyDescent="0.25">
      <c r="K42" s="826"/>
    </row>
  </sheetData>
  <mergeCells count="6">
    <mergeCell ref="I5:I6"/>
    <mergeCell ref="C5:C6"/>
    <mergeCell ref="F5:H5"/>
    <mergeCell ref="G8:G23"/>
    <mergeCell ref="A5:A6"/>
    <mergeCell ref="B5:B6"/>
  </mergeCells>
  <printOptions horizontalCentered="1"/>
  <pageMargins left="0.74803149606299202" right="0.74803149606299202" top="0.234251969" bottom="0.234251969" header="0.511811023622047" footer="0.511811023622047"/>
  <pageSetup paperSize="9" scale="80" orientation="landscape" r:id="rId1"/>
  <headerFooter alignWithMargins="0">
    <oddHeader>&amp;C&amp;A</oddHeader>
    <oddFooter>&amp;L&amp;F&amp;C&amp;P/&amp;N&amp;R&amp;D&amp;T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8">
    <tabColor rgb="FF00B0F0"/>
  </sheetPr>
  <dimension ref="A1:U47"/>
  <sheetViews>
    <sheetView view="pageBreakPreview" topLeftCell="A25" zoomScale="60" zoomScaleNormal="60" workbookViewId="0">
      <selection activeCell="B56" sqref="B56"/>
    </sheetView>
  </sheetViews>
  <sheetFormatPr defaultColWidth="9.33203125" defaultRowHeight="15.75" x14ac:dyDescent="0.25"/>
  <cols>
    <col min="1" max="1" width="10.33203125" style="638" customWidth="1"/>
    <col min="2" max="2" width="62.83203125" style="639" customWidth="1"/>
    <col min="3" max="3" width="14.6640625" style="639" customWidth="1"/>
    <col min="4" max="4" width="20.5" style="639" customWidth="1"/>
    <col min="5" max="5" width="19.83203125" style="639" customWidth="1"/>
    <col min="6" max="7" width="21.1640625" style="639" customWidth="1"/>
    <col min="8" max="8" width="16.33203125" style="639" customWidth="1"/>
    <col min="9" max="9" width="15" style="639" customWidth="1"/>
    <col min="10" max="16384" width="9.33203125" style="639"/>
  </cols>
  <sheetData>
    <row r="1" spans="1:21" ht="17.25" thickBot="1" x14ac:dyDescent="0.35">
      <c r="B1" s="1450" t="s">
        <v>495</v>
      </c>
      <c r="C1" s="1451"/>
      <c r="D1" s="1451"/>
      <c r="E1" s="1451"/>
      <c r="F1" s="640"/>
      <c r="G1" s="640"/>
      <c r="H1" s="641"/>
    </row>
    <row r="2" spans="1:21" ht="16.5" hidden="1" thickBot="1" x14ac:dyDescent="0.3">
      <c r="H2" s="1228"/>
    </row>
    <row r="3" spans="1:21" ht="17.25" thickBot="1" x14ac:dyDescent="0.35">
      <c r="B3" s="1450" t="s">
        <v>463</v>
      </c>
      <c r="C3" s="1451"/>
      <c r="D3" s="1451"/>
      <c r="E3" s="1451"/>
      <c r="F3" s="640"/>
      <c r="G3" s="640"/>
      <c r="H3" s="641"/>
    </row>
    <row r="4" spans="1:21" s="644" customFormat="1" ht="16.5" x14ac:dyDescent="0.3">
      <c r="A4" s="642"/>
      <c r="B4" s="1086" t="s">
        <v>383</v>
      </c>
      <c r="C4" s="1061" t="s">
        <v>826</v>
      </c>
      <c r="D4" s="1176"/>
      <c r="E4" s="643"/>
      <c r="G4" s="643"/>
      <c r="H4" s="643"/>
      <c r="I4" s="643"/>
      <c r="J4" s="643"/>
      <c r="K4" s="643"/>
      <c r="L4" s="643"/>
      <c r="M4" s="643"/>
      <c r="N4" s="643"/>
      <c r="O4" s="643"/>
      <c r="P4" s="643"/>
      <c r="Q4" s="643"/>
      <c r="R4" s="643"/>
      <c r="S4" s="643"/>
      <c r="T4" s="643"/>
      <c r="U4" s="643"/>
    </row>
    <row r="5" spans="1:21" ht="17.25" thickBot="1" x14ac:dyDescent="0.35">
      <c r="B5" s="1086" t="s">
        <v>196</v>
      </c>
      <c r="C5" s="1061" t="s">
        <v>856</v>
      </c>
      <c r="D5" s="1169"/>
      <c r="H5" s="645" t="s">
        <v>872</v>
      </c>
    </row>
    <row r="6" spans="1:21" ht="23.25" customHeight="1" x14ac:dyDescent="0.25">
      <c r="A6" s="1441" t="s">
        <v>924</v>
      </c>
      <c r="B6" s="1443" t="s">
        <v>31</v>
      </c>
      <c r="C6" s="1433" t="s">
        <v>120</v>
      </c>
      <c r="D6" s="1229" t="s">
        <v>741</v>
      </c>
      <c r="E6" s="1435" t="s">
        <v>742</v>
      </c>
      <c r="F6" s="1436"/>
      <c r="G6" s="1437"/>
      <c r="H6" s="1445" t="s">
        <v>32</v>
      </c>
    </row>
    <row r="7" spans="1:21" ht="68.25" customHeight="1" x14ac:dyDescent="0.25">
      <c r="A7" s="1442"/>
      <c r="B7" s="1444"/>
      <c r="C7" s="1434"/>
      <c r="D7" s="646" t="s">
        <v>33</v>
      </c>
      <c r="E7" s="646" t="s">
        <v>416</v>
      </c>
      <c r="F7" s="646" t="s">
        <v>319</v>
      </c>
      <c r="G7" s="646" t="s">
        <v>166</v>
      </c>
      <c r="H7" s="1446"/>
    </row>
    <row r="8" spans="1:21" ht="68.25" customHeight="1" x14ac:dyDescent="0.25">
      <c r="A8" s="647">
        <v>1</v>
      </c>
      <c r="B8" s="1079">
        <v>2</v>
      </c>
      <c r="C8" s="1079">
        <v>3</v>
      </c>
      <c r="D8" s="1079">
        <v>4</v>
      </c>
      <c r="E8" s="1079">
        <v>5</v>
      </c>
      <c r="F8" s="777">
        <v>7</v>
      </c>
      <c r="G8" s="1079">
        <v>5</v>
      </c>
      <c r="H8" s="1230">
        <v>11</v>
      </c>
    </row>
    <row r="9" spans="1:21" s="650" customFormat="1" ht="21.95" customHeight="1" x14ac:dyDescent="0.2">
      <c r="A9" s="648">
        <v>1</v>
      </c>
      <c r="B9" s="409" t="s">
        <v>464</v>
      </c>
      <c r="C9" s="409"/>
      <c r="D9" s="1231">
        <f>ROUND(('[18]admin ex'!$F$17/100000),3)</f>
        <v>0.90300000000000002</v>
      </c>
      <c r="E9" s="1232">
        <v>0.94670520000000002</v>
      </c>
      <c r="F9" s="1447"/>
      <c r="G9" s="813">
        <f>'[17]admin ex 18-19'!$E$22/100000</f>
        <v>0.4975</v>
      </c>
      <c r="H9" s="649"/>
    </row>
    <row r="10" spans="1:21" s="650" customFormat="1" ht="21.95" customHeight="1" x14ac:dyDescent="0.2">
      <c r="A10" s="648">
        <f>A9+1</f>
        <v>2</v>
      </c>
      <c r="B10" s="409" t="s">
        <v>465</v>
      </c>
      <c r="C10" s="409"/>
      <c r="D10" s="1233">
        <f>('[18]admin ex'!$F$13+'[18]admin ex'!$E$14)/100000</f>
        <v>4.8317350000000001</v>
      </c>
      <c r="E10" s="1232">
        <v>5.065590974</v>
      </c>
      <c r="F10" s="1448"/>
      <c r="G10" s="813">
        <f>('[17]admin ex 18-19'!$E$18+'[17]admin ex 18-19'!$E$17)/100000</f>
        <v>2.76369</v>
      </c>
      <c r="H10" s="649"/>
    </row>
    <row r="11" spans="1:21" s="650" customFormat="1" ht="21.95" customHeight="1" x14ac:dyDescent="0.2">
      <c r="A11" s="648">
        <f t="shared" ref="A11:A47" si="0">A10+1</f>
        <v>3</v>
      </c>
      <c r="B11" s="409" t="s">
        <v>466</v>
      </c>
      <c r="C11" s="409"/>
      <c r="D11" s="1231">
        <f>ROUND(('[18]admin ex'!$F$26/100000),3)</f>
        <v>0.35</v>
      </c>
      <c r="E11" s="1232">
        <v>0.36693999999999999</v>
      </c>
      <c r="F11" s="1448"/>
      <c r="G11" s="813">
        <f>'[17]admin ex 18-19'!$E$44/100000</f>
        <v>0.30475000000000002</v>
      </c>
      <c r="H11" s="649"/>
    </row>
    <row r="12" spans="1:21" s="650" customFormat="1" ht="21.95" customHeight="1" x14ac:dyDescent="0.2">
      <c r="A12" s="648">
        <f t="shared" si="0"/>
        <v>4</v>
      </c>
      <c r="B12" s="409" t="s">
        <v>502</v>
      </c>
      <c r="C12" s="409"/>
      <c r="D12" s="1231">
        <f>ROUND(('[18]admin ex'!$E$29/100000),3)</f>
        <v>1.03</v>
      </c>
      <c r="E12" s="1232">
        <v>1.079852</v>
      </c>
      <c r="F12" s="1448"/>
      <c r="G12" s="813">
        <f>('[17]admin ex 18-19'!$E$53+'[17]admin ex 18-19'!$E$51)/100000</f>
        <v>3.4662700000000002</v>
      </c>
      <c r="H12" s="649"/>
    </row>
    <row r="13" spans="1:21" s="650" customFormat="1" ht="21.95" customHeight="1" x14ac:dyDescent="0.2">
      <c r="A13" s="648">
        <f t="shared" si="0"/>
        <v>5</v>
      </c>
      <c r="B13" s="409" t="s">
        <v>501</v>
      </c>
      <c r="C13" s="409"/>
      <c r="D13" s="1234">
        <f>ROUND((('[18]admin ex'!$F$4+'[18]admin ex'!$F$5+'[18]admin ex'!$F$9+'[18]admin ex'!$F$10+'[18]admin ex'!$E$11+'[18]admin ex'!$F$12)/100000),3)</f>
        <v>1.179</v>
      </c>
      <c r="E13" s="1232">
        <v>1.2360636</v>
      </c>
      <c r="F13" s="1448"/>
      <c r="G13" s="813">
        <f>('[17]admin ex 18-19'!$E$5+'[17]admin ex 18-19'!$E$7+'[17]admin ex 18-19'!$E$12+'[17]admin ex 18-19'!$E$13+'[17]admin ex 18-19'!$E$15+'[17]admin ex 18-19'!$E$16)/100000</f>
        <v>1.39151</v>
      </c>
      <c r="H13" s="649"/>
    </row>
    <row r="14" spans="1:21" s="650" customFormat="1" ht="21.95" customHeight="1" x14ac:dyDescent="0.2">
      <c r="A14" s="648">
        <f t="shared" si="0"/>
        <v>6</v>
      </c>
      <c r="B14" s="409" t="s">
        <v>503</v>
      </c>
      <c r="C14" s="409"/>
      <c r="D14" s="1234"/>
      <c r="E14" s="1232">
        <v>0</v>
      </c>
      <c r="F14" s="1448"/>
      <c r="G14" s="649"/>
      <c r="H14" s="649"/>
    </row>
    <row r="15" spans="1:21" s="650" customFormat="1" ht="21.95" customHeight="1" x14ac:dyDescent="0.2">
      <c r="A15" s="648">
        <f t="shared" si="0"/>
        <v>7</v>
      </c>
      <c r="B15" s="409" t="s">
        <v>504</v>
      </c>
      <c r="C15" s="409"/>
      <c r="D15" s="1231"/>
      <c r="E15" s="1232">
        <v>0</v>
      </c>
      <c r="F15" s="1448"/>
      <c r="G15" s="813"/>
      <c r="H15" s="649"/>
    </row>
    <row r="16" spans="1:21" s="650" customFormat="1" ht="21.95" customHeight="1" x14ac:dyDescent="0.2">
      <c r="A16" s="648">
        <f t="shared" si="0"/>
        <v>8</v>
      </c>
      <c r="B16" s="409" t="s">
        <v>509</v>
      </c>
      <c r="C16" s="409"/>
      <c r="D16" s="1231">
        <f>ROUND(('[18]admin ex'!$F$15/100000),3)</f>
        <v>0.78400000000000003</v>
      </c>
      <c r="E16" s="1232">
        <v>0.82194560000000005</v>
      </c>
      <c r="F16" s="1448"/>
      <c r="G16" s="1235">
        <f>'[17]admin ex 18-19'!$E$19/100000</f>
        <v>0.66449000000000003</v>
      </c>
      <c r="H16" s="649"/>
    </row>
    <row r="17" spans="1:8" s="650" customFormat="1" ht="21.95" customHeight="1" x14ac:dyDescent="0.2">
      <c r="A17" s="648">
        <f t="shared" si="0"/>
        <v>9</v>
      </c>
      <c r="B17" s="409" t="s">
        <v>477</v>
      </c>
      <c r="C17" s="409"/>
      <c r="D17" s="1231">
        <f>ROUND(('[18]admin ex'!$F$25/100000),3)</f>
        <v>4.2809999999999997</v>
      </c>
      <c r="E17" s="1232">
        <v>4.4882003999999993</v>
      </c>
      <c r="F17" s="1448"/>
      <c r="G17" s="825">
        <f>('[17]admin ex 18-19'!$E$39+'[17]admin ex 18-19'!$E$40)/100000</f>
        <v>4.8700599999999996</v>
      </c>
      <c r="H17" s="649"/>
    </row>
    <row r="18" spans="1:8" s="650" customFormat="1" ht="21.95" customHeight="1" x14ac:dyDescent="0.2">
      <c r="A18" s="648">
        <f t="shared" si="0"/>
        <v>10</v>
      </c>
      <c r="B18" s="409" t="s">
        <v>478</v>
      </c>
      <c r="C18" s="409"/>
      <c r="D18" s="1234"/>
      <c r="E18" s="1232">
        <v>0</v>
      </c>
      <c r="F18" s="1448"/>
      <c r="G18" s="1231"/>
      <c r="H18" s="649"/>
    </row>
    <row r="19" spans="1:8" s="650" customFormat="1" ht="21.95" customHeight="1" x14ac:dyDescent="0.2">
      <c r="A19" s="648">
        <f t="shared" si="0"/>
        <v>11</v>
      </c>
      <c r="B19" s="409" t="s">
        <v>467</v>
      </c>
      <c r="C19" s="409"/>
      <c r="D19" s="1231">
        <f>ROUND(('[18]admin ex'!$F$30/100000),3)</f>
        <v>1.0880000000000001</v>
      </c>
      <c r="E19" s="1232">
        <v>1.1406592</v>
      </c>
      <c r="F19" s="1448"/>
      <c r="G19" s="813">
        <f>'[17]admin ex 18-19'!$E$54/100000</f>
        <v>0.97950999999999999</v>
      </c>
      <c r="H19" s="649"/>
    </row>
    <row r="20" spans="1:8" s="650" customFormat="1" ht="21.95" customHeight="1" x14ac:dyDescent="0.2">
      <c r="A20" s="648">
        <f t="shared" si="0"/>
        <v>12</v>
      </c>
      <c r="B20" s="409" t="s">
        <v>468</v>
      </c>
      <c r="C20" s="409"/>
      <c r="D20" s="1231">
        <f>ROUND(('[18]admin ex'!$F$33/100000),3)</f>
        <v>0.73699999999999999</v>
      </c>
      <c r="E20" s="1232">
        <v>0.77267079999999999</v>
      </c>
      <c r="F20" s="1448"/>
      <c r="G20" s="813">
        <f>'[17]admin ex 18-19'!$E$58/100000</f>
        <v>0.70523000000000002</v>
      </c>
      <c r="H20" s="649"/>
    </row>
    <row r="21" spans="1:8" s="650" customFormat="1" ht="21.95" customHeight="1" x14ac:dyDescent="0.2">
      <c r="A21" s="648">
        <f t="shared" si="0"/>
        <v>13</v>
      </c>
      <c r="B21" s="409" t="s">
        <v>498</v>
      </c>
      <c r="C21" s="409"/>
      <c r="D21" s="1234"/>
      <c r="E21" s="1232">
        <v>0</v>
      </c>
      <c r="F21" s="1448"/>
      <c r="G21" s="813"/>
      <c r="H21" s="649"/>
    </row>
    <row r="22" spans="1:8" s="650" customFormat="1" ht="21.95" customHeight="1" x14ac:dyDescent="0.2">
      <c r="A22" s="648">
        <f t="shared" si="0"/>
        <v>14</v>
      </c>
      <c r="B22" s="409" t="s">
        <v>470</v>
      </c>
      <c r="C22" s="409"/>
      <c r="D22" s="1234"/>
      <c r="E22" s="1232">
        <v>0</v>
      </c>
      <c r="F22" s="1448"/>
      <c r="G22" s="813"/>
      <c r="H22" s="649"/>
    </row>
    <row r="23" spans="1:8" s="650" customFormat="1" ht="21.95" customHeight="1" x14ac:dyDescent="0.2">
      <c r="A23" s="648">
        <f t="shared" si="0"/>
        <v>15</v>
      </c>
      <c r="B23" s="409" t="s">
        <v>473</v>
      </c>
      <c r="C23" s="409"/>
      <c r="D23" s="1236"/>
      <c r="E23" s="1232">
        <v>0.59024919999999992</v>
      </c>
      <c r="F23" s="1448"/>
      <c r="G23" s="801">
        <f>'[17]admin ex 18-19'!$E$68/100000</f>
        <v>0.62623499999999999</v>
      </c>
      <c r="H23" s="649"/>
    </row>
    <row r="24" spans="1:8" s="650" customFormat="1" ht="21.95" customHeight="1" x14ac:dyDescent="0.2">
      <c r="A24" s="648">
        <f t="shared" si="0"/>
        <v>16</v>
      </c>
      <c r="B24" s="409" t="s">
        <v>497</v>
      </c>
      <c r="C24" s="409"/>
      <c r="D24" s="1236">
        <f>ROUND(('[18]admin ex'!$F$38/100000),3)</f>
        <v>1.1220000000000001</v>
      </c>
      <c r="E24" s="1232">
        <v>1.1763048</v>
      </c>
      <c r="F24" s="1448"/>
      <c r="G24" s="801">
        <f>'[17]admin ex 18-19'!$E$71/100000</f>
        <v>0</v>
      </c>
      <c r="H24" s="649"/>
    </row>
    <row r="25" spans="1:8" s="650" customFormat="1" ht="21.95" customHeight="1" x14ac:dyDescent="0.2">
      <c r="A25" s="648">
        <f t="shared" si="0"/>
        <v>17</v>
      </c>
      <c r="B25" s="409" t="s">
        <v>475</v>
      </c>
      <c r="C25" s="409"/>
      <c r="D25" s="1237"/>
      <c r="E25" s="1232">
        <v>0</v>
      </c>
      <c r="F25" s="1448"/>
      <c r="G25" s="801"/>
      <c r="H25" s="649"/>
    </row>
    <row r="26" spans="1:8" s="650" customFormat="1" ht="21.95" customHeight="1" x14ac:dyDescent="0.2">
      <c r="A26" s="648">
        <f t="shared" si="0"/>
        <v>18</v>
      </c>
      <c r="B26" s="409" t="s">
        <v>499</v>
      </c>
      <c r="C26" s="409"/>
      <c r="D26" s="1236">
        <f>ROUND(('[18]admin ex'!$E$32/100000),3)</f>
        <v>0.124</v>
      </c>
      <c r="E26" s="1232">
        <v>0.13000159999999999</v>
      </c>
      <c r="F26" s="1448"/>
      <c r="G26" s="801">
        <f>'[17]admin ex 18-19'!$E$57/100000</f>
        <v>0.15340000000000001</v>
      </c>
      <c r="H26" s="649"/>
    </row>
    <row r="27" spans="1:8" s="650" customFormat="1" ht="21.95" customHeight="1" x14ac:dyDescent="0.2">
      <c r="A27" s="648">
        <f t="shared" si="0"/>
        <v>19</v>
      </c>
      <c r="B27" s="409" t="s">
        <v>482</v>
      </c>
      <c r="C27" s="409"/>
      <c r="D27" s="1236">
        <v>1.1399999999999999</v>
      </c>
      <c r="E27" s="1232">
        <v>1.614536</v>
      </c>
      <c r="F27" s="1448"/>
      <c r="G27" s="801">
        <f>'[17]admin ex 18-19'!$E$77/100000</f>
        <v>1.2761100000000001</v>
      </c>
      <c r="H27" s="649"/>
    </row>
    <row r="28" spans="1:8" s="650" customFormat="1" ht="14.25" customHeight="1" x14ac:dyDescent="0.2">
      <c r="A28" s="648">
        <f t="shared" si="0"/>
        <v>20</v>
      </c>
      <c r="B28" s="409" t="s">
        <v>500</v>
      </c>
      <c r="C28" s="409"/>
      <c r="D28" s="1238"/>
      <c r="E28" s="1232">
        <v>0</v>
      </c>
      <c r="F28" s="1448"/>
      <c r="G28" s="1239"/>
      <c r="H28" s="649"/>
    </row>
    <row r="29" spans="1:8" s="650" customFormat="1" ht="21.75" customHeight="1" x14ac:dyDescent="0.2">
      <c r="A29" s="648">
        <f t="shared" si="0"/>
        <v>21</v>
      </c>
      <c r="B29" s="409" t="s">
        <v>506</v>
      </c>
      <c r="C29" s="409"/>
      <c r="D29" s="1238"/>
      <c r="E29" s="1232">
        <v>0</v>
      </c>
      <c r="F29" s="1448"/>
      <c r="G29" s="1239"/>
      <c r="H29" s="649"/>
    </row>
    <row r="30" spans="1:8" s="650" customFormat="1" ht="14.25" customHeight="1" x14ac:dyDescent="0.2">
      <c r="A30" s="648">
        <f t="shared" si="0"/>
        <v>22</v>
      </c>
      <c r="B30" s="409" t="s">
        <v>507</v>
      </c>
      <c r="C30" s="409"/>
      <c r="D30" s="1238"/>
      <c r="E30" s="1232">
        <v>0</v>
      </c>
      <c r="F30" s="1448"/>
      <c r="G30" s="1239"/>
      <c r="H30" s="649"/>
    </row>
    <row r="31" spans="1:8" s="650" customFormat="1" ht="15.75" customHeight="1" x14ac:dyDescent="0.2">
      <c r="A31" s="648">
        <f t="shared" si="0"/>
        <v>23</v>
      </c>
      <c r="B31" s="409" t="s">
        <v>508</v>
      </c>
      <c r="C31" s="409"/>
      <c r="D31" s="1238"/>
      <c r="E31" s="1232">
        <v>0</v>
      </c>
      <c r="F31" s="1448"/>
      <c r="G31" s="1239"/>
      <c r="H31" s="649"/>
    </row>
    <row r="32" spans="1:8" s="650" customFormat="1" ht="15.75" customHeight="1" x14ac:dyDescent="0.2">
      <c r="A32" s="648">
        <f t="shared" si="0"/>
        <v>24</v>
      </c>
      <c r="B32" s="409" t="s">
        <v>474</v>
      </c>
      <c r="C32" s="409"/>
      <c r="D32" s="1238"/>
      <c r="E32" s="1232">
        <v>0</v>
      </c>
      <c r="F32" s="1448"/>
      <c r="G32" s="1239"/>
      <c r="H32" s="649"/>
    </row>
    <row r="33" spans="1:8" s="650" customFormat="1" ht="15.75" customHeight="1" x14ac:dyDescent="0.2">
      <c r="A33" s="648">
        <f t="shared" si="0"/>
        <v>25</v>
      </c>
      <c r="B33" s="409" t="s">
        <v>505</v>
      </c>
      <c r="C33" s="409"/>
      <c r="D33" s="1240"/>
      <c r="E33" s="1232">
        <v>0</v>
      </c>
      <c r="F33" s="1448"/>
      <c r="G33" s="1239"/>
      <c r="H33" s="649"/>
    </row>
    <row r="34" spans="1:8" s="650" customFormat="1" ht="21.95" customHeight="1" x14ac:dyDescent="0.2">
      <c r="A34" s="648">
        <f t="shared" si="0"/>
        <v>26</v>
      </c>
      <c r="B34" s="409" t="s">
        <v>483</v>
      </c>
      <c r="C34" s="409"/>
      <c r="D34" s="1240">
        <f>ROUND(('[18]admin ex'!$F$36/100000),3)</f>
        <v>0.221</v>
      </c>
      <c r="E34" s="1232">
        <v>0.2316964</v>
      </c>
      <c r="F34" s="1448"/>
      <c r="G34" s="1239">
        <f>'[17]admin ex 18-19'!$E$63/100000</f>
        <v>0.36480499999999999</v>
      </c>
      <c r="H34" s="649"/>
    </row>
    <row r="35" spans="1:8" s="650" customFormat="1" ht="21.95" customHeight="1" x14ac:dyDescent="0.2">
      <c r="A35" s="648">
        <f t="shared" si="0"/>
        <v>27</v>
      </c>
      <c r="B35" s="409" t="s">
        <v>476</v>
      </c>
      <c r="C35" s="409"/>
      <c r="D35" s="1240">
        <f>ROUND(('[18]admin ex'!$E$31/100000),3)</f>
        <v>3.0139999999999998</v>
      </c>
      <c r="E35" s="1232">
        <v>3.1598775999999997</v>
      </c>
      <c r="F35" s="1448"/>
      <c r="G35" s="1239">
        <f>'[17]admin ex 18-19'!$E$56/100000</f>
        <v>2.73664</v>
      </c>
      <c r="H35" s="649"/>
    </row>
    <row r="36" spans="1:8" s="650" customFormat="1" ht="21.95" customHeight="1" x14ac:dyDescent="0.2">
      <c r="A36" s="648">
        <f t="shared" si="0"/>
        <v>28</v>
      </c>
      <c r="B36" s="409" t="s">
        <v>479</v>
      </c>
      <c r="C36" s="409"/>
      <c r="D36" s="1237"/>
      <c r="E36" s="1232">
        <v>0</v>
      </c>
      <c r="F36" s="1448"/>
      <c r="G36" s="801"/>
      <c r="H36" s="649"/>
    </row>
    <row r="37" spans="1:8" s="650" customFormat="1" ht="21.95" customHeight="1" x14ac:dyDescent="0.2">
      <c r="A37" s="648">
        <f t="shared" si="0"/>
        <v>29</v>
      </c>
      <c r="B37" s="409" t="s">
        <v>480</v>
      </c>
      <c r="C37" s="409"/>
      <c r="D37" s="1236"/>
      <c r="E37" s="1232">
        <v>0</v>
      </c>
      <c r="F37" s="1448"/>
      <c r="G37" s="801"/>
      <c r="H37" s="649"/>
    </row>
    <row r="38" spans="1:8" s="650" customFormat="1" ht="21.95" customHeight="1" x14ac:dyDescent="0.2">
      <c r="A38" s="648">
        <f t="shared" si="0"/>
        <v>30</v>
      </c>
      <c r="B38" s="409" t="s">
        <v>481</v>
      </c>
      <c r="C38" s="409"/>
      <c r="D38" s="1236">
        <f>'[18]admin ex'!$F$27/100000</f>
        <v>0.17763499999999999</v>
      </c>
      <c r="E38" s="1232">
        <v>0.18623253399999998</v>
      </c>
      <c r="F38" s="1448"/>
      <c r="G38" s="801">
        <f>'[17]admin ex 18-19'!$E$48/100000</f>
        <v>0.19642000000000001</v>
      </c>
      <c r="H38" s="649"/>
    </row>
    <row r="39" spans="1:8" s="650" customFormat="1" ht="21.95" customHeight="1" x14ac:dyDescent="0.2">
      <c r="A39" s="648">
        <f t="shared" si="0"/>
        <v>31</v>
      </c>
      <c r="B39" s="409" t="s">
        <v>469</v>
      </c>
      <c r="C39" s="409"/>
      <c r="D39" s="1236">
        <f>'[18]admin ex'!$F$24/100000</f>
        <v>9.1521699999999999</v>
      </c>
      <c r="E39" s="1232">
        <v>9.5951350279999996</v>
      </c>
      <c r="F39" s="1448"/>
      <c r="G39" s="801">
        <f>'[17]admin ex 18-19'!$E$38/100000</f>
        <v>9.6795100000000005</v>
      </c>
      <c r="H39" s="649"/>
    </row>
    <row r="40" spans="1:8" s="650" customFormat="1" ht="15.75" customHeight="1" x14ac:dyDescent="0.2">
      <c r="A40" s="648">
        <f t="shared" si="0"/>
        <v>32</v>
      </c>
      <c r="B40" s="409" t="s">
        <v>471</v>
      </c>
      <c r="C40" s="409"/>
      <c r="D40" s="1237"/>
      <c r="E40" s="1232">
        <v>0</v>
      </c>
      <c r="F40" s="1448"/>
      <c r="G40" s="801"/>
      <c r="H40" s="649"/>
    </row>
    <row r="41" spans="1:8" s="650" customFormat="1" ht="15.75" customHeight="1" x14ac:dyDescent="0.2">
      <c r="A41" s="648">
        <f t="shared" si="0"/>
        <v>33</v>
      </c>
      <c r="B41" s="409" t="s">
        <v>472</v>
      </c>
      <c r="C41" s="409"/>
      <c r="D41" s="1237"/>
      <c r="E41" s="1232">
        <v>0</v>
      </c>
      <c r="F41" s="1448"/>
      <c r="G41" s="801"/>
      <c r="H41" s="649"/>
    </row>
    <row r="42" spans="1:8" s="650" customFormat="1" ht="16.5" customHeight="1" x14ac:dyDescent="0.2">
      <c r="A42" s="648">
        <v>34</v>
      </c>
      <c r="B42" s="409" t="s">
        <v>912</v>
      </c>
      <c r="C42" s="409"/>
      <c r="D42" s="1237"/>
      <c r="E42" s="1232">
        <v>4.5710240000000004</v>
      </c>
      <c r="F42" s="1448"/>
      <c r="G42" s="801"/>
      <c r="H42" s="649"/>
    </row>
    <row r="43" spans="1:8" s="650" customFormat="1" ht="21.95" customHeight="1" x14ac:dyDescent="0.2">
      <c r="A43" s="648">
        <v>35</v>
      </c>
      <c r="B43" s="409" t="s">
        <v>459</v>
      </c>
      <c r="C43" s="409"/>
      <c r="D43" s="1236">
        <v>0.56999999999999995</v>
      </c>
      <c r="E43" s="1232">
        <v>0.60807199999999995</v>
      </c>
      <c r="F43" s="1448"/>
      <c r="G43" s="801">
        <f>('[17]admin ex 18-19'!$E$72+'[17]admin ex 18-19'!$E$24)/100000</f>
        <v>2.0049600000000001</v>
      </c>
      <c r="H43" s="649"/>
    </row>
    <row r="44" spans="1:8" s="650" customFormat="1" ht="21.95" customHeight="1" x14ac:dyDescent="0.2">
      <c r="A44" s="648">
        <v>36</v>
      </c>
      <c r="B44" s="408" t="s">
        <v>484</v>
      </c>
      <c r="C44" s="408"/>
      <c r="D44" s="1241">
        <f>ROUND((SUM(D9:D43)),3)</f>
        <v>30.704999999999998</v>
      </c>
      <c r="E44" s="1242">
        <v>37.781756936000001</v>
      </c>
      <c r="F44" s="1448"/>
      <c r="G44" s="805">
        <f>ROUND((SUM(G9:G43)),3)</f>
        <v>32.680999999999997</v>
      </c>
      <c r="H44" s="649"/>
    </row>
    <row r="45" spans="1:8" s="650" customFormat="1" ht="21.95" customHeight="1" x14ac:dyDescent="0.2">
      <c r="A45" s="648">
        <v>37</v>
      </c>
      <c r="B45" s="408" t="s">
        <v>510</v>
      </c>
      <c r="C45" s="408"/>
      <c r="D45" s="1237">
        <f>ROUND(1779809.23/100000,3)</f>
        <v>17.797999999999998</v>
      </c>
      <c r="E45" s="1232">
        <v>18.242949999999997</v>
      </c>
      <c r="F45" s="1448"/>
      <c r="G45" s="801">
        <v>18.239999999999998</v>
      </c>
      <c r="H45" s="649"/>
    </row>
    <row r="46" spans="1:8" s="650" customFormat="1" ht="21.95" customHeight="1" x14ac:dyDescent="0.2">
      <c r="A46" s="648">
        <v>38</v>
      </c>
      <c r="B46" s="409" t="s">
        <v>461</v>
      </c>
      <c r="C46" s="409"/>
      <c r="D46" s="1237"/>
      <c r="E46" s="1227"/>
      <c r="F46" s="1449"/>
      <c r="G46" s="801"/>
      <c r="H46" s="649"/>
    </row>
    <row r="47" spans="1:8" s="650" customFormat="1" ht="21.95" customHeight="1" x14ac:dyDescent="0.2">
      <c r="A47" s="648">
        <f t="shared" si="0"/>
        <v>39</v>
      </c>
      <c r="B47" s="408" t="s">
        <v>485</v>
      </c>
      <c r="C47" s="408"/>
      <c r="D47" s="1243">
        <f>D44+D45</f>
        <v>48.503</v>
      </c>
      <c r="E47" s="1241">
        <v>56.024999999999999</v>
      </c>
      <c r="F47" s="1244">
        <v>20.85</v>
      </c>
      <c r="G47" s="805">
        <f>G44+G45</f>
        <v>50.920999999999992</v>
      </c>
      <c r="H47" s="649"/>
    </row>
  </sheetData>
  <mergeCells count="8">
    <mergeCell ref="A6:A7"/>
    <mergeCell ref="B6:B7"/>
    <mergeCell ref="H6:H7"/>
    <mergeCell ref="C6:C7"/>
    <mergeCell ref="F9:F46"/>
    <mergeCell ref="E6:G6"/>
    <mergeCell ref="B1:E1"/>
    <mergeCell ref="B3:E3"/>
  </mergeCells>
  <printOptions horizontalCentered="1"/>
  <pageMargins left="0.74803149606299202" right="0.74803149606299202" top="0" bottom="0" header="0.511811023622047" footer="0.511811023622047"/>
  <pageSetup paperSize="9" scale="55" orientation="landscape" r:id="rId1"/>
  <headerFooter alignWithMargins="0">
    <oddHeader>&amp;C&amp;A</oddHeader>
    <oddFooter>&amp;L&amp;F&amp;C&amp;P/&amp;N&amp;R&amp;D&amp;T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9">
    <tabColor rgb="FF00B0F0"/>
  </sheetPr>
  <dimension ref="A1:U22"/>
  <sheetViews>
    <sheetView view="pageBreakPreview" topLeftCell="A13" zoomScale="124" zoomScaleNormal="60" zoomScaleSheetLayoutView="124" workbookViewId="0">
      <selection activeCell="G18" sqref="G18"/>
    </sheetView>
  </sheetViews>
  <sheetFormatPr defaultColWidth="9.33203125" defaultRowHeight="15.75" x14ac:dyDescent="0.25"/>
  <cols>
    <col min="1" max="1" width="10.33203125" style="398" customWidth="1"/>
    <col min="2" max="2" width="41.1640625" style="399" customWidth="1"/>
    <col min="3" max="3" width="14.5" style="399" customWidth="1"/>
    <col min="4" max="4" width="15.5" style="399" customWidth="1"/>
    <col min="5" max="5" width="16.5" style="399" customWidth="1"/>
    <col min="6" max="6" width="22" style="399" customWidth="1"/>
    <col min="7" max="7" width="13.83203125" style="399" customWidth="1"/>
    <col min="8" max="8" width="13.5" style="399" customWidth="1"/>
    <col min="9" max="9" width="15" style="399" customWidth="1"/>
    <col min="10" max="16384" width="9.33203125" style="399"/>
  </cols>
  <sheetData>
    <row r="1" spans="1:21" ht="16.5" thickBot="1" x14ac:dyDescent="0.3"/>
    <row r="2" spans="1:21" ht="17.25" thickBot="1" x14ac:dyDescent="0.35">
      <c r="B2" s="1462" t="s">
        <v>496</v>
      </c>
      <c r="C2" s="1463"/>
      <c r="D2" s="1463"/>
      <c r="E2" s="1463"/>
      <c r="F2" s="400"/>
      <c r="G2" s="400"/>
      <c r="H2" s="401"/>
    </row>
    <row r="3" spans="1:21" ht="16.5" thickBot="1" x14ac:dyDescent="0.3">
      <c r="H3" s="402"/>
    </row>
    <row r="4" spans="1:21" ht="17.25" thickBot="1" x14ac:dyDescent="0.35">
      <c r="B4" s="1462" t="s">
        <v>125</v>
      </c>
      <c r="C4" s="1463"/>
      <c r="D4" s="1463"/>
      <c r="E4" s="1463"/>
      <c r="F4" s="400"/>
      <c r="G4" s="400"/>
      <c r="H4" s="401"/>
    </row>
    <row r="6" spans="1:21" s="405" customFormat="1" ht="16.5" x14ac:dyDescent="0.3">
      <c r="A6" s="403"/>
      <c r="B6" s="118" t="s">
        <v>383</v>
      </c>
      <c r="C6" s="146" t="s">
        <v>826</v>
      </c>
      <c r="D6" s="236"/>
      <c r="E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</row>
    <row r="7" spans="1:21" ht="17.25" thickBot="1" x14ac:dyDescent="0.35">
      <c r="B7" s="118" t="s">
        <v>196</v>
      </c>
      <c r="C7" s="761" t="s">
        <v>856</v>
      </c>
      <c r="D7" s="114"/>
      <c r="H7" s="406" t="s">
        <v>828</v>
      </c>
    </row>
    <row r="8" spans="1:21" ht="25.5" customHeight="1" x14ac:dyDescent="0.25">
      <c r="A8" s="1464" t="s">
        <v>81</v>
      </c>
      <c r="B8" s="1454" t="s">
        <v>31</v>
      </c>
      <c r="C8" s="1454" t="s">
        <v>120</v>
      </c>
      <c r="D8" s="632" t="s">
        <v>741</v>
      </c>
      <c r="E8" s="1459" t="s">
        <v>742</v>
      </c>
      <c r="F8" s="1460"/>
      <c r="G8" s="1461"/>
      <c r="H8" s="1452" t="s">
        <v>32</v>
      </c>
    </row>
    <row r="9" spans="1:21" ht="39.75" customHeight="1" x14ac:dyDescent="0.25">
      <c r="A9" s="1465"/>
      <c r="B9" s="1455"/>
      <c r="C9" s="1455"/>
      <c r="D9" s="113" t="s">
        <v>33</v>
      </c>
      <c r="E9" s="113" t="s">
        <v>416</v>
      </c>
      <c r="F9" s="113" t="s">
        <v>319</v>
      </c>
      <c r="G9" s="113" t="s">
        <v>33</v>
      </c>
      <c r="H9" s="1453"/>
    </row>
    <row r="10" spans="1:21" ht="22.5" customHeight="1" x14ac:dyDescent="0.25">
      <c r="A10" s="634">
        <v>1</v>
      </c>
      <c r="B10" s="633">
        <v>2</v>
      </c>
      <c r="C10" s="633">
        <v>3</v>
      </c>
      <c r="D10" s="633">
        <v>4</v>
      </c>
      <c r="E10" s="633">
        <v>5</v>
      </c>
      <c r="F10" s="351">
        <v>7</v>
      </c>
      <c r="G10" s="750">
        <v>5</v>
      </c>
      <c r="H10" s="635">
        <v>12</v>
      </c>
    </row>
    <row r="11" spans="1:21" s="407" customFormat="1" ht="21.95" customHeight="1" x14ac:dyDescent="0.25">
      <c r="A11" s="352">
        <v>1</v>
      </c>
      <c r="B11" s="410" t="s">
        <v>486</v>
      </c>
      <c r="C11" s="410"/>
      <c r="D11" s="410"/>
      <c r="E11" s="353"/>
      <c r="F11" s="1456"/>
      <c r="G11" s="353"/>
      <c r="H11" s="356"/>
    </row>
    <row r="12" spans="1:21" s="407" customFormat="1" ht="21.95" customHeight="1" x14ac:dyDescent="0.25">
      <c r="A12" s="352">
        <v>2</v>
      </c>
      <c r="B12" s="410" t="s">
        <v>487</v>
      </c>
      <c r="C12" s="410"/>
      <c r="D12" s="410"/>
      <c r="E12" s="353"/>
      <c r="F12" s="1457"/>
      <c r="G12" s="353"/>
      <c r="H12" s="356"/>
    </row>
    <row r="13" spans="1:21" s="407" customFormat="1" ht="21.95" customHeight="1" x14ac:dyDescent="0.25">
      <c r="A13" s="352">
        <v>3</v>
      </c>
      <c r="B13" s="410" t="s">
        <v>488</v>
      </c>
      <c r="C13" s="410"/>
      <c r="D13" s="410"/>
      <c r="E13" s="353"/>
      <c r="F13" s="1457"/>
      <c r="G13" s="353"/>
      <c r="H13" s="356"/>
    </row>
    <row r="14" spans="1:21" s="407" customFormat="1" ht="21.95" customHeight="1" x14ac:dyDescent="0.25">
      <c r="A14" s="352">
        <v>4</v>
      </c>
      <c r="B14" s="410" t="s">
        <v>489</v>
      </c>
      <c r="C14" s="410"/>
      <c r="D14" s="410"/>
      <c r="E14" s="353"/>
      <c r="F14" s="1457"/>
      <c r="G14" s="353"/>
      <c r="H14" s="356"/>
    </row>
    <row r="15" spans="1:21" s="407" customFormat="1" ht="21.95" customHeight="1" x14ac:dyDescent="0.25">
      <c r="A15" s="352">
        <v>5</v>
      </c>
      <c r="B15" s="410" t="s">
        <v>490</v>
      </c>
      <c r="C15" s="410"/>
      <c r="D15" s="354">
        <v>31.25</v>
      </c>
      <c r="E15" s="886">
        <v>35.15</v>
      </c>
      <c r="F15" s="1457"/>
      <c r="G15" s="354">
        <v>42.64</v>
      </c>
      <c r="H15" s="356"/>
    </row>
    <row r="16" spans="1:21" s="407" customFormat="1" ht="21.95" customHeight="1" x14ac:dyDescent="0.25">
      <c r="A16" s="352">
        <v>6</v>
      </c>
      <c r="B16" s="410" t="s">
        <v>53</v>
      </c>
      <c r="C16" s="410"/>
      <c r="D16" s="410"/>
      <c r="E16" s="354"/>
      <c r="F16" s="1457"/>
      <c r="G16" s="354"/>
      <c r="H16" s="356"/>
    </row>
    <row r="17" spans="1:8" s="407" customFormat="1" ht="21.95" customHeight="1" x14ac:dyDescent="0.25">
      <c r="A17" s="352">
        <v>7</v>
      </c>
      <c r="B17" s="410" t="s">
        <v>491</v>
      </c>
      <c r="C17" s="410"/>
      <c r="D17" s="410"/>
      <c r="E17" s="354"/>
      <c r="F17" s="1457"/>
      <c r="G17" s="354"/>
      <c r="H17" s="356"/>
    </row>
    <row r="18" spans="1:8" s="407" customFormat="1" ht="21.95" customHeight="1" x14ac:dyDescent="0.25">
      <c r="A18" s="352">
        <v>8</v>
      </c>
      <c r="B18" s="410" t="s">
        <v>873</v>
      </c>
      <c r="C18" s="410"/>
      <c r="D18" s="410"/>
      <c r="E18" s="354">
        <v>4.43</v>
      </c>
      <c r="F18" s="1457"/>
      <c r="G18" s="724"/>
      <c r="H18" s="356"/>
    </row>
    <row r="19" spans="1:8" s="407" customFormat="1" ht="21.95" customHeight="1" x14ac:dyDescent="0.25">
      <c r="A19" s="352">
        <v>9</v>
      </c>
      <c r="B19" s="411" t="s">
        <v>492</v>
      </c>
      <c r="C19" s="411"/>
      <c r="D19" s="806">
        <f>D15</f>
        <v>31.25</v>
      </c>
      <c r="E19" s="354">
        <f>SUM(E11:E18)</f>
        <v>39.58</v>
      </c>
      <c r="F19" s="1457"/>
      <c r="G19" s="724">
        <f>G15+G18</f>
        <v>42.64</v>
      </c>
      <c r="H19" s="356"/>
    </row>
    <row r="20" spans="1:8" s="407" customFormat="1" ht="21.95" customHeight="1" x14ac:dyDescent="0.25">
      <c r="A20" s="352">
        <v>10</v>
      </c>
      <c r="B20" s="412" t="s">
        <v>461</v>
      </c>
      <c r="C20" s="412"/>
      <c r="D20" s="412">
        <v>0</v>
      </c>
      <c r="E20" s="353">
        <v>0</v>
      </c>
      <c r="F20" s="1458"/>
      <c r="G20" s="353">
        <v>0</v>
      </c>
      <c r="H20" s="356"/>
    </row>
    <row r="21" spans="1:8" s="407" customFormat="1" ht="21.95" customHeight="1" x14ac:dyDescent="0.25">
      <c r="A21" s="352">
        <v>11</v>
      </c>
      <c r="B21" s="411" t="s">
        <v>493</v>
      </c>
      <c r="C21" s="411"/>
      <c r="D21" s="807">
        <f>D19</f>
        <v>31.25</v>
      </c>
      <c r="E21" s="353">
        <f>E19-E20</f>
        <v>39.58</v>
      </c>
      <c r="F21" s="984">
        <v>35.15</v>
      </c>
      <c r="G21" s="653">
        <f>G19-G20</f>
        <v>42.64</v>
      </c>
      <c r="H21" s="356"/>
    </row>
    <row r="22" spans="1:8" ht="16.5" x14ac:dyDescent="0.25">
      <c r="A22" s="104"/>
    </row>
  </sheetData>
  <mergeCells count="8">
    <mergeCell ref="A8:A9"/>
    <mergeCell ref="B8:B9"/>
    <mergeCell ref="H8:H9"/>
    <mergeCell ref="C8:C9"/>
    <mergeCell ref="F11:F20"/>
    <mergeCell ref="E8:G8"/>
    <mergeCell ref="B2:E2"/>
    <mergeCell ref="B4:E4"/>
  </mergeCells>
  <printOptions horizontalCentered="1"/>
  <pageMargins left="0.74803149606299202" right="0.74803149606299202" top="0.98425196850393704" bottom="0.98425196850393704" header="0.511811023622047" footer="0.511811023622047"/>
  <pageSetup paperSize="9" scale="90" orientation="landscape" r:id="rId1"/>
  <headerFooter alignWithMargins="0">
    <oddHeader>&amp;C&amp;A</oddHeader>
    <oddFooter>&amp;L&amp;F&amp;C&amp;P/&amp;N&amp;R&amp;D&amp;T</oddFooter>
  </headerFooter>
  <colBreaks count="1" manualBreakCount="1">
    <brk id="8" max="21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0">
    <tabColor rgb="FF00B0F0"/>
  </sheetPr>
  <dimension ref="A1:O193"/>
  <sheetViews>
    <sheetView topLeftCell="A23" zoomScaleSheetLayoutView="100" workbookViewId="0">
      <selection activeCell="J47" sqref="J47"/>
    </sheetView>
  </sheetViews>
  <sheetFormatPr defaultRowHeight="20.25" x14ac:dyDescent="0.3"/>
  <cols>
    <col min="1" max="1" width="11.1640625" style="887" customWidth="1"/>
    <col min="2" max="2" width="60" style="888" customWidth="1"/>
    <col min="3" max="3" width="10.5" style="888" customWidth="1"/>
    <col min="4" max="4" width="23.33203125" style="888" customWidth="1"/>
    <col min="5" max="5" width="16" style="888" customWidth="1"/>
    <col min="6" max="6" width="13.33203125" style="888" customWidth="1"/>
    <col min="7" max="7" width="15.83203125" style="888" customWidth="1"/>
    <col min="8" max="8" width="15.33203125" style="888" customWidth="1"/>
    <col min="9" max="9" width="18.33203125" style="888" customWidth="1"/>
    <col min="10" max="10" width="13.5" style="888" customWidth="1"/>
    <col min="11" max="11" width="15.6640625" style="888" customWidth="1"/>
    <col min="12" max="12" width="15.83203125" style="888" customWidth="1"/>
    <col min="13" max="13" width="16.5" style="888" customWidth="1"/>
    <col min="14" max="14" width="21.6640625" style="888" customWidth="1"/>
    <col min="15" max="15" width="9.6640625" style="888" bestFit="1" customWidth="1"/>
    <col min="16" max="16384" width="9.33203125" style="888"/>
  </cols>
  <sheetData>
    <row r="1" spans="1:15" x14ac:dyDescent="0.3">
      <c r="L1" s="889"/>
    </row>
    <row r="2" spans="1:15" x14ac:dyDescent="0.3">
      <c r="A2" s="1466" t="s">
        <v>280</v>
      </c>
      <c r="B2" s="1466"/>
      <c r="C2" s="1466"/>
      <c r="D2" s="1466"/>
      <c r="E2" s="1466"/>
      <c r="F2" s="1466"/>
      <c r="G2" s="1466"/>
      <c r="H2" s="1466"/>
      <c r="I2" s="1466"/>
      <c r="J2" s="1466"/>
      <c r="K2" s="1466"/>
      <c r="L2" s="1466"/>
      <c r="M2" s="1466"/>
    </row>
    <row r="3" spans="1:15" ht="20.25" hidden="1" customHeight="1" x14ac:dyDescent="0.3"/>
    <row r="4" spans="1:15" x14ac:dyDescent="0.3">
      <c r="A4" s="1467" t="s">
        <v>425</v>
      </c>
      <c r="B4" s="1467"/>
      <c r="C4" s="1467"/>
      <c r="D4" s="1467"/>
      <c r="E4" s="1467"/>
      <c r="F4" s="1467"/>
      <c r="G4" s="1467"/>
      <c r="H4" s="1467"/>
      <c r="I4" s="1467"/>
      <c r="J4" s="1467"/>
      <c r="K4" s="1467"/>
      <c r="L4" s="1467"/>
      <c r="M4" s="1467"/>
    </row>
    <row r="5" spans="1:15" x14ac:dyDescent="0.3">
      <c r="A5" s="888" t="s">
        <v>383</v>
      </c>
      <c r="C5" s="888" t="s">
        <v>855</v>
      </c>
    </row>
    <row r="6" spans="1:15" x14ac:dyDescent="0.3">
      <c r="A6" s="888" t="s">
        <v>196</v>
      </c>
      <c r="C6" s="890" t="s">
        <v>856</v>
      </c>
    </row>
    <row r="7" spans="1:15" ht="15.75" hidden="1" customHeight="1" x14ac:dyDescent="0.3">
      <c r="L7" s="891"/>
    </row>
    <row r="8" spans="1:15" ht="21" thickBot="1" x14ac:dyDescent="0.35">
      <c r="A8" s="892" t="s">
        <v>862</v>
      </c>
      <c r="B8" s="893"/>
      <c r="C8" s="893"/>
      <c r="D8" s="893"/>
      <c r="E8" s="892"/>
      <c r="F8" s="893"/>
      <c r="G8" s="893"/>
      <c r="H8" s="893"/>
      <c r="I8" s="893"/>
      <c r="J8" s="893"/>
      <c r="K8" s="893"/>
      <c r="L8" s="893"/>
      <c r="M8" s="894" t="s">
        <v>874</v>
      </c>
    </row>
    <row r="9" spans="1:15" ht="21" hidden="1" customHeight="1" thickBot="1" x14ac:dyDescent="0.35">
      <c r="A9" s="895"/>
      <c r="B9" s="893"/>
      <c r="C9" s="893"/>
      <c r="D9" s="893"/>
      <c r="E9" s="893"/>
      <c r="F9" s="893"/>
      <c r="G9" s="893"/>
      <c r="H9" s="893"/>
      <c r="I9" s="893"/>
      <c r="J9" s="893"/>
      <c r="K9" s="893"/>
      <c r="L9" s="893"/>
      <c r="M9" s="1480" t="s">
        <v>315</v>
      </c>
    </row>
    <row r="10" spans="1:15" s="896" customFormat="1" ht="20.25" customHeight="1" thickBot="1" x14ac:dyDescent="0.25">
      <c r="A10" s="1468" t="s">
        <v>81</v>
      </c>
      <c r="B10" s="1470" t="s">
        <v>426</v>
      </c>
      <c r="C10" s="1470" t="s">
        <v>85</v>
      </c>
      <c r="D10" s="1474" t="s">
        <v>93</v>
      </c>
      <c r="E10" s="1475"/>
      <c r="F10" s="1475"/>
      <c r="G10" s="1476"/>
      <c r="H10" s="1477" t="s">
        <v>875</v>
      </c>
      <c r="I10" s="1478"/>
      <c r="J10" s="1478"/>
      <c r="K10" s="1479"/>
      <c r="L10" s="1472" t="s">
        <v>94</v>
      </c>
      <c r="M10" s="1480"/>
    </row>
    <row r="11" spans="1:15" s="896" customFormat="1" ht="72" customHeight="1" thickBot="1" x14ac:dyDescent="0.25">
      <c r="A11" s="1469"/>
      <c r="B11" s="1471"/>
      <c r="C11" s="1471"/>
      <c r="D11" s="897" t="s">
        <v>86</v>
      </c>
      <c r="E11" s="898" t="s">
        <v>87</v>
      </c>
      <c r="F11" s="898" t="s">
        <v>88</v>
      </c>
      <c r="G11" s="898" t="s">
        <v>89</v>
      </c>
      <c r="H11" s="898" t="s">
        <v>90</v>
      </c>
      <c r="I11" s="898" t="s">
        <v>87</v>
      </c>
      <c r="J11" s="898" t="s">
        <v>91</v>
      </c>
      <c r="K11" s="898" t="s">
        <v>92</v>
      </c>
      <c r="L11" s="1473"/>
      <c r="M11" s="1481"/>
    </row>
    <row r="12" spans="1:15" ht="20.100000000000001" customHeight="1" thickBot="1" x14ac:dyDescent="0.35">
      <c r="A12" s="899">
        <v>1</v>
      </c>
      <c r="B12" s="899">
        <v>2</v>
      </c>
      <c r="C12" s="899">
        <v>3</v>
      </c>
      <c r="D12" s="900">
        <v>4</v>
      </c>
      <c r="E12" s="899">
        <v>5</v>
      </c>
      <c r="F12" s="899">
        <v>6</v>
      </c>
      <c r="G12" s="899">
        <v>7</v>
      </c>
      <c r="H12" s="899">
        <v>8</v>
      </c>
      <c r="I12" s="899">
        <v>9</v>
      </c>
      <c r="J12" s="899">
        <v>10</v>
      </c>
      <c r="K12" s="899">
        <v>11</v>
      </c>
      <c r="L12" s="901">
        <v>12</v>
      </c>
      <c r="M12" s="902">
        <v>13</v>
      </c>
    </row>
    <row r="13" spans="1:15" ht="20.100000000000001" customHeight="1" x14ac:dyDescent="0.3">
      <c r="A13" s="903">
        <v>1</v>
      </c>
      <c r="B13" s="904" t="s">
        <v>18</v>
      </c>
      <c r="C13" s="905">
        <v>0</v>
      </c>
      <c r="D13" s="906">
        <v>26.85</v>
      </c>
      <c r="E13" s="907"/>
      <c r="F13" s="907"/>
      <c r="G13" s="907">
        <f>D13+E13-F13</f>
        <v>26.85</v>
      </c>
      <c r="H13" s="907"/>
      <c r="I13" s="907"/>
      <c r="J13" s="907"/>
      <c r="K13" s="907"/>
      <c r="L13" s="907">
        <f>D13-H13</f>
        <v>26.85</v>
      </c>
      <c r="M13" s="908">
        <f t="shared" ref="M13:M39" si="0">G13-K13</f>
        <v>26.85</v>
      </c>
      <c r="N13" s="909"/>
      <c r="O13" s="909"/>
    </row>
    <row r="14" spans="1:15" ht="20.100000000000001" customHeight="1" x14ac:dyDescent="0.3">
      <c r="A14" s="910">
        <v>2</v>
      </c>
      <c r="B14" s="911" t="s">
        <v>876</v>
      </c>
      <c r="C14" s="911">
        <v>3.34</v>
      </c>
      <c r="D14" s="907">
        <v>9.2551199999999998</v>
      </c>
      <c r="E14" s="907"/>
      <c r="F14" s="907"/>
      <c r="G14" s="907">
        <f t="shared" ref="G14:G39" si="1">D14+E14-F14</f>
        <v>9.2551199999999998</v>
      </c>
      <c r="H14" s="907">
        <f>'[19]D3.5(16-17)'!K14</f>
        <v>4.3504223257422163</v>
      </c>
      <c r="I14" s="912">
        <f>'[17] dep 17-18'!$M$14</f>
        <v>0.31</v>
      </c>
      <c r="J14" s="907"/>
      <c r="K14" s="907">
        <f>H14+I14-J14</f>
        <v>4.6604223257422159</v>
      </c>
      <c r="L14" s="907">
        <f t="shared" ref="L14:L39" si="2">D14-H14</f>
        <v>4.9046976742577835</v>
      </c>
      <c r="M14" s="908">
        <f t="shared" si="0"/>
        <v>4.5946976742577839</v>
      </c>
      <c r="N14" s="909"/>
      <c r="O14" s="909"/>
    </row>
    <row r="15" spans="1:15" ht="20.100000000000001" customHeight="1" x14ac:dyDescent="0.3">
      <c r="A15" s="910">
        <v>3</v>
      </c>
      <c r="B15" s="913" t="s">
        <v>877</v>
      </c>
      <c r="C15" s="911">
        <v>5.28</v>
      </c>
      <c r="D15" s="907">
        <v>99</v>
      </c>
      <c r="E15" s="907"/>
      <c r="F15" s="907"/>
      <c r="G15" s="907">
        <f t="shared" si="1"/>
        <v>99</v>
      </c>
      <c r="H15" s="907">
        <f>'[19]D3.5(16-17)'!K15</f>
        <v>50.376718745135591</v>
      </c>
      <c r="I15" s="912">
        <v>3.26</v>
      </c>
      <c r="J15" s="907"/>
      <c r="K15" s="907">
        <f t="shared" ref="K15:K39" si="3">H15+I15-J15</f>
        <v>53.636718745135589</v>
      </c>
      <c r="L15" s="907">
        <f t="shared" si="2"/>
        <v>48.623281254864409</v>
      </c>
      <c r="M15" s="908">
        <f t="shared" si="0"/>
        <v>45.363281254864411</v>
      </c>
      <c r="N15" s="909"/>
      <c r="O15" s="909"/>
    </row>
    <row r="16" spans="1:15" ht="20.100000000000001" customHeight="1" x14ac:dyDescent="0.3">
      <c r="A16" s="910" t="s">
        <v>35</v>
      </c>
      <c r="B16" s="913" t="s">
        <v>878</v>
      </c>
      <c r="C16" s="911">
        <v>5.28</v>
      </c>
      <c r="D16" s="907">
        <v>118.27396999999999</v>
      </c>
      <c r="E16" s="907">
        <f>('[17]asset addi'!$C$3+'[17]asset addi'!$C$8+'[17]asset addi'!$C$7)/100000</f>
        <v>3.7606000000000002</v>
      </c>
      <c r="F16" s="907"/>
      <c r="G16" s="907">
        <f t="shared" si="1"/>
        <v>122.03456999999999</v>
      </c>
      <c r="H16" s="907">
        <f>'[19]D3.5(16-17)'!K16</f>
        <v>60.184389106672775</v>
      </c>
      <c r="I16" s="907">
        <v>4.29</v>
      </c>
      <c r="J16" s="907"/>
      <c r="K16" s="907">
        <f t="shared" si="3"/>
        <v>64.474389106672774</v>
      </c>
      <c r="L16" s="907">
        <f t="shared" si="2"/>
        <v>58.089580893327216</v>
      </c>
      <c r="M16" s="908">
        <f t="shared" si="0"/>
        <v>57.560180893327214</v>
      </c>
      <c r="N16" s="909"/>
      <c r="O16" s="909"/>
    </row>
    <row r="17" spans="1:15" ht="20.100000000000001" customHeight="1" x14ac:dyDescent="0.3">
      <c r="A17" s="910" t="s">
        <v>36</v>
      </c>
      <c r="B17" s="913" t="s">
        <v>20</v>
      </c>
      <c r="C17" s="911">
        <v>5.28</v>
      </c>
      <c r="D17" s="907">
        <v>481.45600000000002</v>
      </c>
      <c r="E17" s="907"/>
      <c r="F17" s="907">
        <f>'[20]Ann I(A)'!$G$5/100000</f>
        <v>2.5</v>
      </c>
      <c r="G17" s="907">
        <f t="shared" si="1"/>
        <v>478.95600000000002</v>
      </c>
      <c r="H17" s="907">
        <f>'[19]D3.5(16-17)'!K17</f>
        <v>217.86314978257772</v>
      </c>
      <c r="I17" s="907">
        <v>26.67</v>
      </c>
      <c r="J17" s="907">
        <f>'[20]Ann I(A)'!$J$5/100000</f>
        <v>1.8480000000000001</v>
      </c>
      <c r="K17" s="907">
        <f>H17+I17-J17</f>
        <v>242.6851497825777</v>
      </c>
      <c r="L17" s="907">
        <f t="shared" si="2"/>
        <v>263.59285021742232</v>
      </c>
      <c r="M17" s="908">
        <f t="shared" si="0"/>
        <v>236.27085021742232</v>
      </c>
      <c r="N17" s="909"/>
      <c r="O17" s="909"/>
    </row>
    <row r="18" spans="1:15" ht="20.100000000000001" customHeight="1" x14ac:dyDescent="0.3">
      <c r="A18" s="910" t="s">
        <v>42</v>
      </c>
      <c r="B18" s="913" t="s">
        <v>21</v>
      </c>
      <c r="C18" s="911">
        <v>5.28</v>
      </c>
      <c r="D18" s="907">
        <v>0</v>
      </c>
      <c r="E18" s="907"/>
      <c r="F18" s="907"/>
      <c r="G18" s="907">
        <f t="shared" si="1"/>
        <v>0</v>
      </c>
      <c r="H18" s="907">
        <f>'[19]D3.5(16-17)'!K18</f>
        <v>0</v>
      </c>
      <c r="I18" s="907">
        <f t="shared" ref="I18:I32" si="4">D18*C18%</f>
        <v>0</v>
      </c>
      <c r="J18" s="907"/>
      <c r="K18" s="912">
        <f t="shared" si="3"/>
        <v>0</v>
      </c>
      <c r="L18" s="912">
        <f t="shared" si="2"/>
        <v>0</v>
      </c>
      <c r="M18" s="914">
        <f t="shared" si="0"/>
        <v>0</v>
      </c>
      <c r="N18" s="909"/>
      <c r="O18" s="909"/>
    </row>
    <row r="19" spans="1:15" ht="20.100000000000001" customHeight="1" x14ac:dyDescent="0.3">
      <c r="A19" s="910" t="s">
        <v>40</v>
      </c>
      <c r="B19" s="913" t="s">
        <v>316</v>
      </c>
      <c r="C19" s="911">
        <v>5.28</v>
      </c>
      <c r="D19" s="907">
        <v>0</v>
      </c>
      <c r="E19" s="907">
        <f>'[17]asset addi'!$C$2/100000</f>
        <v>3.4985499999999998</v>
      </c>
      <c r="F19" s="907"/>
      <c r="G19" s="907">
        <f t="shared" si="1"/>
        <v>3.4985499999999998</v>
      </c>
      <c r="H19" s="907">
        <f>'[19]D3.5(16-17)'!K19</f>
        <v>0</v>
      </c>
      <c r="I19" s="907">
        <f>'[17]asset addi'!$D$2/100000</f>
        <v>0.13968</v>
      </c>
      <c r="J19" s="907"/>
      <c r="K19" s="912">
        <f t="shared" si="3"/>
        <v>0.13968</v>
      </c>
      <c r="L19" s="912">
        <f t="shared" si="2"/>
        <v>0</v>
      </c>
      <c r="M19" s="914">
        <f t="shared" si="0"/>
        <v>3.35887</v>
      </c>
      <c r="N19" s="909"/>
      <c r="O19" s="909"/>
    </row>
    <row r="20" spans="1:15" ht="20.100000000000001" customHeight="1" x14ac:dyDescent="0.3">
      <c r="A20" s="910" t="s">
        <v>41</v>
      </c>
      <c r="B20" s="913" t="s">
        <v>22</v>
      </c>
      <c r="C20" s="911">
        <v>5.28</v>
      </c>
      <c r="D20" s="907">
        <v>0</v>
      </c>
      <c r="E20" s="907"/>
      <c r="F20" s="907"/>
      <c r="G20" s="907"/>
      <c r="H20" s="907">
        <f>'[19]D3.5(16-17)'!K20</f>
        <v>0</v>
      </c>
      <c r="I20" s="907">
        <f t="shared" si="4"/>
        <v>0</v>
      </c>
      <c r="J20" s="907"/>
      <c r="K20" s="912">
        <f t="shared" si="3"/>
        <v>0</v>
      </c>
      <c r="L20" s="912">
        <f t="shared" si="2"/>
        <v>0</v>
      </c>
      <c r="M20" s="914">
        <f t="shared" si="0"/>
        <v>0</v>
      </c>
      <c r="N20" s="909"/>
      <c r="O20" s="909"/>
    </row>
    <row r="21" spans="1:15" ht="20.100000000000001" customHeight="1" x14ac:dyDescent="0.3">
      <c r="A21" s="910" t="s">
        <v>43</v>
      </c>
      <c r="B21" s="913" t="s">
        <v>883</v>
      </c>
      <c r="C21" s="911">
        <v>5.28</v>
      </c>
      <c r="D21" s="907">
        <v>0</v>
      </c>
      <c r="E21" s="907">
        <f>('[17]asset addi'!$C$4+'[17]asset addi'!$C$5+'[17]asset addi'!$C$6+'[17]asset addi'!$C$9)/100000</f>
        <v>9.7852999999999994</v>
      </c>
      <c r="F21" s="907"/>
      <c r="G21" s="907">
        <f t="shared" si="1"/>
        <v>9.7852999999999994</v>
      </c>
      <c r="H21" s="907">
        <f>'[19]D3.5(16-17)'!K21</f>
        <v>0</v>
      </c>
      <c r="I21" s="907">
        <f>('[17]asset addi'!$D$4+'[17]asset addi'!$D$5+'[17]asset addi'!$D$6+'[17]asset addi'!$D$9)/100000</f>
        <v>9.7019999999999995E-2</v>
      </c>
      <c r="J21" s="907"/>
      <c r="K21" s="912">
        <f t="shared" si="3"/>
        <v>9.7019999999999995E-2</v>
      </c>
      <c r="L21" s="912">
        <f t="shared" si="2"/>
        <v>0</v>
      </c>
      <c r="M21" s="914">
        <f t="shared" si="0"/>
        <v>9.6882799999999989</v>
      </c>
      <c r="N21" s="909"/>
      <c r="O21" s="909"/>
    </row>
    <row r="22" spans="1:15" ht="20.100000000000001" customHeight="1" x14ac:dyDescent="0.3">
      <c r="A22" s="910">
        <v>4</v>
      </c>
      <c r="B22" s="913" t="s">
        <v>217</v>
      </c>
      <c r="C22" s="911">
        <v>5.28</v>
      </c>
      <c r="D22" s="907">
        <v>0</v>
      </c>
      <c r="E22" s="907"/>
      <c r="F22" s="907"/>
      <c r="G22" s="907">
        <f t="shared" si="1"/>
        <v>0</v>
      </c>
      <c r="H22" s="907">
        <f>'[19]D3.5(16-17)'!K22</f>
        <v>0</v>
      </c>
      <c r="I22" s="907">
        <f t="shared" si="4"/>
        <v>0</v>
      </c>
      <c r="J22" s="907"/>
      <c r="K22" s="912">
        <f t="shared" si="3"/>
        <v>0</v>
      </c>
      <c r="L22" s="912">
        <f t="shared" si="2"/>
        <v>0</v>
      </c>
      <c r="M22" s="914">
        <f t="shared" si="0"/>
        <v>0</v>
      </c>
      <c r="N22" s="909"/>
      <c r="O22" s="909"/>
    </row>
    <row r="23" spans="1:15" ht="20.100000000000001" customHeight="1" x14ac:dyDescent="0.3">
      <c r="A23" s="910" t="s">
        <v>35</v>
      </c>
      <c r="B23" s="913" t="s">
        <v>216</v>
      </c>
      <c r="C23" s="911">
        <v>5.28</v>
      </c>
      <c r="D23" s="907"/>
      <c r="E23" s="907"/>
      <c r="F23" s="907"/>
      <c r="G23" s="907">
        <f t="shared" si="1"/>
        <v>0</v>
      </c>
      <c r="H23" s="907">
        <f>'[19]D3.5(16-17)'!K23</f>
        <v>0</v>
      </c>
      <c r="I23" s="907">
        <f t="shared" si="4"/>
        <v>0</v>
      </c>
      <c r="J23" s="907"/>
      <c r="K23" s="912">
        <f t="shared" si="3"/>
        <v>0</v>
      </c>
      <c r="L23" s="912">
        <f t="shared" si="2"/>
        <v>0</v>
      </c>
      <c r="M23" s="914">
        <f t="shared" si="0"/>
        <v>0</v>
      </c>
      <c r="N23" s="909"/>
      <c r="O23" s="909"/>
    </row>
    <row r="24" spans="1:15" ht="20.100000000000001" customHeight="1" x14ac:dyDescent="0.3">
      <c r="A24" s="910" t="s">
        <v>36</v>
      </c>
      <c r="B24" s="913" t="s">
        <v>20</v>
      </c>
      <c r="C24" s="911">
        <v>5.28</v>
      </c>
      <c r="D24" s="907"/>
      <c r="E24" s="907"/>
      <c r="F24" s="907"/>
      <c r="G24" s="907">
        <f t="shared" si="1"/>
        <v>0</v>
      </c>
      <c r="H24" s="907">
        <f>'[19]D3.5(16-17)'!K24</f>
        <v>0</v>
      </c>
      <c r="I24" s="907">
        <f t="shared" si="4"/>
        <v>0</v>
      </c>
      <c r="J24" s="907"/>
      <c r="K24" s="912">
        <f t="shared" si="3"/>
        <v>0</v>
      </c>
      <c r="L24" s="912">
        <f t="shared" si="2"/>
        <v>0</v>
      </c>
      <c r="M24" s="914">
        <f t="shared" si="0"/>
        <v>0</v>
      </c>
      <c r="N24" s="909"/>
      <c r="O24" s="909"/>
    </row>
    <row r="25" spans="1:15" ht="20.100000000000001" customHeight="1" x14ac:dyDescent="0.3">
      <c r="A25" s="910" t="s">
        <v>42</v>
      </c>
      <c r="B25" s="913" t="s">
        <v>21</v>
      </c>
      <c r="C25" s="911">
        <v>5.28</v>
      </c>
      <c r="D25" s="907"/>
      <c r="E25" s="907"/>
      <c r="F25" s="907"/>
      <c r="G25" s="907">
        <f t="shared" si="1"/>
        <v>0</v>
      </c>
      <c r="H25" s="907">
        <f>'[19]D3.5(16-17)'!K25</f>
        <v>0</v>
      </c>
      <c r="I25" s="907">
        <f t="shared" si="4"/>
        <v>0</v>
      </c>
      <c r="J25" s="907"/>
      <c r="K25" s="912">
        <f t="shared" si="3"/>
        <v>0</v>
      </c>
      <c r="L25" s="912">
        <f t="shared" si="2"/>
        <v>0</v>
      </c>
      <c r="M25" s="914">
        <f t="shared" si="0"/>
        <v>0</v>
      </c>
      <c r="N25" s="909"/>
      <c r="O25" s="909"/>
    </row>
    <row r="26" spans="1:15" ht="20.100000000000001" customHeight="1" x14ac:dyDescent="0.3">
      <c r="A26" s="910" t="s">
        <v>40</v>
      </c>
      <c r="B26" s="913" t="s">
        <v>316</v>
      </c>
      <c r="C26" s="911">
        <v>5.28</v>
      </c>
      <c r="D26" s="907">
        <v>30.38</v>
      </c>
      <c r="E26" s="907"/>
      <c r="F26" s="907"/>
      <c r="G26" s="907">
        <f t="shared" si="1"/>
        <v>30.38</v>
      </c>
      <c r="H26" s="907">
        <f>'[19]D3.5(16-17)'!K26</f>
        <v>15.459037530072923</v>
      </c>
      <c r="I26" s="907">
        <v>1.74</v>
      </c>
      <c r="J26" s="907"/>
      <c r="K26" s="907">
        <f t="shared" si="3"/>
        <v>17.199037530072921</v>
      </c>
      <c r="L26" s="907">
        <f t="shared" si="2"/>
        <v>14.920962469927076</v>
      </c>
      <c r="M26" s="908">
        <f t="shared" si="0"/>
        <v>13.180962469927078</v>
      </c>
      <c r="N26" s="909"/>
      <c r="O26" s="909"/>
    </row>
    <row r="27" spans="1:15" ht="20.100000000000001" customHeight="1" x14ac:dyDescent="0.3">
      <c r="A27" s="910" t="s">
        <v>41</v>
      </c>
      <c r="B27" s="913" t="s">
        <v>22</v>
      </c>
      <c r="C27" s="911">
        <v>5.28</v>
      </c>
      <c r="D27" s="907">
        <v>0</v>
      </c>
      <c r="E27" s="907"/>
      <c r="F27" s="907"/>
      <c r="G27" s="907">
        <f t="shared" si="1"/>
        <v>0</v>
      </c>
      <c r="H27" s="907">
        <f>'[19]D3.5(16-17)'!K27</f>
        <v>0</v>
      </c>
      <c r="I27" s="907">
        <f t="shared" si="4"/>
        <v>0</v>
      </c>
      <c r="J27" s="907"/>
      <c r="K27" s="912">
        <f t="shared" si="3"/>
        <v>0</v>
      </c>
      <c r="L27" s="912">
        <f t="shared" si="2"/>
        <v>0</v>
      </c>
      <c r="M27" s="914">
        <f t="shared" si="0"/>
        <v>0</v>
      </c>
      <c r="N27" s="909"/>
      <c r="O27" s="909"/>
    </row>
    <row r="28" spans="1:15" ht="20.100000000000001" customHeight="1" x14ac:dyDescent="0.3">
      <c r="A28" s="910" t="s">
        <v>43</v>
      </c>
      <c r="B28" s="913" t="s">
        <v>19</v>
      </c>
      <c r="C28" s="911">
        <v>5.28</v>
      </c>
      <c r="D28" s="907">
        <v>0</v>
      </c>
      <c r="E28" s="907"/>
      <c r="F28" s="907"/>
      <c r="G28" s="907">
        <f t="shared" si="1"/>
        <v>0</v>
      </c>
      <c r="H28" s="907">
        <f>'[19]D3.5(16-17)'!K28</f>
        <v>0</v>
      </c>
      <c r="I28" s="907">
        <f t="shared" si="4"/>
        <v>0</v>
      </c>
      <c r="J28" s="907"/>
      <c r="K28" s="912">
        <f t="shared" si="3"/>
        <v>0</v>
      </c>
      <c r="L28" s="912">
        <f t="shared" si="2"/>
        <v>0</v>
      </c>
      <c r="M28" s="914">
        <f t="shared" si="0"/>
        <v>0</v>
      </c>
      <c r="N28" s="909"/>
      <c r="O28" s="909"/>
    </row>
    <row r="29" spans="1:15" ht="20.100000000000001" customHeight="1" x14ac:dyDescent="0.3">
      <c r="A29" s="915">
        <v>4</v>
      </c>
      <c r="B29" s="913" t="s">
        <v>879</v>
      </c>
      <c r="C29" s="911">
        <v>5.28</v>
      </c>
      <c r="D29" s="907">
        <v>0.28000000000000003</v>
      </c>
      <c r="E29" s="907"/>
      <c r="F29" s="907"/>
      <c r="G29" s="907">
        <f t="shared" si="1"/>
        <v>0.28000000000000003</v>
      </c>
      <c r="H29" s="907">
        <f>'[19]D3.5(16-17)'!K29</f>
        <v>0.14247960857210068</v>
      </c>
      <c r="I29" s="907">
        <f>'[17] dep 17-18'!$M$29</f>
        <v>9.3800000000000012E-3</v>
      </c>
      <c r="J29" s="907"/>
      <c r="K29" s="907">
        <f t="shared" si="3"/>
        <v>0.15185960857210068</v>
      </c>
      <c r="L29" s="907">
        <f t="shared" si="2"/>
        <v>0.13752039142789935</v>
      </c>
      <c r="M29" s="908">
        <f t="shared" si="0"/>
        <v>0.12814039142789935</v>
      </c>
      <c r="N29" s="909"/>
      <c r="O29" s="909"/>
    </row>
    <row r="30" spans="1:15" ht="20.100000000000001" customHeight="1" x14ac:dyDescent="0.3">
      <c r="A30" s="915">
        <v>5</v>
      </c>
      <c r="B30" s="913" t="s">
        <v>23</v>
      </c>
      <c r="C30" s="911">
        <v>6.33</v>
      </c>
      <c r="D30" s="907">
        <v>0</v>
      </c>
      <c r="E30" s="907"/>
      <c r="F30" s="907"/>
      <c r="G30" s="907">
        <f t="shared" si="1"/>
        <v>0</v>
      </c>
      <c r="H30" s="907">
        <f>'[19]D3.5(16-17)'!K30</f>
        <v>0</v>
      </c>
      <c r="I30" s="907">
        <f t="shared" si="4"/>
        <v>0</v>
      </c>
      <c r="J30" s="907"/>
      <c r="K30" s="907">
        <f t="shared" si="3"/>
        <v>0</v>
      </c>
      <c r="L30" s="907">
        <f t="shared" si="2"/>
        <v>0</v>
      </c>
      <c r="M30" s="916">
        <f t="shared" si="0"/>
        <v>0</v>
      </c>
      <c r="N30" s="909"/>
      <c r="O30" s="909"/>
    </row>
    <row r="31" spans="1:15" ht="15" customHeight="1" x14ac:dyDescent="0.3">
      <c r="A31" s="910">
        <v>6</v>
      </c>
      <c r="B31" s="913" t="s">
        <v>24</v>
      </c>
      <c r="C31" s="911">
        <v>5.28</v>
      </c>
      <c r="D31" s="907">
        <v>1.1820999999999999</v>
      </c>
      <c r="E31" s="907"/>
      <c r="F31" s="907"/>
      <c r="G31" s="907">
        <f t="shared" si="1"/>
        <v>1.1820999999999999</v>
      </c>
      <c r="H31" s="907">
        <f>'[19]D3.5(16-17)'!K31</f>
        <v>0.60151837604671499</v>
      </c>
      <c r="I31" s="907">
        <f>'[17] dep 17-18'!$M$31</f>
        <v>0.06</v>
      </c>
      <c r="J31" s="907"/>
      <c r="K31" s="907">
        <f t="shared" si="3"/>
        <v>0.66151837604671493</v>
      </c>
      <c r="L31" s="907">
        <f t="shared" si="2"/>
        <v>0.58058162395328494</v>
      </c>
      <c r="M31" s="908">
        <f t="shared" si="0"/>
        <v>0.520581623953285</v>
      </c>
      <c r="N31" s="909"/>
      <c r="O31" s="909"/>
    </row>
    <row r="32" spans="1:15" ht="18" customHeight="1" x14ac:dyDescent="0.3">
      <c r="A32" s="910">
        <v>7</v>
      </c>
      <c r="B32" s="911" t="s">
        <v>53</v>
      </c>
      <c r="C32" s="911">
        <v>6.33</v>
      </c>
      <c r="D32" s="907">
        <v>0</v>
      </c>
      <c r="E32" s="907"/>
      <c r="F32" s="907"/>
      <c r="G32" s="907">
        <f t="shared" si="1"/>
        <v>0</v>
      </c>
      <c r="H32" s="907">
        <f>'[19]D3.5(16-17)'!K32</f>
        <v>0</v>
      </c>
      <c r="I32" s="907">
        <f t="shared" si="4"/>
        <v>0</v>
      </c>
      <c r="J32" s="907"/>
      <c r="K32" s="912">
        <f t="shared" si="3"/>
        <v>0</v>
      </c>
      <c r="L32" s="912">
        <f t="shared" si="2"/>
        <v>0</v>
      </c>
      <c r="M32" s="914">
        <f t="shared" si="0"/>
        <v>0</v>
      </c>
      <c r="N32" s="909"/>
      <c r="O32" s="909"/>
    </row>
    <row r="33" spans="1:15" ht="20.100000000000001" customHeight="1" x14ac:dyDescent="0.3">
      <c r="A33" s="910">
        <v>8</v>
      </c>
      <c r="B33" s="911" t="s">
        <v>880</v>
      </c>
      <c r="C33" s="911">
        <v>6.33</v>
      </c>
      <c r="D33" s="907">
        <v>0.65744999999999998</v>
      </c>
      <c r="E33" s="907">
        <f>'[17]asset addi'!$C$14/100000</f>
        <v>0.11</v>
      </c>
      <c r="F33" s="907"/>
      <c r="G33" s="907">
        <f t="shared" si="1"/>
        <v>0.76744999999999997</v>
      </c>
      <c r="H33" s="907">
        <f>'[19]D3.5(16-17)'!K33</f>
        <v>0.26512048948474143</v>
      </c>
      <c r="I33" s="912">
        <f>'[17]asset addi'!$D$14/100000</f>
        <v>6.8900000000000003E-3</v>
      </c>
      <c r="J33" s="907"/>
      <c r="K33" s="907">
        <f t="shared" si="3"/>
        <v>0.27201048948474144</v>
      </c>
      <c r="L33" s="907">
        <f t="shared" si="2"/>
        <v>0.39232951051525855</v>
      </c>
      <c r="M33" s="908">
        <f t="shared" si="0"/>
        <v>0.49543951051525853</v>
      </c>
      <c r="N33" s="909"/>
      <c r="O33" s="909"/>
    </row>
    <row r="34" spans="1:15" ht="20.100000000000001" customHeight="1" x14ac:dyDescent="0.3">
      <c r="A34" s="910">
        <v>9</v>
      </c>
      <c r="B34" s="911" t="s">
        <v>51</v>
      </c>
      <c r="C34" s="911">
        <v>6.33</v>
      </c>
      <c r="D34" s="907">
        <v>0</v>
      </c>
      <c r="E34" s="907"/>
      <c r="F34" s="907"/>
      <c r="G34" s="907">
        <f t="shared" si="1"/>
        <v>0</v>
      </c>
      <c r="H34" s="907">
        <f>'[19]D3.5(16-17)'!K34</f>
        <v>0</v>
      </c>
      <c r="I34" s="907">
        <f>D34*C34%</f>
        <v>0</v>
      </c>
      <c r="J34" s="907"/>
      <c r="K34" s="912">
        <f t="shared" si="3"/>
        <v>0</v>
      </c>
      <c r="L34" s="912">
        <f t="shared" si="2"/>
        <v>0</v>
      </c>
      <c r="M34" s="914">
        <f t="shared" si="0"/>
        <v>0</v>
      </c>
      <c r="N34" s="909"/>
      <c r="O34" s="909"/>
    </row>
    <row r="35" spans="1:15" ht="20.100000000000001" customHeight="1" x14ac:dyDescent="0.3">
      <c r="A35" s="910">
        <v>10</v>
      </c>
      <c r="B35" s="917" t="s">
        <v>25</v>
      </c>
      <c r="C35" s="911"/>
      <c r="D35" s="907">
        <v>0</v>
      </c>
      <c r="E35" s="907"/>
      <c r="F35" s="907"/>
      <c r="G35" s="907">
        <f t="shared" si="1"/>
        <v>0</v>
      </c>
      <c r="H35" s="907">
        <f>'[19]D3.5(16-17)'!K35</f>
        <v>0</v>
      </c>
      <c r="I35" s="907">
        <f>D35*C35%</f>
        <v>0</v>
      </c>
      <c r="J35" s="907"/>
      <c r="K35" s="912">
        <f t="shared" si="3"/>
        <v>0</v>
      </c>
      <c r="L35" s="912">
        <f t="shared" si="2"/>
        <v>0</v>
      </c>
      <c r="M35" s="914">
        <f t="shared" si="0"/>
        <v>0</v>
      </c>
      <c r="N35" s="909"/>
      <c r="O35" s="909"/>
    </row>
    <row r="36" spans="1:15" ht="20.100000000000001" customHeight="1" x14ac:dyDescent="0.3">
      <c r="A36" s="910">
        <v>11</v>
      </c>
      <c r="B36" s="913" t="s">
        <v>0</v>
      </c>
      <c r="C36" s="911">
        <v>5.28</v>
      </c>
      <c r="D36" s="907">
        <v>0</v>
      </c>
      <c r="E36" s="907"/>
      <c r="F36" s="907"/>
      <c r="G36" s="907">
        <f t="shared" si="1"/>
        <v>0</v>
      </c>
      <c r="H36" s="907">
        <f>'[19]D3.5(16-17)'!K36</f>
        <v>0</v>
      </c>
      <c r="I36" s="907">
        <f>D36*C36%</f>
        <v>0</v>
      </c>
      <c r="J36" s="907"/>
      <c r="K36" s="912">
        <f t="shared" si="3"/>
        <v>0</v>
      </c>
      <c r="L36" s="912">
        <f t="shared" si="2"/>
        <v>0</v>
      </c>
      <c r="M36" s="914">
        <f t="shared" si="0"/>
        <v>0</v>
      </c>
      <c r="N36" s="909"/>
      <c r="O36" s="909"/>
    </row>
    <row r="37" spans="1:15" ht="18" customHeight="1" x14ac:dyDescent="0.3">
      <c r="A37" s="910">
        <v>12</v>
      </c>
      <c r="B37" s="917" t="s">
        <v>26</v>
      </c>
      <c r="C37" s="911"/>
      <c r="D37" s="907">
        <v>0</v>
      </c>
      <c r="E37" s="907"/>
      <c r="F37" s="907"/>
      <c r="G37" s="907">
        <f t="shared" si="1"/>
        <v>0</v>
      </c>
      <c r="H37" s="907">
        <f>'[19]D3.5(16-17)'!K37</f>
        <v>0</v>
      </c>
      <c r="I37" s="907">
        <f>D37*C37%</f>
        <v>0</v>
      </c>
      <c r="J37" s="907"/>
      <c r="K37" s="912">
        <f t="shared" si="3"/>
        <v>0</v>
      </c>
      <c r="L37" s="912">
        <f t="shared" si="2"/>
        <v>0</v>
      </c>
      <c r="M37" s="914">
        <f t="shared" si="0"/>
        <v>0</v>
      </c>
      <c r="N37" s="909"/>
      <c r="O37" s="909"/>
    </row>
    <row r="38" spans="1:15" ht="20.100000000000001" customHeight="1" x14ac:dyDescent="0.3">
      <c r="A38" s="910">
        <v>13</v>
      </c>
      <c r="B38" s="918" t="s">
        <v>265</v>
      </c>
      <c r="C38" s="919">
        <v>15</v>
      </c>
      <c r="D38" s="907">
        <v>0.55000000000000004</v>
      </c>
      <c r="E38" s="907">
        <f>('[17]asset addi'!$C$10+'[17]asset addi'!$C$11+'[17]asset addi'!$C$12)/100000</f>
        <v>1.4730000000000001</v>
      </c>
      <c r="F38" s="907"/>
      <c r="G38" s="907">
        <f t="shared" si="1"/>
        <v>2.0230000000000001</v>
      </c>
      <c r="H38" s="907">
        <f>'[19]D3.5(16-17)'!K38</f>
        <v>0.38679065969519782</v>
      </c>
      <c r="I38" s="907">
        <f>'[17] dep 17-18'!$M$38+('[17]asset addi'!$D$10+'[17]asset addi'!$D$12)/100000</f>
        <v>0.19861000000000001</v>
      </c>
      <c r="J38" s="907"/>
      <c r="K38" s="907">
        <f t="shared" si="3"/>
        <v>0.58540065969519783</v>
      </c>
      <c r="L38" s="907">
        <f t="shared" si="2"/>
        <v>0.16320934030480222</v>
      </c>
      <c r="M38" s="908">
        <f t="shared" si="0"/>
        <v>1.4375993403048022</v>
      </c>
      <c r="N38" s="909"/>
      <c r="O38" s="909"/>
    </row>
    <row r="39" spans="1:15" ht="15.75" customHeight="1" x14ac:dyDescent="0.3">
      <c r="A39" s="910">
        <v>15</v>
      </c>
      <c r="B39" s="913" t="s">
        <v>52</v>
      </c>
      <c r="C39" s="911"/>
      <c r="D39" s="907">
        <v>228</v>
      </c>
      <c r="E39" s="907">
        <v>0</v>
      </c>
      <c r="F39" s="907"/>
      <c r="G39" s="907">
        <f t="shared" si="1"/>
        <v>228</v>
      </c>
      <c r="H39" s="907">
        <f>'[19]D3.5(16-17)'!K39</f>
        <v>75.16</v>
      </c>
      <c r="I39" s="907">
        <v>13.16</v>
      </c>
      <c r="J39" s="907"/>
      <c r="K39" s="907">
        <f t="shared" si="3"/>
        <v>88.32</v>
      </c>
      <c r="L39" s="907">
        <f t="shared" si="2"/>
        <v>152.84</v>
      </c>
      <c r="M39" s="908">
        <f t="shared" si="0"/>
        <v>139.68</v>
      </c>
      <c r="N39" s="909"/>
      <c r="O39" s="909"/>
    </row>
    <row r="40" spans="1:15" ht="20.100000000000001" customHeight="1" x14ac:dyDescent="0.3">
      <c r="A40" s="920">
        <v>16</v>
      </c>
      <c r="B40" s="918" t="s">
        <v>266</v>
      </c>
      <c r="C40" s="919"/>
      <c r="D40" s="907">
        <f>SUM(D13:D39)</f>
        <v>995.88463999999999</v>
      </c>
      <c r="E40" s="907">
        <f>SUM(E13:E39)</f>
        <v>18.627449999999996</v>
      </c>
      <c r="F40" s="907">
        <f t="shared" ref="F40:L40" si="5">SUM(F13:F39)</f>
        <v>2.5</v>
      </c>
      <c r="G40" s="907">
        <f t="shared" si="5"/>
        <v>1012.0120900000001</v>
      </c>
      <c r="H40" s="907">
        <f t="shared" si="5"/>
        <v>424.78962662399999</v>
      </c>
      <c r="I40" s="907">
        <f t="shared" si="5"/>
        <v>49.941580000000002</v>
      </c>
      <c r="J40" s="907">
        <f t="shared" si="5"/>
        <v>1.8480000000000001</v>
      </c>
      <c r="K40" s="907">
        <f t="shared" si="5"/>
        <v>472.88320662399997</v>
      </c>
      <c r="L40" s="907">
        <f t="shared" si="5"/>
        <v>571.095013376</v>
      </c>
      <c r="M40" s="908">
        <f>SUM(M13:M39)</f>
        <v>539.12888337600009</v>
      </c>
      <c r="N40" s="909"/>
      <c r="O40" s="909"/>
    </row>
    <row r="41" spans="1:15" ht="20.100000000000001" customHeight="1" x14ac:dyDescent="0.3">
      <c r="A41" s="910">
        <v>17</v>
      </c>
      <c r="B41" s="913" t="s">
        <v>411</v>
      </c>
      <c r="C41" s="911"/>
      <c r="D41" s="907"/>
      <c r="E41" s="907"/>
      <c r="F41" s="907"/>
      <c r="G41" s="907">
        <v>0</v>
      </c>
      <c r="H41" s="907"/>
      <c r="I41" s="907"/>
      <c r="J41" s="907"/>
      <c r="K41" s="907">
        <v>0</v>
      </c>
      <c r="L41" s="907">
        <v>0</v>
      </c>
      <c r="M41" s="921">
        <v>0</v>
      </c>
      <c r="N41" s="909"/>
      <c r="O41" s="909"/>
    </row>
    <row r="42" spans="1:15" ht="20.100000000000001" customHeight="1" x14ac:dyDescent="0.3">
      <c r="A42" s="920">
        <v>18</v>
      </c>
      <c r="B42" s="918" t="s">
        <v>427</v>
      </c>
      <c r="C42" s="919"/>
      <c r="D42" s="907"/>
      <c r="E42" s="907"/>
      <c r="F42" s="907"/>
      <c r="G42" s="907">
        <v>0</v>
      </c>
      <c r="H42" s="907"/>
      <c r="I42" s="907"/>
      <c r="J42" s="907"/>
      <c r="K42" s="907">
        <v>0</v>
      </c>
      <c r="L42" s="907">
        <v>0</v>
      </c>
      <c r="M42" s="921">
        <v>0</v>
      </c>
      <c r="N42" s="909"/>
      <c r="O42" s="909"/>
    </row>
    <row r="43" spans="1:15" ht="20.100000000000001" customHeight="1" x14ac:dyDescent="0.3">
      <c r="A43" s="920">
        <v>19</v>
      </c>
      <c r="B43" s="918" t="s">
        <v>428</v>
      </c>
      <c r="C43" s="919"/>
      <c r="D43" s="907"/>
      <c r="E43" s="907"/>
      <c r="F43" s="907"/>
      <c r="G43" s="907">
        <v>0</v>
      </c>
      <c r="H43" s="907"/>
      <c r="I43" s="907"/>
      <c r="J43" s="907"/>
      <c r="K43" s="907">
        <v>0</v>
      </c>
      <c r="L43" s="907">
        <v>0</v>
      </c>
      <c r="M43" s="921">
        <v>0</v>
      </c>
      <c r="N43" s="909"/>
      <c r="O43" s="909"/>
    </row>
    <row r="44" spans="1:15" ht="20.100000000000001" customHeight="1" x14ac:dyDescent="0.3">
      <c r="A44" s="920">
        <v>20</v>
      </c>
      <c r="B44" s="918" t="s">
        <v>429</v>
      </c>
      <c r="C44" s="919"/>
      <c r="D44" s="907"/>
      <c r="E44" s="907"/>
      <c r="F44" s="907"/>
      <c r="G44" s="907">
        <v>0</v>
      </c>
      <c r="H44" s="907"/>
      <c r="I44" s="907"/>
      <c r="J44" s="907"/>
      <c r="K44" s="907">
        <v>0</v>
      </c>
      <c r="L44" s="907">
        <v>0</v>
      </c>
      <c r="M44" s="921">
        <v>0</v>
      </c>
      <c r="N44" s="909"/>
      <c r="O44" s="909"/>
    </row>
    <row r="45" spans="1:15" ht="19.5" customHeight="1" thickBot="1" x14ac:dyDescent="0.35">
      <c r="A45" s="922">
        <v>21</v>
      </c>
      <c r="B45" s="923" t="s">
        <v>430</v>
      </c>
      <c r="C45" s="924"/>
      <c r="D45" s="925">
        <f>D40-D41-D42-D43-D44</f>
        <v>995.88463999999999</v>
      </c>
      <c r="E45" s="925">
        <f t="shared" ref="E45:L45" si="6">E40-E41-E42-E43-E44</f>
        <v>18.627449999999996</v>
      </c>
      <c r="F45" s="925">
        <f t="shared" si="6"/>
        <v>2.5</v>
      </c>
      <c r="G45" s="925">
        <f t="shared" si="6"/>
        <v>1012.0120900000001</v>
      </c>
      <c r="H45" s="925">
        <f t="shared" si="6"/>
        <v>424.78962662399999</v>
      </c>
      <c r="I45" s="925">
        <f t="shared" si="6"/>
        <v>49.941580000000002</v>
      </c>
      <c r="J45" s="925">
        <f t="shared" si="6"/>
        <v>1.8480000000000001</v>
      </c>
      <c r="K45" s="925">
        <f t="shared" si="6"/>
        <v>472.88320662399997</v>
      </c>
      <c r="L45" s="925">
        <f t="shared" si="6"/>
        <v>571.095013376</v>
      </c>
      <c r="M45" s="926">
        <f>M40-M41-M42-M43-M44</f>
        <v>539.12888337600009</v>
      </c>
      <c r="N45" s="909"/>
      <c r="O45" s="909"/>
    </row>
    <row r="46" spans="1:15" ht="21" thickBot="1" x14ac:dyDescent="0.35">
      <c r="A46" s="920">
        <v>22</v>
      </c>
      <c r="B46" s="924" t="s">
        <v>881</v>
      </c>
      <c r="C46" s="924"/>
      <c r="D46" s="926"/>
      <c r="E46" s="926"/>
      <c r="F46" s="926"/>
      <c r="G46" s="926"/>
      <c r="H46" s="926"/>
      <c r="I46" s="926"/>
      <c r="J46" s="927"/>
      <c r="K46" s="926"/>
      <c r="L46" s="926"/>
      <c r="M46" s="926"/>
    </row>
    <row r="47" spans="1:15" x14ac:dyDescent="0.3">
      <c r="A47" s="928"/>
      <c r="B47" s="929"/>
      <c r="I47" s="930"/>
      <c r="L47" s="931"/>
      <c r="M47" s="909"/>
    </row>
    <row r="48" spans="1:15" x14ac:dyDescent="0.3">
      <c r="A48" s="928"/>
      <c r="B48" s="932"/>
      <c r="D48" s="909"/>
      <c r="E48" s="930"/>
      <c r="G48" s="909"/>
      <c r="H48" s="909"/>
      <c r="I48" s="909"/>
      <c r="J48" s="909"/>
      <c r="K48" s="909"/>
      <c r="L48" s="931"/>
      <c r="M48" s="909"/>
    </row>
    <row r="49" spans="1:12" x14ac:dyDescent="0.3">
      <c r="A49" s="928"/>
      <c r="B49" s="933"/>
      <c r="D49" s="909"/>
      <c r="H49" s="931"/>
      <c r="I49" s="930"/>
      <c r="K49" s="931"/>
    </row>
    <row r="50" spans="1:12" x14ac:dyDescent="0.3">
      <c r="E50" s="930"/>
      <c r="G50" s="930">
        <f>G45-G39-G13</f>
        <v>757.16209000000003</v>
      </c>
      <c r="I50" s="930"/>
      <c r="L50" s="909"/>
    </row>
    <row r="51" spans="1:12" x14ac:dyDescent="0.3">
      <c r="B51" s="934"/>
      <c r="D51" s="909"/>
      <c r="G51" s="909">
        <f>75449678/100000</f>
        <v>754.49677999999994</v>
      </c>
    </row>
    <row r="52" spans="1:12" ht="15.75" customHeight="1" x14ac:dyDescent="0.3">
      <c r="A52" s="935"/>
    </row>
    <row r="53" spans="1:12" x14ac:dyDescent="0.3">
      <c r="A53" s="935"/>
      <c r="E53" s="930"/>
    </row>
    <row r="54" spans="1:12" ht="20.100000000000001" customHeight="1" x14ac:dyDescent="0.3">
      <c r="A54" s="936"/>
      <c r="D54" s="930"/>
      <c r="G54" s="930">
        <f>G50-G51</f>
        <v>2.6653100000000904</v>
      </c>
    </row>
    <row r="55" spans="1:12" ht="20.100000000000001" customHeight="1" x14ac:dyDescent="0.3"/>
    <row r="56" spans="1:12" ht="20.100000000000001" customHeight="1" x14ac:dyDescent="0.3">
      <c r="J56" s="931"/>
    </row>
    <row r="57" spans="1:12" ht="20.100000000000001" customHeight="1" x14ac:dyDescent="0.3">
      <c r="J57" s="931"/>
      <c r="K57" s="931"/>
      <c r="L57" s="931"/>
    </row>
    <row r="58" spans="1:12" ht="20.100000000000001" customHeight="1" x14ac:dyDescent="0.3">
      <c r="J58" s="931"/>
      <c r="K58" s="931"/>
      <c r="L58" s="931"/>
    </row>
    <row r="59" spans="1:12" ht="20.100000000000001" customHeight="1" x14ac:dyDescent="0.3">
      <c r="J59" s="931"/>
      <c r="K59" s="931"/>
      <c r="L59" s="931"/>
    </row>
    <row r="60" spans="1:12" ht="20.100000000000001" customHeight="1" x14ac:dyDescent="0.3">
      <c r="J60" s="931"/>
      <c r="K60" s="931"/>
      <c r="L60" s="931"/>
    </row>
    <row r="61" spans="1:12" ht="20.100000000000001" customHeight="1" x14ac:dyDescent="0.3">
      <c r="J61" s="931"/>
      <c r="K61" s="931"/>
      <c r="L61" s="931"/>
    </row>
    <row r="62" spans="1:12" ht="20.100000000000001" customHeight="1" x14ac:dyDescent="0.3">
      <c r="J62" s="931"/>
      <c r="K62" s="931"/>
      <c r="L62" s="931"/>
    </row>
    <row r="63" spans="1:12" ht="20.100000000000001" customHeight="1" x14ac:dyDescent="0.3">
      <c r="J63" s="931"/>
      <c r="K63" s="931"/>
      <c r="L63" s="931"/>
    </row>
    <row r="64" spans="1:12" ht="20.100000000000001" customHeight="1" x14ac:dyDescent="0.3">
      <c r="J64" s="931"/>
      <c r="K64" s="931"/>
      <c r="L64" s="931"/>
    </row>
    <row r="65" spans="10:12" x14ac:dyDescent="0.3">
      <c r="J65" s="931"/>
      <c r="K65" s="931"/>
      <c r="L65" s="931"/>
    </row>
    <row r="66" spans="10:12" x14ac:dyDescent="0.3">
      <c r="L66" s="931"/>
    </row>
    <row r="67" spans="10:12" x14ac:dyDescent="0.3">
      <c r="K67" s="931"/>
      <c r="L67" s="931"/>
    </row>
    <row r="84" spans="1:1" x14ac:dyDescent="0.3">
      <c r="A84" s="935"/>
    </row>
    <row r="110" spans="1:1" x14ac:dyDescent="0.3">
      <c r="A110" s="935"/>
    </row>
    <row r="111" spans="1:1" x14ac:dyDescent="0.3">
      <c r="A111" s="935"/>
    </row>
    <row r="112" spans="1:1" x14ac:dyDescent="0.3">
      <c r="A112" s="936"/>
    </row>
    <row r="137" spans="1:1" x14ac:dyDescent="0.3">
      <c r="A137" s="935"/>
    </row>
    <row r="138" spans="1:1" x14ac:dyDescent="0.3">
      <c r="A138" s="935"/>
    </row>
    <row r="139" spans="1:1" x14ac:dyDescent="0.3">
      <c r="A139" s="936"/>
    </row>
    <row r="164" spans="1:1" x14ac:dyDescent="0.3">
      <c r="A164" s="935"/>
    </row>
    <row r="165" spans="1:1" x14ac:dyDescent="0.3">
      <c r="A165" s="935"/>
    </row>
    <row r="166" spans="1:1" x14ac:dyDescent="0.3">
      <c r="A166" s="936"/>
    </row>
    <row r="193" spans="1:1" x14ac:dyDescent="0.3">
      <c r="A193" s="936"/>
    </row>
  </sheetData>
  <mergeCells count="9">
    <mergeCell ref="A2:M2"/>
    <mergeCell ref="A4:M4"/>
    <mergeCell ref="A10:A11"/>
    <mergeCell ref="B10:B11"/>
    <mergeCell ref="C10:C11"/>
    <mergeCell ref="L10:L11"/>
    <mergeCell ref="D10:G10"/>
    <mergeCell ref="H10:K10"/>
    <mergeCell ref="M9:M11"/>
  </mergeCells>
  <phoneticPr fontId="0" type="noConversion"/>
  <pageMargins left="0.27559055118110198" right="0.196850393700787" top="0.183070866" bottom="0.25" header="0.31496062992126" footer="0.27559055118110198"/>
  <pageSetup paperSize="9" scale="60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F0"/>
  </sheetPr>
  <dimension ref="A1:N193"/>
  <sheetViews>
    <sheetView topLeftCell="A2" workbookViewId="0">
      <selection activeCell="G15" sqref="G15"/>
    </sheetView>
  </sheetViews>
  <sheetFormatPr defaultRowHeight="15.75" x14ac:dyDescent="0.25"/>
  <cols>
    <col min="1" max="1" width="8.5" style="895" customWidth="1"/>
    <col min="2" max="2" width="46.6640625" style="893" customWidth="1"/>
    <col min="3" max="3" width="10.83203125" style="893" customWidth="1"/>
    <col min="4" max="4" width="12.33203125" style="893" customWidth="1"/>
    <col min="5" max="5" width="12" style="893" customWidth="1"/>
    <col min="6" max="6" width="11.33203125" style="893" customWidth="1"/>
    <col min="7" max="7" width="15.33203125" style="893" customWidth="1"/>
    <col min="8" max="8" width="14" style="893" customWidth="1"/>
    <col min="9" max="9" width="15.33203125" style="893" customWidth="1"/>
    <col min="10" max="10" width="16.5" style="893" customWidth="1"/>
    <col min="11" max="11" width="13.33203125" style="893" customWidth="1"/>
    <col min="12" max="12" width="15.83203125" style="893" customWidth="1"/>
    <col min="13" max="13" width="14.33203125" style="893" customWidth="1"/>
    <col min="14" max="14" width="21.6640625" style="893" customWidth="1"/>
    <col min="15" max="16384" width="9.33203125" style="893"/>
  </cols>
  <sheetData>
    <row r="1" spans="1:13" hidden="1" x14ac:dyDescent="0.25">
      <c r="L1" s="937"/>
    </row>
    <row r="2" spans="1:13" ht="15" customHeight="1" x14ac:dyDescent="0.25">
      <c r="A2" s="1482" t="s">
        <v>280</v>
      </c>
      <c r="B2" s="1482"/>
      <c r="C2" s="1482"/>
      <c r="D2" s="1482"/>
      <c r="E2" s="1482"/>
      <c r="F2" s="1482"/>
      <c r="G2" s="1482"/>
      <c r="H2" s="1482"/>
      <c r="I2" s="1482"/>
      <c r="J2" s="1482"/>
      <c r="K2" s="1482"/>
      <c r="L2" s="1482"/>
      <c r="M2" s="1482"/>
    </row>
    <row r="3" spans="1:13" hidden="1" x14ac:dyDescent="0.25"/>
    <row r="4" spans="1:13" x14ac:dyDescent="0.25">
      <c r="A4" s="1483" t="s">
        <v>425</v>
      </c>
      <c r="B4" s="1483"/>
      <c r="C4" s="1483"/>
      <c r="D4" s="1483"/>
      <c r="E4" s="1483"/>
      <c r="F4" s="1483"/>
      <c r="G4" s="1483"/>
      <c r="H4" s="1483"/>
      <c r="I4" s="1483"/>
      <c r="J4" s="1483"/>
      <c r="K4" s="1483"/>
      <c r="L4" s="1483"/>
      <c r="M4" s="1483"/>
    </row>
    <row r="5" spans="1:13" x14ac:dyDescent="0.25">
      <c r="A5" s="893" t="s">
        <v>383</v>
      </c>
      <c r="C5" s="893" t="s">
        <v>855</v>
      </c>
    </row>
    <row r="6" spans="1:13" x14ac:dyDescent="0.25">
      <c r="A6" s="893" t="s">
        <v>196</v>
      </c>
      <c r="C6" s="938" t="s">
        <v>856</v>
      </c>
    </row>
    <row r="7" spans="1:13" ht="15.75" hidden="1" customHeight="1" x14ac:dyDescent="0.25">
      <c r="L7" s="939"/>
    </row>
    <row r="8" spans="1:13" ht="16.5" thickBot="1" x14ac:dyDescent="0.3">
      <c r="A8" s="892" t="s">
        <v>974</v>
      </c>
      <c r="E8" s="892"/>
      <c r="M8" s="893" t="s">
        <v>975</v>
      </c>
    </row>
    <row r="9" spans="1:13" ht="16.5" hidden="1" thickBot="1" x14ac:dyDescent="0.3">
      <c r="M9" s="940" t="s">
        <v>874</v>
      </c>
    </row>
    <row r="10" spans="1:13" s="941" customFormat="1" ht="20.25" customHeight="1" thickBot="1" x14ac:dyDescent="0.25">
      <c r="A10" s="1468" t="s">
        <v>81</v>
      </c>
      <c r="B10" s="1470" t="s">
        <v>426</v>
      </c>
      <c r="C10" s="1470" t="s">
        <v>85</v>
      </c>
      <c r="D10" s="1477" t="s">
        <v>93</v>
      </c>
      <c r="E10" s="1478"/>
      <c r="F10" s="1478"/>
      <c r="G10" s="1479"/>
      <c r="H10" s="1477" t="s">
        <v>875</v>
      </c>
      <c r="I10" s="1478"/>
      <c r="J10" s="1478"/>
      <c r="K10" s="1479"/>
      <c r="L10" s="1484" t="s">
        <v>94</v>
      </c>
      <c r="M10" s="1486" t="s">
        <v>315</v>
      </c>
    </row>
    <row r="11" spans="1:13" s="941" customFormat="1" ht="68.25" customHeight="1" thickBot="1" x14ac:dyDescent="0.25">
      <c r="A11" s="1469"/>
      <c r="B11" s="1471"/>
      <c r="C11" s="1471"/>
      <c r="D11" s="897" t="s">
        <v>86</v>
      </c>
      <c r="E11" s="898" t="s">
        <v>87</v>
      </c>
      <c r="F11" s="898" t="s">
        <v>88</v>
      </c>
      <c r="G11" s="898" t="s">
        <v>89</v>
      </c>
      <c r="H11" s="898" t="s">
        <v>90</v>
      </c>
      <c r="I11" s="898" t="s">
        <v>87</v>
      </c>
      <c r="J11" s="898" t="s">
        <v>91</v>
      </c>
      <c r="K11" s="898" t="s">
        <v>92</v>
      </c>
      <c r="L11" s="1485"/>
      <c r="M11" s="1487"/>
    </row>
    <row r="12" spans="1:13" ht="12.75" customHeight="1" thickBot="1" x14ac:dyDescent="0.3">
      <c r="A12" s="899">
        <v>1</v>
      </c>
      <c r="B12" s="899">
        <v>2</v>
      </c>
      <c r="C12" s="899">
        <v>3</v>
      </c>
      <c r="D12" s="900">
        <v>4</v>
      </c>
      <c r="E12" s="899">
        <v>5</v>
      </c>
      <c r="F12" s="899">
        <v>6</v>
      </c>
      <c r="G12" s="899">
        <v>7</v>
      </c>
      <c r="H12" s="899">
        <v>8</v>
      </c>
      <c r="I12" s="899">
        <v>9</v>
      </c>
      <c r="J12" s="899">
        <v>10</v>
      </c>
      <c r="K12" s="899">
        <v>11</v>
      </c>
      <c r="L12" s="901">
        <v>12</v>
      </c>
      <c r="M12" s="942">
        <v>13</v>
      </c>
    </row>
    <row r="13" spans="1:13" ht="20.100000000000001" customHeight="1" x14ac:dyDescent="0.25">
      <c r="A13" s="903">
        <v>1</v>
      </c>
      <c r="B13" s="904" t="s">
        <v>18</v>
      </c>
      <c r="C13" s="905">
        <v>0</v>
      </c>
      <c r="D13" s="943">
        <f>'[19]D3.5(17-18)'!G13</f>
        <v>26.85</v>
      </c>
      <c r="E13" s="908"/>
      <c r="F13" s="908"/>
      <c r="G13" s="908">
        <f>D13+E13-F13</f>
        <v>26.85</v>
      </c>
      <c r="H13" s="921">
        <v>0</v>
      </c>
      <c r="I13" s="908"/>
      <c r="J13" s="908"/>
      <c r="K13" s="908"/>
      <c r="L13" s="908">
        <f>D13-H13</f>
        <v>26.85</v>
      </c>
      <c r="M13" s="908">
        <f>G13-K13</f>
        <v>26.85</v>
      </c>
    </row>
    <row r="14" spans="1:13" ht="20.100000000000001" customHeight="1" thickBot="1" x14ac:dyDescent="0.3">
      <c r="A14" s="910">
        <v>2</v>
      </c>
      <c r="B14" s="911" t="s">
        <v>876</v>
      </c>
      <c r="C14" s="911">
        <v>3.34</v>
      </c>
      <c r="D14" s="908">
        <f>'[19]D3.5(17-18)'!G14</f>
        <v>9.2551199999999998</v>
      </c>
      <c r="E14" s="908"/>
      <c r="F14" s="908"/>
      <c r="G14" s="908">
        <f t="shared" ref="G14:G39" si="0">D14+E14-F14</f>
        <v>9.2551199999999998</v>
      </c>
      <c r="H14" s="908">
        <f>'[21]D 3.5 (2017-18 Actual)'!K14</f>
        <v>4.6604223257422159</v>
      </c>
      <c r="I14" s="908">
        <f>'[22]dep 18-19'!$M$14</f>
        <v>0.31</v>
      </c>
      <c r="J14" s="908"/>
      <c r="K14" s="908">
        <f>H14+I14-J14</f>
        <v>4.9704223257422155</v>
      </c>
      <c r="L14" s="908">
        <f t="shared" ref="L14:L39" si="1">D14-H14</f>
        <v>4.5946976742577839</v>
      </c>
      <c r="M14" s="908">
        <f t="shared" ref="M14:M39" si="2">G14-K14</f>
        <v>4.2846976742577843</v>
      </c>
    </row>
    <row r="15" spans="1:13" ht="20.100000000000001" customHeight="1" x14ac:dyDescent="0.25">
      <c r="A15" s="910">
        <v>3</v>
      </c>
      <c r="B15" s="904" t="s">
        <v>877</v>
      </c>
      <c r="C15" s="911">
        <v>5.28</v>
      </c>
      <c r="D15" s="943">
        <f>'[19]D3.5(17-18)'!G15</f>
        <v>99</v>
      </c>
      <c r="E15" s="908"/>
      <c r="F15" s="908"/>
      <c r="G15" s="908">
        <f t="shared" si="0"/>
        <v>99</v>
      </c>
      <c r="H15" s="908">
        <f>'[21]D 3.5 (2017-18 Actual)'!K15</f>
        <v>53.634478589211504</v>
      </c>
      <c r="I15" s="908">
        <f>'[22]dep 18-19'!$M$15</f>
        <v>3.04</v>
      </c>
      <c r="J15" s="908"/>
      <c r="K15" s="908">
        <f t="shared" ref="K15:K39" si="3">H15+I15-J15</f>
        <v>56.674478589211503</v>
      </c>
      <c r="L15" s="908">
        <f t="shared" si="1"/>
        <v>45.365521410788496</v>
      </c>
      <c r="M15" s="908">
        <f t="shared" si="2"/>
        <v>42.325521410788497</v>
      </c>
    </row>
    <row r="16" spans="1:13" ht="20.100000000000001" customHeight="1" thickBot="1" x14ac:dyDescent="0.3">
      <c r="A16" s="910" t="s">
        <v>35</v>
      </c>
      <c r="B16" s="911" t="s">
        <v>878</v>
      </c>
      <c r="C16" s="911">
        <v>5.28</v>
      </c>
      <c r="D16" s="908">
        <f>'[21]D 3.5 (2017-18 Actual)'!G16</f>
        <v>122.03456999999999</v>
      </c>
      <c r="E16" s="908"/>
      <c r="F16" s="908"/>
      <c r="G16" s="908">
        <f t="shared" si="0"/>
        <v>122.03456999999999</v>
      </c>
      <c r="H16" s="908">
        <f>'[21]D 3.5 (2017-18 Actual)'!K16</f>
        <v>64.47281741356592</v>
      </c>
      <c r="I16" s="908">
        <f>'[22]dep 18-19'!$M$16</f>
        <v>4.12</v>
      </c>
      <c r="J16" s="908"/>
      <c r="K16" s="908">
        <f t="shared" si="3"/>
        <v>68.592817413565925</v>
      </c>
      <c r="L16" s="908">
        <f t="shared" si="1"/>
        <v>57.561752586434068</v>
      </c>
      <c r="M16" s="908">
        <f t="shared" si="2"/>
        <v>53.441752586434063</v>
      </c>
    </row>
    <row r="17" spans="1:13" ht="20.100000000000001" customHeight="1" x14ac:dyDescent="0.25">
      <c r="A17" s="910" t="s">
        <v>36</v>
      </c>
      <c r="B17" s="904" t="s">
        <v>20</v>
      </c>
      <c r="C17" s="911">
        <v>5.28</v>
      </c>
      <c r="D17" s="943">
        <f>'[19]D3.5(17-18)'!G17</f>
        <v>481.45600000000002</v>
      </c>
      <c r="E17" s="908">
        <f>'[21]D4.2 (2018-19 Projected)'!D13+'[21]D4.2 (2018-19 Projected)'!D18+'[21]D4.2 (2018-19 Projected)'!D19</f>
        <v>4.8</v>
      </c>
      <c r="F17" s="908"/>
      <c r="G17" s="908">
        <f t="shared" si="0"/>
        <v>486.25600000000003</v>
      </c>
      <c r="H17" s="908">
        <f>'[21]D 3.5 (2017-18 Actual)'!K17</f>
        <v>244.53531978257772</v>
      </c>
      <c r="I17" s="908">
        <f>'[22]dep 18-19'!$M$17+E17*C17%*11/12</f>
        <v>25.372320000000002</v>
      </c>
      <c r="J17" s="908"/>
      <c r="K17" s="908">
        <f t="shared" si="3"/>
        <v>269.90763978257769</v>
      </c>
      <c r="L17" s="908">
        <f t="shared" si="1"/>
        <v>236.9206802174223</v>
      </c>
      <c r="M17" s="908">
        <f t="shared" si="2"/>
        <v>216.34836021742234</v>
      </c>
    </row>
    <row r="18" spans="1:13" ht="20.100000000000001" customHeight="1" x14ac:dyDescent="0.25">
      <c r="A18" s="910" t="s">
        <v>42</v>
      </c>
      <c r="B18" s="911" t="s">
        <v>21</v>
      </c>
      <c r="C18" s="911">
        <v>5.28</v>
      </c>
      <c r="D18" s="921">
        <f>'[19]D3.5(17-18)'!G18</f>
        <v>0</v>
      </c>
      <c r="E18" s="908"/>
      <c r="F18" s="908"/>
      <c r="G18" s="921">
        <f t="shared" si="0"/>
        <v>0</v>
      </c>
      <c r="H18" s="921">
        <f>'[21]D 3.5 (2017-18 Actual)'!K18</f>
        <v>0</v>
      </c>
      <c r="I18" s="921">
        <f t="shared" ref="I18" si="4">D18*C18%</f>
        <v>0</v>
      </c>
      <c r="J18" s="908"/>
      <c r="K18" s="914">
        <f t="shared" si="3"/>
        <v>0</v>
      </c>
      <c r="L18" s="914">
        <f t="shared" si="1"/>
        <v>0</v>
      </c>
      <c r="M18" s="914">
        <f t="shared" si="2"/>
        <v>0</v>
      </c>
    </row>
    <row r="19" spans="1:13" ht="20.100000000000001" customHeight="1" x14ac:dyDescent="0.25">
      <c r="A19" s="910" t="s">
        <v>40</v>
      </c>
      <c r="B19" s="913" t="s">
        <v>316</v>
      </c>
      <c r="C19" s="911">
        <v>5.28</v>
      </c>
      <c r="D19" s="908">
        <f>'[19]D3.5(17-18)'!G19</f>
        <v>3.4985499999999998</v>
      </c>
      <c r="E19" s="908"/>
      <c r="F19" s="908"/>
      <c r="G19" s="908">
        <f>D19+E19-F19</f>
        <v>3.4985499999999998</v>
      </c>
      <c r="H19" s="908">
        <f>'[21]D 3.5 (2017-18 Actual)'!K19</f>
        <v>0.13968</v>
      </c>
      <c r="I19" s="908">
        <f>'[22]dep 18-19'!$M$19+(E19*C19%/2)</f>
        <v>0.18</v>
      </c>
      <c r="J19" s="908"/>
      <c r="K19" s="914">
        <f t="shared" si="3"/>
        <v>0.31967999999999996</v>
      </c>
      <c r="L19" s="914">
        <f t="shared" si="1"/>
        <v>3.35887</v>
      </c>
      <c r="M19" s="914">
        <f t="shared" si="2"/>
        <v>3.1788699999999999</v>
      </c>
    </row>
    <row r="20" spans="1:13" ht="20.100000000000001" customHeight="1" x14ac:dyDescent="0.25">
      <c r="A20" s="910" t="s">
        <v>41</v>
      </c>
      <c r="B20" s="913" t="s">
        <v>22</v>
      </c>
      <c r="C20" s="911">
        <v>5.28</v>
      </c>
      <c r="D20" s="921">
        <f>'[21]D 3.5 (2017-18 Actual)'!G20</f>
        <v>0</v>
      </c>
      <c r="E20" s="921"/>
      <c r="F20" s="921"/>
      <c r="G20" s="921">
        <f t="shared" si="0"/>
        <v>0</v>
      </c>
      <c r="H20" s="921">
        <f>'[21]D 3.5 (2017-18 Actual)'!K20</f>
        <v>0</v>
      </c>
      <c r="I20" s="921">
        <f t="shared" ref="I20:I25" si="5">D20*C20%</f>
        <v>0</v>
      </c>
      <c r="J20" s="921"/>
      <c r="K20" s="914">
        <f t="shared" si="3"/>
        <v>0</v>
      </c>
      <c r="L20" s="914">
        <f t="shared" si="1"/>
        <v>0</v>
      </c>
      <c r="M20" s="914">
        <f t="shared" si="2"/>
        <v>0</v>
      </c>
    </row>
    <row r="21" spans="1:13" ht="20.100000000000001" customHeight="1" x14ac:dyDescent="0.25">
      <c r="A21" s="910" t="s">
        <v>43</v>
      </c>
      <c r="B21" s="913" t="s">
        <v>883</v>
      </c>
      <c r="C21" s="911">
        <v>5.28</v>
      </c>
      <c r="D21" s="908">
        <f>'[19]D3.5(17-18)'!G21</f>
        <v>9.7852999999999994</v>
      </c>
      <c r="E21" s="908">
        <f>'[21]D4.2 (2018-19 Projected)'!D15+'[21]D4.2 (2018-19 Projected)'!D14</f>
        <v>11</v>
      </c>
      <c r="F21" s="908"/>
      <c r="G21" s="908">
        <f t="shared" si="0"/>
        <v>20.785299999999999</v>
      </c>
      <c r="H21" s="908">
        <f>'[21]D 3.5 (2017-18 Actual)'!K21</f>
        <v>9.7019999999999995E-2</v>
      </c>
      <c r="I21" s="908">
        <f>'[22]dep 18-19'!$M$21+(E21*C21%*11/12)</f>
        <v>1.0524</v>
      </c>
      <c r="J21" s="908"/>
      <c r="K21" s="914">
        <f t="shared" si="3"/>
        <v>1.1494200000000001</v>
      </c>
      <c r="L21" s="914">
        <f t="shared" si="1"/>
        <v>9.6882799999999989</v>
      </c>
      <c r="M21" s="914">
        <f t="shared" si="2"/>
        <v>19.63588</v>
      </c>
    </row>
    <row r="22" spans="1:13" ht="20.100000000000001" customHeight="1" x14ac:dyDescent="0.25">
      <c r="A22" s="910">
        <v>4</v>
      </c>
      <c r="B22" s="913" t="s">
        <v>217</v>
      </c>
      <c r="C22" s="911">
        <v>5.28</v>
      </c>
      <c r="D22" s="921">
        <f>'[19]D3.5(17-18)'!G22</f>
        <v>0</v>
      </c>
      <c r="E22" s="908"/>
      <c r="F22" s="908"/>
      <c r="G22" s="921">
        <f t="shared" si="0"/>
        <v>0</v>
      </c>
      <c r="H22" s="921">
        <f>'[21]D 3.5 (2017-18 Actual)'!K22</f>
        <v>0</v>
      </c>
      <c r="I22" s="921">
        <f t="shared" si="5"/>
        <v>0</v>
      </c>
      <c r="J22" s="908"/>
      <c r="K22" s="914">
        <f t="shared" si="3"/>
        <v>0</v>
      </c>
      <c r="L22" s="914">
        <f t="shared" si="1"/>
        <v>0</v>
      </c>
      <c r="M22" s="914">
        <f t="shared" si="2"/>
        <v>0</v>
      </c>
    </row>
    <row r="23" spans="1:13" ht="14.25" customHeight="1" x14ac:dyDescent="0.25">
      <c r="A23" s="910" t="s">
        <v>35</v>
      </c>
      <c r="B23" s="913" t="s">
        <v>216</v>
      </c>
      <c r="C23" s="911">
        <v>5.28</v>
      </c>
      <c r="D23" s="921">
        <f>'[19]D3.5(17-18)'!G23</f>
        <v>0</v>
      </c>
      <c r="E23" s="908"/>
      <c r="F23" s="908"/>
      <c r="G23" s="921">
        <f t="shared" si="0"/>
        <v>0</v>
      </c>
      <c r="H23" s="921">
        <f>'[21]D 3.5 (2017-18 Actual)'!K23</f>
        <v>0</v>
      </c>
      <c r="I23" s="921">
        <f t="shared" si="5"/>
        <v>0</v>
      </c>
      <c r="J23" s="908"/>
      <c r="K23" s="914">
        <f t="shared" si="3"/>
        <v>0</v>
      </c>
      <c r="L23" s="914">
        <f t="shared" si="1"/>
        <v>0</v>
      </c>
      <c r="M23" s="914">
        <f t="shared" si="2"/>
        <v>0</v>
      </c>
    </row>
    <row r="24" spans="1:13" ht="14.25" customHeight="1" x14ac:dyDescent="0.25">
      <c r="A24" s="910" t="s">
        <v>36</v>
      </c>
      <c r="B24" s="913" t="s">
        <v>20</v>
      </c>
      <c r="C24" s="911">
        <v>5.28</v>
      </c>
      <c r="D24" s="921">
        <f>'[19]D3.5(17-18)'!G24</f>
        <v>0</v>
      </c>
      <c r="E24" s="908"/>
      <c r="F24" s="908"/>
      <c r="G24" s="921">
        <f t="shared" si="0"/>
        <v>0</v>
      </c>
      <c r="H24" s="921">
        <f>'[21]D 3.5 (2017-18 Actual)'!K24</f>
        <v>0</v>
      </c>
      <c r="I24" s="921">
        <f t="shared" si="5"/>
        <v>0</v>
      </c>
      <c r="J24" s="908"/>
      <c r="K24" s="914">
        <f t="shared" si="3"/>
        <v>0</v>
      </c>
      <c r="L24" s="914">
        <f t="shared" si="1"/>
        <v>0</v>
      </c>
      <c r="M24" s="914">
        <f t="shared" si="2"/>
        <v>0</v>
      </c>
    </row>
    <row r="25" spans="1:13" ht="12.75" customHeight="1" x14ac:dyDescent="0.25">
      <c r="A25" s="910" t="s">
        <v>42</v>
      </c>
      <c r="B25" s="913" t="s">
        <v>21</v>
      </c>
      <c r="C25" s="911">
        <v>5.28</v>
      </c>
      <c r="D25" s="921">
        <f>'[19]D3.5(17-18)'!G25</f>
        <v>0</v>
      </c>
      <c r="E25" s="908"/>
      <c r="F25" s="908"/>
      <c r="G25" s="921">
        <f t="shared" si="0"/>
        <v>0</v>
      </c>
      <c r="H25" s="921">
        <f>'[21]D 3.5 (2017-18 Actual)'!K25</f>
        <v>0</v>
      </c>
      <c r="I25" s="921">
        <f t="shared" si="5"/>
        <v>0</v>
      </c>
      <c r="J25" s="908"/>
      <c r="K25" s="914">
        <f t="shared" si="3"/>
        <v>0</v>
      </c>
      <c r="L25" s="914">
        <f t="shared" si="1"/>
        <v>0</v>
      </c>
      <c r="M25" s="914">
        <f t="shared" si="2"/>
        <v>0</v>
      </c>
    </row>
    <row r="26" spans="1:13" ht="20.100000000000001" customHeight="1" x14ac:dyDescent="0.25">
      <c r="A26" s="910" t="s">
        <v>40</v>
      </c>
      <c r="B26" s="913" t="s">
        <v>316</v>
      </c>
      <c r="C26" s="911">
        <v>5.28</v>
      </c>
      <c r="D26" s="908">
        <f>'[19]D3.5(17-18)'!G26</f>
        <v>30.38</v>
      </c>
      <c r="E26" s="908"/>
      <c r="F26" s="908"/>
      <c r="G26" s="908">
        <f t="shared" si="0"/>
        <v>30.38</v>
      </c>
      <c r="H26" s="908">
        <f>'[21]D 3.5 (2017-18 Actual)'!K26</f>
        <v>17.197217530072923</v>
      </c>
      <c r="I26" s="908">
        <f>'[22]dep 18-19'!$M$26</f>
        <v>0.88</v>
      </c>
      <c r="J26" s="908"/>
      <c r="K26" s="908">
        <f t="shared" si="3"/>
        <v>18.077217530072922</v>
      </c>
      <c r="L26" s="908">
        <f t="shared" si="1"/>
        <v>13.182782469927076</v>
      </c>
      <c r="M26" s="908">
        <f t="shared" si="2"/>
        <v>12.302782469927077</v>
      </c>
    </row>
    <row r="27" spans="1:13" ht="20.100000000000001" customHeight="1" x14ac:dyDescent="0.25">
      <c r="A27" s="910" t="s">
        <v>41</v>
      </c>
      <c r="B27" s="913" t="s">
        <v>22</v>
      </c>
      <c r="C27" s="911">
        <v>5.28</v>
      </c>
      <c r="D27" s="921">
        <f>'[19]D3.5(17-18)'!G27</f>
        <v>0</v>
      </c>
      <c r="E27" s="921"/>
      <c r="F27" s="921"/>
      <c r="G27" s="921">
        <f t="shared" si="0"/>
        <v>0</v>
      </c>
      <c r="H27" s="921">
        <f>'[21]D 3.5 (2017-18 Actual)'!K27</f>
        <v>0</v>
      </c>
      <c r="I27" s="921">
        <f t="shared" ref="I27:I37" si="6">D27*C27%</f>
        <v>0</v>
      </c>
      <c r="J27" s="908"/>
      <c r="K27" s="914">
        <f t="shared" si="3"/>
        <v>0</v>
      </c>
      <c r="L27" s="914">
        <f t="shared" si="1"/>
        <v>0</v>
      </c>
      <c r="M27" s="914">
        <f t="shared" si="2"/>
        <v>0</v>
      </c>
    </row>
    <row r="28" spans="1:13" ht="20.100000000000001" customHeight="1" x14ac:dyDescent="0.25">
      <c r="A28" s="910" t="s">
        <v>43</v>
      </c>
      <c r="B28" s="913" t="s">
        <v>19</v>
      </c>
      <c r="C28" s="911">
        <v>5.28</v>
      </c>
      <c r="D28" s="921">
        <f>'[19]D3.5(17-18)'!G28</f>
        <v>0</v>
      </c>
      <c r="E28" s="921"/>
      <c r="F28" s="921"/>
      <c r="G28" s="921">
        <f t="shared" si="0"/>
        <v>0</v>
      </c>
      <c r="H28" s="921">
        <f>'[21]D 3.5 (2017-18 Actual)'!K28</f>
        <v>0</v>
      </c>
      <c r="I28" s="921">
        <f t="shared" si="6"/>
        <v>0</v>
      </c>
      <c r="J28" s="908"/>
      <c r="K28" s="914">
        <f t="shared" si="3"/>
        <v>0</v>
      </c>
      <c r="L28" s="914">
        <f t="shared" si="1"/>
        <v>0</v>
      </c>
      <c r="M28" s="914">
        <f t="shared" si="2"/>
        <v>0</v>
      </c>
    </row>
    <row r="29" spans="1:13" ht="20.100000000000001" customHeight="1" x14ac:dyDescent="0.25">
      <c r="A29" s="915">
        <v>4</v>
      </c>
      <c r="B29" s="913" t="s">
        <v>879</v>
      </c>
      <c r="C29" s="911">
        <v>5.28</v>
      </c>
      <c r="D29" s="943">
        <f>'[19]D3.5(17-18)'!G29</f>
        <v>0.28000000000000003</v>
      </c>
      <c r="E29" s="908"/>
      <c r="F29" s="908"/>
      <c r="G29" s="908">
        <f t="shared" si="0"/>
        <v>0.28000000000000003</v>
      </c>
      <c r="H29" s="908">
        <f>'[21]D 3.5 (2017-18 Actual)'!K29</f>
        <v>0.15185960857210068</v>
      </c>
      <c r="I29" s="908">
        <f>'[22]dep 18-19'!$M$29</f>
        <v>0.01</v>
      </c>
      <c r="J29" s="908"/>
      <c r="K29" s="908">
        <f t="shared" si="3"/>
        <v>0.16185960857210069</v>
      </c>
      <c r="L29" s="908">
        <f t="shared" si="1"/>
        <v>0.12814039142789935</v>
      </c>
      <c r="M29" s="908">
        <f t="shared" si="2"/>
        <v>0.11814039142789934</v>
      </c>
    </row>
    <row r="30" spans="1:13" ht="20.100000000000001" customHeight="1" x14ac:dyDescent="0.25">
      <c r="A30" s="915">
        <v>5</v>
      </c>
      <c r="B30" s="913" t="s">
        <v>23</v>
      </c>
      <c r="C30" s="911">
        <v>6.33</v>
      </c>
      <c r="D30" s="921">
        <f>'[19]D3.5(17-18)'!G30</f>
        <v>0</v>
      </c>
      <c r="E30" s="921"/>
      <c r="F30" s="921"/>
      <c r="G30" s="921">
        <f t="shared" si="0"/>
        <v>0</v>
      </c>
      <c r="H30" s="921">
        <f>'[21]D 3.5 (2017-18 Actual)'!K30</f>
        <v>0</v>
      </c>
      <c r="I30" s="921">
        <f t="shared" si="6"/>
        <v>0</v>
      </c>
      <c r="J30" s="908"/>
      <c r="K30" s="916">
        <f t="shared" si="3"/>
        <v>0</v>
      </c>
      <c r="L30" s="916">
        <f t="shared" si="1"/>
        <v>0</v>
      </c>
      <c r="M30" s="916">
        <f t="shared" si="2"/>
        <v>0</v>
      </c>
    </row>
    <row r="31" spans="1:13" ht="20.100000000000001" customHeight="1" x14ac:dyDescent="0.25">
      <c r="A31" s="910">
        <v>6</v>
      </c>
      <c r="B31" s="913" t="s">
        <v>24</v>
      </c>
      <c r="C31" s="911">
        <v>5.28</v>
      </c>
      <c r="D31" s="943">
        <f>'[19]D3.5(17-18)'!G31</f>
        <v>1.1820999999999999</v>
      </c>
      <c r="E31" s="908"/>
      <c r="F31" s="908"/>
      <c r="G31" s="908">
        <f t="shared" si="0"/>
        <v>1.1820999999999999</v>
      </c>
      <c r="H31" s="908">
        <f>'[21]D 3.5 (2017-18 Actual)'!K31</f>
        <v>0.66151837604671493</v>
      </c>
      <c r="I31" s="908">
        <f>'[22]dep 18-19'!$M$31</f>
        <v>0.06</v>
      </c>
      <c r="J31" s="908"/>
      <c r="K31" s="908">
        <f t="shared" si="3"/>
        <v>0.72151837604671498</v>
      </c>
      <c r="L31" s="908">
        <f t="shared" si="1"/>
        <v>0.520581623953285</v>
      </c>
      <c r="M31" s="908">
        <f t="shared" si="2"/>
        <v>0.46058162395328495</v>
      </c>
    </row>
    <row r="32" spans="1:13" ht="20.100000000000001" customHeight="1" x14ac:dyDescent="0.25">
      <c r="A32" s="910">
        <v>7</v>
      </c>
      <c r="B32" s="911" t="s">
        <v>53</v>
      </c>
      <c r="C32" s="911">
        <v>6.33</v>
      </c>
      <c r="D32" s="943">
        <f>'[19]D3.5(17-18)'!G32</f>
        <v>0</v>
      </c>
      <c r="E32" s="921"/>
      <c r="F32" s="921"/>
      <c r="G32" s="921">
        <f t="shared" si="0"/>
        <v>0</v>
      </c>
      <c r="H32" s="921">
        <f>'[21]D 3.5 (2017-18 Actual)'!K32</f>
        <v>0</v>
      </c>
      <c r="I32" s="921">
        <f t="shared" si="6"/>
        <v>0</v>
      </c>
      <c r="J32" s="908"/>
      <c r="K32" s="914">
        <f t="shared" si="3"/>
        <v>0</v>
      </c>
      <c r="L32" s="914">
        <f t="shared" si="1"/>
        <v>0</v>
      </c>
      <c r="M32" s="914">
        <f t="shared" si="2"/>
        <v>0</v>
      </c>
    </row>
    <row r="33" spans="1:14" ht="20.100000000000001" customHeight="1" x14ac:dyDescent="0.25">
      <c r="A33" s="910">
        <v>8</v>
      </c>
      <c r="B33" s="911" t="s">
        <v>880</v>
      </c>
      <c r="C33" s="911">
        <v>6.33</v>
      </c>
      <c r="D33" s="908">
        <f>'[19]D3.5(17-18)'!G33</f>
        <v>0.76744999999999997</v>
      </c>
      <c r="E33" s="908"/>
      <c r="F33" s="908"/>
      <c r="G33" s="908">
        <f t="shared" si="0"/>
        <v>0.76744999999999997</v>
      </c>
      <c r="H33" s="908">
        <f>'[21]D 3.5 (2017-18 Actual)'!K33</f>
        <v>0.31201048948474142</v>
      </c>
      <c r="I33" s="908">
        <f>'[22]dep 18-19'!$M$33</f>
        <v>0.05</v>
      </c>
      <c r="J33" s="908"/>
      <c r="K33" s="908">
        <f t="shared" si="3"/>
        <v>0.3620104894847414</v>
      </c>
      <c r="L33" s="908">
        <f t="shared" si="1"/>
        <v>0.45543951051525855</v>
      </c>
      <c r="M33" s="908">
        <f t="shared" si="2"/>
        <v>0.40543951051525856</v>
      </c>
    </row>
    <row r="34" spans="1:14" ht="20.100000000000001" customHeight="1" x14ac:dyDescent="0.25">
      <c r="A34" s="910">
        <v>9</v>
      </c>
      <c r="B34" s="911" t="s">
        <v>51</v>
      </c>
      <c r="C34" s="911">
        <v>6.33</v>
      </c>
      <c r="D34" s="921">
        <f>'[19]D3.5(17-18)'!G34</f>
        <v>0</v>
      </c>
      <c r="E34" s="908">
        <f>'[21]D4.2 (2018-19 Projected)'!D17</f>
        <v>1.35</v>
      </c>
      <c r="F34" s="908"/>
      <c r="G34" s="908">
        <f t="shared" si="0"/>
        <v>1.35</v>
      </c>
      <c r="H34" s="921">
        <f>'[21]D 3.5 (2017-18 Actual)'!K34</f>
        <v>0</v>
      </c>
      <c r="I34" s="908">
        <f>E34*C34%*11/12</f>
        <v>7.8333749999999994E-2</v>
      </c>
      <c r="J34" s="908"/>
      <c r="K34" s="914">
        <f t="shared" si="3"/>
        <v>7.8333749999999994E-2</v>
      </c>
      <c r="L34" s="914">
        <f t="shared" si="1"/>
        <v>0</v>
      </c>
      <c r="M34" s="914">
        <f t="shared" si="2"/>
        <v>1.27166625</v>
      </c>
    </row>
    <row r="35" spans="1:14" ht="20.100000000000001" customHeight="1" x14ac:dyDescent="0.25">
      <c r="A35" s="910">
        <v>10</v>
      </c>
      <c r="B35" s="917" t="s">
        <v>25</v>
      </c>
      <c r="C35" s="911"/>
      <c r="D35" s="921">
        <f>'[19]D3.5(17-18)'!G35</f>
        <v>0</v>
      </c>
      <c r="E35" s="908"/>
      <c r="F35" s="908"/>
      <c r="G35" s="921">
        <f t="shared" si="0"/>
        <v>0</v>
      </c>
      <c r="H35" s="921">
        <f>'[21]D 3.5 (2017-18 Actual)'!K35</f>
        <v>0</v>
      </c>
      <c r="I35" s="921">
        <f t="shared" si="6"/>
        <v>0</v>
      </c>
      <c r="J35" s="908"/>
      <c r="K35" s="914">
        <f t="shared" si="3"/>
        <v>0</v>
      </c>
      <c r="L35" s="914">
        <f t="shared" si="1"/>
        <v>0</v>
      </c>
      <c r="M35" s="914">
        <f t="shared" si="2"/>
        <v>0</v>
      </c>
    </row>
    <row r="36" spans="1:14" ht="20.100000000000001" customHeight="1" x14ac:dyDescent="0.25">
      <c r="A36" s="910">
        <v>11</v>
      </c>
      <c r="B36" s="913" t="s">
        <v>0</v>
      </c>
      <c r="C36" s="911">
        <v>5.28</v>
      </c>
      <c r="D36" s="921">
        <f>'[19]D3.5(17-18)'!G36</f>
        <v>0</v>
      </c>
      <c r="E36" s="908"/>
      <c r="F36" s="908"/>
      <c r="G36" s="921">
        <f t="shared" si="0"/>
        <v>0</v>
      </c>
      <c r="H36" s="921">
        <f>'[21]D 3.5 (2017-18 Actual)'!K36</f>
        <v>0</v>
      </c>
      <c r="I36" s="921">
        <f t="shared" si="6"/>
        <v>0</v>
      </c>
      <c r="J36" s="908"/>
      <c r="K36" s="914">
        <f t="shared" si="3"/>
        <v>0</v>
      </c>
      <c r="L36" s="914">
        <f t="shared" si="1"/>
        <v>0</v>
      </c>
      <c r="M36" s="914">
        <f t="shared" si="2"/>
        <v>0</v>
      </c>
    </row>
    <row r="37" spans="1:14" ht="20.100000000000001" customHeight="1" x14ac:dyDescent="0.25">
      <c r="A37" s="910">
        <v>12</v>
      </c>
      <c r="B37" s="917" t="s">
        <v>26</v>
      </c>
      <c r="C37" s="911"/>
      <c r="D37" s="921">
        <f>'[19]D3.5(17-18)'!G37</f>
        <v>0</v>
      </c>
      <c r="E37" s="908"/>
      <c r="F37" s="908"/>
      <c r="G37" s="921">
        <f t="shared" si="0"/>
        <v>0</v>
      </c>
      <c r="H37" s="921">
        <f>'[21]D 3.5 (2017-18 Actual)'!K37</f>
        <v>0</v>
      </c>
      <c r="I37" s="921">
        <f t="shared" si="6"/>
        <v>0</v>
      </c>
      <c r="J37" s="908"/>
      <c r="K37" s="914">
        <f t="shared" si="3"/>
        <v>0</v>
      </c>
      <c r="L37" s="914">
        <f t="shared" si="1"/>
        <v>0</v>
      </c>
      <c r="M37" s="914">
        <f t="shared" si="2"/>
        <v>0</v>
      </c>
    </row>
    <row r="38" spans="1:14" ht="20.100000000000001" customHeight="1" x14ac:dyDescent="0.25">
      <c r="A38" s="910">
        <v>13</v>
      </c>
      <c r="B38" s="918" t="s">
        <v>265</v>
      </c>
      <c r="C38" s="919">
        <v>15</v>
      </c>
      <c r="D38" s="943">
        <f>'[19]D3.5(17-18)'!G38</f>
        <v>2.0230000000000001</v>
      </c>
      <c r="E38" s="908">
        <f>'[21]D4.2 (2018-19 Projected)'!D16</f>
        <v>3</v>
      </c>
      <c r="F38" s="908"/>
      <c r="G38" s="908">
        <f t="shared" si="0"/>
        <v>5.0229999999999997</v>
      </c>
      <c r="H38" s="908">
        <f>'[21]D 3.5 (2017-18 Actual)'!K38</f>
        <v>0.58540065969519783</v>
      </c>
      <c r="I38" s="908">
        <f>'[22]dep 18-19'!$M$38+E38*C38%*11/12</f>
        <v>0.71249999999999991</v>
      </c>
      <c r="J38" s="908"/>
      <c r="K38" s="908">
        <f t="shared" si="3"/>
        <v>1.2979006596951979</v>
      </c>
      <c r="L38" s="908">
        <f t="shared" si="1"/>
        <v>1.4375993403048022</v>
      </c>
      <c r="M38" s="908">
        <f t="shared" si="2"/>
        <v>3.7250993403048018</v>
      </c>
    </row>
    <row r="39" spans="1:14" ht="20.100000000000001" customHeight="1" x14ac:dyDescent="0.25">
      <c r="A39" s="910">
        <v>15</v>
      </c>
      <c r="B39" s="913" t="s">
        <v>52</v>
      </c>
      <c r="C39" s="911"/>
      <c r="D39" s="943">
        <f>'[19]D3.5(17-18)'!G39</f>
        <v>228</v>
      </c>
      <c r="E39" s="908"/>
      <c r="F39" s="908"/>
      <c r="G39" s="908">
        <f t="shared" si="0"/>
        <v>228</v>
      </c>
      <c r="H39" s="908">
        <f>'[21]D 3.5 (2017-18 Actual)'!K39</f>
        <v>84.22999999999999</v>
      </c>
      <c r="I39" s="908">
        <f>'[22]dep 18-19'!$M$49</f>
        <v>8.6999999999999993</v>
      </c>
      <c r="J39" s="908"/>
      <c r="K39" s="908">
        <f t="shared" si="3"/>
        <v>92.929999999999993</v>
      </c>
      <c r="L39" s="908">
        <f t="shared" si="1"/>
        <v>143.77000000000001</v>
      </c>
      <c r="M39" s="908">
        <f t="shared" si="2"/>
        <v>135.07</v>
      </c>
    </row>
    <row r="40" spans="1:14" ht="20.100000000000001" customHeight="1" x14ac:dyDescent="0.25">
      <c r="A40" s="920">
        <v>16</v>
      </c>
      <c r="B40" s="918" t="s">
        <v>266</v>
      </c>
      <c r="C40" s="919"/>
      <c r="D40" s="908">
        <f>SUM(D13:D39)</f>
        <v>1014.5120900000001</v>
      </c>
      <c r="E40" s="908">
        <f>SUM(E13:E39)</f>
        <v>20.150000000000002</v>
      </c>
      <c r="F40" s="921">
        <f t="shared" ref="F40:M40" si="7">SUM(F13:F39)</f>
        <v>0</v>
      </c>
      <c r="G40" s="908">
        <f t="shared" si="7"/>
        <v>1034.6620900000003</v>
      </c>
      <c r="H40" s="908">
        <f t="shared" si="7"/>
        <v>470.67774477496903</v>
      </c>
      <c r="I40" s="908">
        <f t="shared" si="7"/>
        <v>44.565553749999992</v>
      </c>
      <c r="J40" s="908">
        <f t="shared" si="7"/>
        <v>0</v>
      </c>
      <c r="K40" s="908">
        <f t="shared" si="7"/>
        <v>515.24329852496908</v>
      </c>
      <c r="L40" s="908">
        <f t="shared" si="7"/>
        <v>543.83434522503103</v>
      </c>
      <c r="M40" s="908">
        <f t="shared" si="7"/>
        <v>519.41879147503096</v>
      </c>
      <c r="N40" s="944"/>
    </row>
    <row r="41" spans="1:14" ht="20.100000000000001" customHeight="1" x14ac:dyDescent="0.25">
      <c r="A41" s="910">
        <v>17</v>
      </c>
      <c r="B41" s="913" t="s">
        <v>411</v>
      </c>
      <c r="C41" s="911"/>
      <c r="D41" s="908"/>
      <c r="E41" s="921"/>
      <c r="F41" s="921"/>
      <c r="G41" s="921">
        <v>0</v>
      </c>
      <c r="H41" s="908"/>
      <c r="I41" s="908"/>
      <c r="J41" s="908"/>
      <c r="K41" s="921">
        <v>0</v>
      </c>
      <c r="L41" s="921">
        <v>0</v>
      </c>
      <c r="M41" s="921">
        <v>0</v>
      </c>
    </row>
    <row r="42" spans="1:14" ht="18" customHeight="1" x14ac:dyDescent="0.25">
      <c r="A42" s="920">
        <v>18</v>
      </c>
      <c r="B42" s="918" t="s">
        <v>427</v>
      </c>
      <c r="C42" s="919"/>
      <c r="D42" s="908"/>
      <c r="E42" s="921"/>
      <c r="F42" s="921"/>
      <c r="G42" s="921">
        <v>0</v>
      </c>
      <c r="H42" s="908"/>
      <c r="I42" s="908"/>
      <c r="J42" s="908"/>
      <c r="K42" s="921">
        <v>0</v>
      </c>
      <c r="L42" s="921">
        <v>0</v>
      </c>
      <c r="M42" s="921">
        <v>0</v>
      </c>
    </row>
    <row r="43" spans="1:14" ht="15" customHeight="1" x14ac:dyDescent="0.25">
      <c r="A43" s="920">
        <v>19</v>
      </c>
      <c r="B43" s="918" t="s">
        <v>428</v>
      </c>
      <c r="C43" s="919"/>
      <c r="D43" s="908"/>
      <c r="E43" s="921"/>
      <c r="F43" s="921"/>
      <c r="G43" s="921">
        <v>0</v>
      </c>
      <c r="H43" s="908"/>
      <c r="I43" s="908"/>
      <c r="J43" s="908"/>
      <c r="K43" s="921">
        <v>0</v>
      </c>
      <c r="L43" s="921">
        <v>0</v>
      </c>
      <c r="M43" s="921">
        <v>0</v>
      </c>
    </row>
    <row r="44" spans="1:14" ht="20.100000000000001" customHeight="1" x14ac:dyDescent="0.25">
      <c r="A44" s="920">
        <v>20</v>
      </c>
      <c r="B44" s="918" t="s">
        <v>429</v>
      </c>
      <c r="C44" s="919"/>
      <c r="D44" s="908"/>
      <c r="E44" s="921"/>
      <c r="F44" s="921"/>
      <c r="G44" s="921">
        <v>0</v>
      </c>
      <c r="H44" s="908"/>
      <c r="I44" s="908"/>
      <c r="J44" s="908"/>
      <c r="K44" s="921">
        <v>0</v>
      </c>
      <c r="L44" s="921">
        <v>0</v>
      </c>
      <c r="M44" s="921">
        <v>0</v>
      </c>
    </row>
    <row r="45" spans="1:14" ht="15.75" customHeight="1" thickBot="1" x14ac:dyDescent="0.3">
      <c r="A45" s="922">
        <v>21</v>
      </c>
      <c r="B45" s="923" t="s">
        <v>430</v>
      </c>
      <c r="C45" s="924"/>
      <c r="D45" s="926">
        <f>D40-D41-D42-D43-D44</f>
        <v>1014.5120900000001</v>
      </c>
      <c r="E45" s="926">
        <f t="shared" ref="E45:M45" si="8">E40-E41-E42-E43-E44</f>
        <v>20.150000000000002</v>
      </c>
      <c r="F45" s="945">
        <f t="shared" si="8"/>
        <v>0</v>
      </c>
      <c r="G45" s="926">
        <f t="shared" si="8"/>
        <v>1034.6620900000003</v>
      </c>
      <c r="H45" s="926">
        <f t="shared" si="8"/>
        <v>470.67774477496903</v>
      </c>
      <c r="I45" s="926">
        <f t="shared" si="8"/>
        <v>44.565553749999992</v>
      </c>
      <c r="J45" s="926">
        <f t="shared" si="8"/>
        <v>0</v>
      </c>
      <c r="K45" s="926">
        <f t="shared" si="8"/>
        <v>515.24329852496908</v>
      </c>
      <c r="L45" s="926">
        <f t="shared" si="8"/>
        <v>543.83434522503103</v>
      </c>
      <c r="M45" s="926">
        <f t="shared" si="8"/>
        <v>519.41879147503096</v>
      </c>
    </row>
    <row r="46" spans="1:14" ht="16.5" thickBot="1" x14ac:dyDescent="0.3">
      <c r="A46" s="920">
        <v>22</v>
      </c>
      <c r="B46" s="924" t="s">
        <v>881</v>
      </c>
      <c r="C46" s="924"/>
      <c r="D46" s="926"/>
      <c r="E46" s="926"/>
      <c r="F46" s="926"/>
      <c r="G46" s="926"/>
      <c r="H46" s="926"/>
      <c r="I46" s="926"/>
      <c r="J46" s="927"/>
      <c r="K46" s="926"/>
      <c r="L46" s="926"/>
      <c r="M46" s="926"/>
    </row>
    <row r="47" spans="1:14" x14ac:dyDescent="0.25">
      <c r="A47" s="946"/>
      <c r="B47" s="947"/>
      <c r="L47" s="948"/>
      <c r="M47" s="944"/>
    </row>
    <row r="48" spans="1:14" x14ac:dyDescent="0.25">
      <c r="A48" s="946"/>
      <c r="B48" s="949"/>
      <c r="D48" s="944"/>
      <c r="G48" s="944"/>
      <c r="H48" s="944"/>
      <c r="I48" s="944"/>
      <c r="J48" s="944"/>
      <c r="K48" s="944"/>
      <c r="L48" s="948"/>
      <c r="M48" s="944"/>
    </row>
    <row r="49" spans="1:13" x14ac:dyDescent="0.25">
      <c r="A49" s="946"/>
      <c r="B49" s="950"/>
      <c r="D49" s="944"/>
      <c r="E49" s="944"/>
      <c r="H49" s="948"/>
      <c r="I49" s="944"/>
      <c r="K49" s="948"/>
      <c r="M49" s="944"/>
    </row>
    <row r="50" spans="1:13" x14ac:dyDescent="0.25">
      <c r="E50" s="944"/>
      <c r="L50" s="944"/>
    </row>
    <row r="51" spans="1:13" x14ac:dyDescent="0.25">
      <c r="B51" s="951"/>
      <c r="D51" s="944"/>
      <c r="E51" s="944"/>
      <c r="G51" s="944"/>
    </row>
    <row r="52" spans="1:13" ht="15.75" customHeight="1" x14ac:dyDescent="0.25">
      <c r="A52" s="952"/>
    </row>
    <row r="53" spans="1:13" x14ac:dyDescent="0.25">
      <c r="A53" s="952"/>
    </row>
    <row r="54" spans="1:13" ht="20.100000000000001" customHeight="1" x14ac:dyDescent="0.25">
      <c r="A54" s="953"/>
    </row>
    <row r="55" spans="1:13" ht="20.100000000000001" customHeight="1" x14ac:dyDescent="0.25"/>
    <row r="56" spans="1:13" ht="20.100000000000001" customHeight="1" x14ac:dyDescent="0.25">
      <c r="J56" s="948"/>
    </row>
    <row r="57" spans="1:13" ht="20.100000000000001" customHeight="1" x14ac:dyDescent="0.25">
      <c r="J57" s="948"/>
      <c r="K57" s="948"/>
      <c r="L57" s="948"/>
    </row>
    <row r="58" spans="1:13" ht="20.100000000000001" customHeight="1" x14ac:dyDescent="0.25">
      <c r="J58" s="948"/>
      <c r="K58" s="948"/>
      <c r="L58" s="948"/>
    </row>
    <row r="59" spans="1:13" ht="20.100000000000001" customHeight="1" x14ac:dyDescent="0.25">
      <c r="J59" s="948"/>
      <c r="K59" s="948"/>
      <c r="L59" s="948"/>
    </row>
    <row r="60" spans="1:13" ht="20.100000000000001" customHeight="1" x14ac:dyDescent="0.25">
      <c r="J60" s="948"/>
      <c r="K60" s="948"/>
      <c r="L60" s="948"/>
    </row>
    <row r="61" spans="1:13" ht="20.100000000000001" customHeight="1" x14ac:dyDescent="0.25">
      <c r="J61" s="948"/>
      <c r="K61" s="948"/>
      <c r="L61" s="948"/>
    </row>
    <row r="62" spans="1:13" ht="20.100000000000001" customHeight="1" x14ac:dyDescent="0.25">
      <c r="J62" s="948"/>
      <c r="K62" s="948"/>
      <c r="L62" s="948"/>
    </row>
    <row r="63" spans="1:13" ht="20.100000000000001" customHeight="1" x14ac:dyDescent="0.25">
      <c r="J63" s="948"/>
      <c r="K63" s="948"/>
      <c r="L63" s="948"/>
    </row>
    <row r="64" spans="1:13" ht="20.100000000000001" customHeight="1" x14ac:dyDescent="0.25">
      <c r="F64" s="944"/>
      <c r="J64" s="948"/>
      <c r="K64" s="948"/>
      <c r="L64" s="948"/>
    </row>
    <row r="65" spans="10:12" x14ac:dyDescent="0.25">
      <c r="J65" s="948"/>
      <c r="K65" s="948"/>
      <c r="L65" s="948"/>
    </row>
    <row r="66" spans="10:12" x14ac:dyDescent="0.25">
      <c r="L66" s="948"/>
    </row>
    <row r="67" spans="10:12" x14ac:dyDescent="0.25">
      <c r="K67" s="948"/>
      <c r="L67" s="948"/>
    </row>
    <row r="84" spans="1:1" x14ac:dyDescent="0.25">
      <c r="A84" s="952"/>
    </row>
    <row r="110" spans="1:1" x14ac:dyDescent="0.25">
      <c r="A110" s="952"/>
    </row>
    <row r="111" spans="1:1" x14ac:dyDescent="0.25">
      <c r="A111" s="952"/>
    </row>
    <row r="112" spans="1:1" x14ac:dyDescent="0.25">
      <c r="A112" s="953"/>
    </row>
    <row r="137" spans="1:1" x14ac:dyDescent="0.25">
      <c r="A137" s="952"/>
    </row>
    <row r="138" spans="1:1" x14ac:dyDescent="0.25">
      <c r="A138" s="952"/>
    </row>
    <row r="139" spans="1:1" x14ac:dyDescent="0.25">
      <c r="A139" s="953"/>
    </row>
    <row r="164" spans="1:1" x14ac:dyDescent="0.25">
      <c r="A164" s="952"/>
    </row>
    <row r="165" spans="1:1" x14ac:dyDescent="0.25">
      <c r="A165" s="952"/>
    </row>
    <row r="166" spans="1:1" x14ac:dyDescent="0.25">
      <c r="A166" s="953"/>
    </row>
    <row r="193" spans="1:1" x14ac:dyDescent="0.25">
      <c r="A193" s="953"/>
    </row>
  </sheetData>
  <mergeCells count="9">
    <mergeCell ref="A2:M2"/>
    <mergeCell ref="A4:M4"/>
    <mergeCell ref="L10:L11"/>
    <mergeCell ref="M10:M11"/>
    <mergeCell ref="A10:A11"/>
    <mergeCell ref="B10:B11"/>
    <mergeCell ref="C10:C11"/>
    <mergeCell ref="D10:G10"/>
    <mergeCell ref="H10:K10"/>
  </mergeCells>
  <pageMargins left="0.7" right="0.7" top="0.75" bottom="0.75" header="0.3" footer="0.3"/>
  <pageSetup paperSize="9" scale="60" orientation="landscape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F0"/>
  </sheetPr>
  <dimension ref="A1:N193"/>
  <sheetViews>
    <sheetView topLeftCell="A32" workbookViewId="0">
      <selection activeCell="B49" sqref="B49"/>
    </sheetView>
  </sheetViews>
  <sheetFormatPr defaultRowHeight="15.75" x14ac:dyDescent="0.25"/>
  <cols>
    <col min="1" max="1" width="8.5" style="895" customWidth="1"/>
    <col min="2" max="2" width="46.6640625" style="893" customWidth="1"/>
    <col min="3" max="3" width="10.83203125" style="893" customWidth="1"/>
    <col min="4" max="4" width="12.33203125" style="893" customWidth="1"/>
    <col min="5" max="5" width="12" style="893" customWidth="1"/>
    <col min="6" max="6" width="11.33203125" style="893" customWidth="1"/>
    <col min="7" max="7" width="15.33203125" style="893" customWidth="1"/>
    <col min="8" max="8" width="14" style="893" customWidth="1"/>
    <col min="9" max="9" width="15.33203125" style="893" customWidth="1"/>
    <col min="10" max="10" width="16.5" style="893" customWidth="1"/>
    <col min="11" max="11" width="13.33203125" style="893" customWidth="1"/>
    <col min="12" max="12" width="15.83203125" style="893" customWidth="1"/>
    <col min="13" max="13" width="14.33203125" style="893" customWidth="1"/>
    <col min="14" max="14" width="21.6640625" style="893" customWidth="1"/>
    <col min="15" max="16384" width="9.33203125" style="893"/>
  </cols>
  <sheetData>
    <row r="1" spans="1:13" hidden="1" x14ac:dyDescent="0.25">
      <c r="L1" s="937"/>
    </row>
    <row r="2" spans="1:13" x14ac:dyDescent="0.25">
      <c r="A2" s="1482" t="s">
        <v>280</v>
      </c>
      <c r="B2" s="1482"/>
      <c r="C2" s="1482"/>
      <c r="D2" s="1482"/>
      <c r="E2" s="1482"/>
      <c r="F2" s="1482"/>
      <c r="G2" s="1482"/>
      <c r="H2" s="1482"/>
      <c r="I2" s="1482"/>
      <c r="J2" s="1482"/>
      <c r="K2" s="1482"/>
      <c r="L2" s="1482"/>
      <c r="M2" s="1482"/>
    </row>
    <row r="3" spans="1:13" ht="3" customHeight="1" x14ac:dyDescent="0.25"/>
    <row r="4" spans="1:13" x14ac:dyDescent="0.25">
      <c r="A4" s="1483" t="s">
        <v>425</v>
      </c>
      <c r="B4" s="1483"/>
      <c r="C4" s="1483"/>
      <c r="D4" s="1483"/>
      <c r="E4" s="1483"/>
      <c r="F4" s="1483"/>
      <c r="G4" s="1483"/>
      <c r="H4" s="1483"/>
      <c r="I4" s="1483"/>
      <c r="J4" s="1483"/>
      <c r="K4" s="1483"/>
      <c r="L4" s="1483"/>
      <c r="M4" s="1483"/>
    </row>
    <row r="5" spans="1:13" x14ac:dyDescent="0.25">
      <c r="A5" s="893" t="s">
        <v>383</v>
      </c>
      <c r="C5" s="893" t="s">
        <v>855</v>
      </c>
    </row>
    <row r="6" spans="1:13" x14ac:dyDescent="0.25">
      <c r="A6" s="893" t="s">
        <v>196</v>
      </c>
      <c r="C6" s="938" t="s">
        <v>856</v>
      </c>
    </row>
    <row r="7" spans="1:13" ht="15.75" hidden="1" customHeight="1" thickBot="1" x14ac:dyDescent="0.3">
      <c r="L7" s="939"/>
    </row>
    <row r="8" spans="1:13" ht="16.5" thickBot="1" x14ac:dyDescent="0.3">
      <c r="A8" s="892" t="s">
        <v>992</v>
      </c>
      <c r="E8" s="892"/>
      <c r="M8" s="893" t="s">
        <v>975</v>
      </c>
    </row>
    <row r="9" spans="1:13" ht="16.5" hidden="1" thickBot="1" x14ac:dyDescent="0.3">
      <c r="M9" s="940" t="s">
        <v>874</v>
      </c>
    </row>
    <row r="10" spans="1:13" s="941" customFormat="1" ht="20.25" customHeight="1" thickBot="1" x14ac:dyDescent="0.25">
      <c r="A10" s="1468" t="s">
        <v>81</v>
      </c>
      <c r="B10" s="1470" t="s">
        <v>426</v>
      </c>
      <c r="C10" s="1470" t="s">
        <v>85</v>
      </c>
      <c r="D10" s="1477" t="s">
        <v>93</v>
      </c>
      <c r="E10" s="1478"/>
      <c r="F10" s="1478"/>
      <c r="G10" s="1479"/>
      <c r="H10" s="1477" t="s">
        <v>875</v>
      </c>
      <c r="I10" s="1478"/>
      <c r="J10" s="1478"/>
      <c r="K10" s="1479"/>
      <c r="L10" s="1484" t="s">
        <v>94</v>
      </c>
      <c r="M10" s="1486" t="s">
        <v>315</v>
      </c>
    </row>
    <row r="11" spans="1:13" s="941" customFormat="1" ht="63.75" customHeight="1" thickBot="1" x14ac:dyDescent="0.25">
      <c r="A11" s="1469"/>
      <c r="B11" s="1471"/>
      <c r="C11" s="1471"/>
      <c r="D11" s="897" t="s">
        <v>86</v>
      </c>
      <c r="E11" s="898" t="s">
        <v>87</v>
      </c>
      <c r="F11" s="898" t="s">
        <v>88</v>
      </c>
      <c r="G11" s="898" t="s">
        <v>89</v>
      </c>
      <c r="H11" s="898" t="s">
        <v>90</v>
      </c>
      <c r="I11" s="898" t="s">
        <v>87</v>
      </c>
      <c r="J11" s="898" t="s">
        <v>91</v>
      </c>
      <c r="K11" s="898" t="s">
        <v>92</v>
      </c>
      <c r="L11" s="1485"/>
      <c r="M11" s="1487"/>
    </row>
    <row r="12" spans="1:13" ht="12.75" customHeight="1" thickBot="1" x14ac:dyDescent="0.3">
      <c r="A12" s="899">
        <v>1</v>
      </c>
      <c r="B12" s="899">
        <v>2</v>
      </c>
      <c r="C12" s="899">
        <v>3</v>
      </c>
      <c r="D12" s="900">
        <v>4</v>
      </c>
      <c r="E12" s="899">
        <v>5</v>
      </c>
      <c r="F12" s="899">
        <v>6</v>
      </c>
      <c r="G12" s="899">
        <v>7</v>
      </c>
      <c r="H12" s="899">
        <v>8</v>
      </c>
      <c r="I12" s="899">
        <v>9</v>
      </c>
      <c r="J12" s="899">
        <v>10</v>
      </c>
      <c r="K12" s="899">
        <v>11</v>
      </c>
      <c r="L12" s="901">
        <v>12</v>
      </c>
      <c r="M12" s="942">
        <v>13</v>
      </c>
    </row>
    <row r="13" spans="1:13" ht="20.100000000000001" customHeight="1" x14ac:dyDescent="0.25">
      <c r="A13" s="903">
        <v>1</v>
      </c>
      <c r="B13" s="904" t="s">
        <v>18</v>
      </c>
      <c r="C13" s="905">
        <v>0</v>
      </c>
      <c r="D13" s="943">
        <f>'[19]D3.5(17-18)'!G13</f>
        <v>26.85</v>
      </c>
      <c r="E13" s="908"/>
      <c r="F13" s="908"/>
      <c r="G13" s="908">
        <f>D13+E13-F13</f>
        <v>26.85</v>
      </c>
      <c r="H13" s="921">
        <v>0</v>
      </c>
      <c r="I13" s="908"/>
      <c r="J13" s="908"/>
      <c r="K13" s="908"/>
      <c r="L13" s="908">
        <f>D13-H13</f>
        <v>26.85</v>
      </c>
      <c r="M13" s="908">
        <f>G13-K13</f>
        <v>26.85</v>
      </c>
    </row>
    <row r="14" spans="1:13" ht="20.100000000000001" customHeight="1" thickBot="1" x14ac:dyDescent="0.3">
      <c r="A14" s="910">
        <v>2</v>
      </c>
      <c r="B14" s="911" t="s">
        <v>876</v>
      </c>
      <c r="C14" s="911">
        <v>3.34</v>
      </c>
      <c r="D14" s="908">
        <f>'[19]D3.5(17-18)'!G14</f>
        <v>9.2551199999999998</v>
      </c>
      <c r="E14" s="908"/>
      <c r="F14" s="908"/>
      <c r="G14" s="908">
        <f t="shared" ref="G14:G39" si="0">D14+E14-F14</f>
        <v>9.2551199999999998</v>
      </c>
      <c r="H14" s="908">
        <f>'[21]D 3.5 (2017-18 Actual)'!K14</f>
        <v>4.6604223257422159</v>
      </c>
      <c r="I14" s="908">
        <f>'[22]dep 18-19'!$M$14</f>
        <v>0.31</v>
      </c>
      <c r="J14" s="908"/>
      <c r="K14" s="908">
        <f>H14+I14-J14</f>
        <v>4.9704223257422155</v>
      </c>
      <c r="L14" s="908">
        <f t="shared" ref="L14:L39" si="1">D14-H14</f>
        <v>4.5946976742577839</v>
      </c>
      <c r="M14" s="908">
        <f t="shared" ref="M14:M39" si="2">G14-K14</f>
        <v>4.2846976742577843</v>
      </c>
    </row>
    <row r="15" spans="1:13" ht="20.100000000000001" customHeight="1" x14ac:dyDescent="0.25">
      <c r="A15" s="910">
        <v>3</v>
      </c>
      <c r="B15" s="904" t="s">
        <v>877</v>
      </c>
      <c r="C15" s="911">
        <v>5.28</v>
      </c>
      <c r="D15" s="943">
        <f>'[19]D3.5(17-18)'!G15</f>
        <v>99</v>
      </c>
      <c r="E15" s="908"/>
      <c r="F15" s="908"/>
      <c r="G15" s="908">
        <f t="shared" si="0"/>
        <v>99</v>
      </c>
      <c r="H15" s="908">
        <f>'[21]D 3.5 (2017-18 Actual)'!K15</f>
        <v>53.634478589211504</v>
      </c>
      <c r="I15" s="908">
        <f>'[22]dep 18-19'!$M$15</f>
        <v>3.04</v>
      </c>
      <c r="J15" s="908"/>
      <c r="K15" s="908">
        <f t="shared" ref="K15:K39" si="3">H15+I15-J15</f>
        <v>56.674478589211503</v>
      </c>
      <c r="L15" s="908">
        <f t="shared" si="1"/>
        <v>45.365521410788496</v>
      </c>
      <c r="M15" s="908">
        <f t="shared" si="2"/>
        <v>42.325521410788497</v>
      </c>
    </row>
    <row r="16" spans="1:13" ht="20.100000000000001" customHeight="1" thickBot="1" x14ac:dyDescent="0.3">
      <c r="A16" s="910" t="s">
        <v>35</v>
      </c>
      <c r="B16" s="911" t="s">
        <v>878</v>
      </c>
      <c r="C16" s="911">
        <v>5.28</v>
      </c>
      <c r="D16" s="908">
        <f>'[21]D 3.5 (2017-18 Actual)'!G16</f>
        <v>122.03456999999999</v>
      </c>
      <c r="E16" s="908"/>
      <c r="F16" s="908"/>
      <c r="G16" s="908">
        <f t="shared" si="0"/>
        <v>122.03456999999999</v>
      </c>
      <c r="H16" s="908">
        <f>'[21]D 3.5 (2017-18 Actual)'!K16</f>
        <v>64.47281741356592</v>
      </c>
      <c r="I16" s="908">
        <f>'[22]dep 18-19'!$M$16</f>
        <v>4.12</v>
      </c>
      <c r="J16" s="908"/>
      <c r="K16" s="908">
        <f t="shared" si="3"/>
        <v>68.592817413565925</v>
      </c>
      <c r="L16" s="908">
        <f t="shared" si="1"/>
        <v>57.561752586434068</v>
      </c>
      <c r="M16" s="908">
        <f t="shared" si="2"/>
        <v>53.441752586434063</v>
      </c>
    </row>
    <row r="17" spans="1:13" ht="20.100000000000001" customHeight="1" x14ac:dyDescent="0.25">
      <c r="A17" s="910" t="s">
        <v>36</v>
      </c>
      <c r="B17" s="904" t="s">
        <v>20</v>
      </c>
      <c r="C17" s="911">
        <v>5.28</v>
      </c>
      <c r="D17" s="943">
        <f>'[19]D3.5(17-18)'!G17</f>
        <v>481.45600000000002</v>
      </c>
      <c r="E17" s="908">
        <f>'[21]D4.2 (2018-19 Projected)'!D13+'[21]D4.2 (2018-19 Projected)'!D18+'[21]D4.2 (2018-19 Projected)'!D19</f>
        <v>4.8</v>
      </c>
      <c r="F17" s="908"/>
      <c r="G17" s="908">
        <f t="shared" si="0"/>
        <v>486.25600000000003</v>
      </c>
      <c r="H17" s="908">
        <f>'[21]D 3.5 (2017-18 Actual)'!K17</f>
        <v>244.53531978257772</v>
      </c>
      <c r="I17" s="908">
        <f>'[22]dep 18-19'!$M$17+E17*C17%*11/12</f>
        <v>25.372320000000002</v>
      </c>
      <c r="J17" s="908"/>
      <c r="K17" s="908">
        <f t="shared" si="3"/>
        <v>269.90763978257769</v>
      </c>
      <c r="L17" s="908">
        <f t="shared" si="1"/>
        <v>236.9206802174223</v>
      </c>
      <c r="M17" s="908">
        <f t="shared" si="2"/>
        <v>216.34836021742234</v>
      </c>
    </row>
    <row r="18" spans="1:13" ht="20.100000000000001" customHeight="1" x14ac:dyDescent="0.25">
      <c r="A18" s="910" t="s">
        <v>42</v>
      </c>
      <c r="B18" s="911" t="s">
        <v>21</v>
      </c>
      <c r="C18" s="911">
        <v>5.28</v>
      </c>
      <c r="D18" s="921">
        <f>'[19]D3.5(17-18)'!G18</f>
        <v>0</v>
      </c>
      <c r="E18" s="908"/>
      <c r="F18" s="908"/>
      <c r="G18" s="921">
        <f t="shared" si="0"/>
        <v>0</v>
      </c>
      <c r="H18" s="921">
        <f>'[21]D 3.5 (2017-18 Actual)'!K18</f>
        <v>0</v>
      </c>
      <c r="I18" s="921">
        <f t="shared" ref="I18" si="4">D18*C18%</f>
        <v>0</v>
      </c>
      <c r="J18" s="908"/>
      <c r="K18" s="914">
        <f t="shared" si="3"/>
        <v>0</v>
      </c>
      <c r="L18" s="914">
        <f t="shared" si="1"/>
        <v>0</v>
      </c>
      <c r="M18" s="914">
        <f t="shared" si="2"/>
        <v>0</v>
      </c>
    </row>
    <row r="19" spans="1:13" ht="20.100000000000001" customHeight="1" x14ac:dyDescent="0.25">
      <c r="A19" s="910" t="s">
        <v>40</v>
      </c>
      <c r="B19" s="913" t="s">
        <v>316</v>
      </c>
      <c r="C19" s="911">
        <v>5.28</v>
      </c>
      <c r="D19" s="908">
        <f>'[19]D3.5(17-18)'!G19</f>
        <v>3.4985499999999998</v>
      </c>
      <c r="E19" s="908"/>
      <c r="F19" s="908"/>
      <c r="G19" s="908">
        <f>D19+E19-F19</f>
        <v>3.4985499999999998</v>
      </c>
      <c r="H19" s="908">
        <f>'[21]D 3.5 (2017-18 Actual)'!K19</f>
        <v>0.13968</v>
      </c>
      <c r="I19" s="908">
        <f>'[22]dep 18-19'!$M$19+(E19*C19%/2)</f>
        <v>0.18</v>
      </c>
      <c r="J19" s="908"/>
      <c r="K19" s="914">
        <f t="shared" si="3"/>
        <v>0.31967999999999996</v>
      </c>
      <c r="L19" s="914">
        <f t="shared" si="1"/>
        <v>3.35887</v>
      </c>
      <c r="M19" s="914">
        <f t="shared" si="2"/>
        <v>3.1788699999999999</v>
      </c>
    </row>
    <row r="20" spans="1:13" ht="20.100000000000001" customHeight="1" x14ac:dyDescent="0.25">
      <c r="A20" s="910" t="s">
        <v>41</v>
      </c>
      <c r="B20" s="913" t="s">
        <v>22</v>
      </c>
      <c r="C20" s="911">
        <v>5.28</v>
      </c>
      <c r="D20" s="921">
        <f>'[21]D 3.5 (2017-18 Actual)'!G20</f>
        <v>0</v>
      </c>
      <c r="E20" s="921"/>
      <c r="F20" s="921"/>
      <c r="G20" s="921">
        <f t="shared" si="0"/>
        <v>0</v>
      </c>
      <c r="H20" s="921">
        <f>'[21]D 3.5 (2017-18 Actual)'!K20</f>
        <v>0</v>
      </c>
      <c r="I20" s="921">
        <f t="shared" ref="I20:I25" si="5">D20*C20%</f>
        <v>0</v>
      </c>
      <c r="J20" s="921"/>
      <c r="K20" s="914">
        <f t="shared" si="3"/>
        <v>0</v>
      </c>
      <c r="L20" s="914">
        <f t="shared" si="1"/>
        <v>0</v>
      </c>
      <c r="M20" s="914">
        <f t="shared" si="2"/>
        <v>0</v>
      </c>
    </row>
    <row r="21" spans="1:13" ht="20.100000000000001" customHeight="1" x14ac:dyDescent="0.25">
      <c r="A21" s="910" t="s">
        <v>43</v>
      </c>
      <c r="B21" s="913" t="s">
        <v>883</v>
      </c>
      <c r="C21" s="911">
        <v>5.28</v>
      </c>
      <c r="D21" s="908">
        <f>'[19]D3.5(17-18)'!G21</f>
        <v>9.7852999999999994</v>
      </c>
      <c r="E21" s="908">
        <f>'[21]D4.2 (2018-19 Projected)'!D15+'[21]D4.2 (2018-19 Projected)'!D14</f>
        <v>11</v>
      </c>
      <c r="F21" s="908"/>
      <c r="G21" s="908">
        <f t="shared" si="0"/>
        <v>20.785299999999999</v>
      </c>
      <c r="H21" s="908">
        <f>'[21]D 3.5 (2017-18 Actual)'!K21</f>
        <v>9.7019999999999995E-2</v>
      </c>
      <c r="I21" s="908">
        <f>'[22]dep 18-19'!$M$21+(E21*C21%*11/12)</f>
        <v>1.0524</v>
      </c>
      <c r="J21" s="908"/>
      <c r="K21" s="914">
        <f t="shared" si="3"/>
        <v>1.1494200000000001</v>
      </c>
      <c r="L21" s="914">
        <f t="shared" si="1"/>
        <v>9.6882799999999989</v>
      </c>
      <c r="M21" s="914">
        <f t="shared" si="2"/>
        <v>19.63588</v>
      </c>
    </row>
    <row r="22" spans="1:13" ht="20.100000000000001" customHeight="1" x14ac:dyDescent="0.25">
      <c r="A22" s="910">
        <v>4</v>
      </c>
      <c r="B22" s="913" t="s">
        <v>217</v>
      </c>
      <c r="C22" s="911">
        <v>5.28</v>
      </c>
      <c r="D22" s="921">
        <f>'[19]D3.5(17-18)'!G22</f>
        <v>0</v>
      </c>
      <c r="E22" s="908"/>
      <c r="F22" s="908"/>
      <c r="G22" s="921">
        <f t="shared" si="0"/>
        <v>0</v>
      </c>
      <c r="H22" s="921">
        <f>'[21]D 3.5 (2017-18 Actual)'!K22</f>
        <v>0</v>
      </c>
      <c r="I22" s="921">
        <f t="shared" si="5"/>
        <v>0</v>
      </c>
      <c r="J22" s="908"/>
      <c r="K22" s="914">
        <f t="shared" si="3"/>
        <v>0</v>
      </c>
      <c r="L22" s="914">
        <f t="shared" si="1"/>
        <v>0</v>
      </c>
      <c r="M22" s="914">
        <f t="shared" si="2"/>
        <v>0</v>
      </c>
    </row>
    <row r="23" spans="1:13" ht="14.25" customHeight="1" x14ac:dyDescent="0.25">
      <c r="A23" s="910" t="s">
        <v>35</v>
      </c>
      <c r="B23" s="913" t="s">
        <v>216</v>
      </c>
      <c r="C23" s="911">
        <v>5.28</v>
      </c>
      <c r="D23" s="921">
        <f>'[19]D3.5(17-18)'!G23</f>
        <v>0</v>
      </c>
      <c r="E23" s="908"/>
      <c r="F23" s="908"/>
      <c r="G23" s="921">
        <f t="shared" si="0"/>
        <v>0</v>
      </c>
      <c r="H23" s="921">
        <f>'[21]D 3.5 (2017-18 Actual)'!K23</f>
        <v>0</v>
      </c>
      <c r="I23" s="921">
        <f t="shared" si="5"/>
        <v>0</v>
      </c>
      <c r="J23" s="908"/>
      <c r="K23" s="914">
        <f t="shared" si="3"/>
        <v>0</v>
      </c>
      <c r="L23" s="914">
        <f t="shared" si="1"/>
        <v>0</v>
      </c>
      <c r="M23" s="914">
        <f t="shared" si="2"/>
        <v>0</v>
      </c>
    </row>
    <row r="24" spans="1:13" ht="14.25" customHeight="1" x14ac:dyDescent="0.25">
      <c r="A24" s="910" t="s">
        <v>36</v>
      </c>
      <c r="B24" s="913" t="s">
        <v>20</v>
      </c>
      <c r="C24" s="911">
        <v>5.28</v>
      </c>
      <c r="D24" s="921">
        <f>'[19]D3.5(17-18)'!G24</f>
        <v>0</v>
      </c>
      <c r="E24" s="908"/>
      <c r="F24" s="908"/>
      <c r="G24" s="921">
        <f t="shared" si="0"/>
        <v>0</v>
      </c>
      <c r="H24" s="921">
        <f>'[21]D 3.5 (2017-18 Actual)'!K24</f>
        <v>0</v>
      </c>
      <c r="I24" s="921">
        <f t="shared" si="5"/>
        <v>0</v>
      </c>
      <c r="J24" s="908"/>
      <c r="K24" s="914">
        <f t="shared" si="3"/>
        <v>0</v>
      </c>
      <c r="L24" s="914">
        <f t="shared" si="1"/>
        <v>0</v>
      </c>
      <c r="M24" s="914">
        <f t="shared" si="2"/>
        <v>0</v>
      </c>
    </row>
    <row r="25" spans="1:13" ht="12.75" customHeight="1" x14ac:dyDescent="0.25">
      <c r="A25" s="910" t="s">
        <v>42</v>
      </c>
      <c r="B25" s="913" t="s">
        <v>21</v>
      </c>
      <c r="C25" s="911">
        <v>5.28</v>
      </c>
      <c r="D25" s="921">
        <f>'[19]D3.5(17-18)'!G25</f>
        <v>0</v>
      </c>
      <c r="E25" s="908"/>
      <c r="F25" s="908"/>
      <c r="G25" s="921">
        <f t="shared" si="0"/>
        <v>0</v>
      </c>
      <c r="H25" s="921">
        <f>'[21]D 3.5 (2017-18 Actual)'!K25</f>
        <v>0</v>
      </c>
      <c r="I25" s="921">
        <f t="shared" si="5"/>
        <v>0</v>
      </c>
      <c r="J25" s="908"/>
      <c r="K25" s="914">
        <f t="shared" si="3"/>
        <v>0</v>
      </c>
      <c r="L25" s="914">
        <f t="shared" si="1"/>
        <v>0</v>
      </c>
      <c r="M25" s="914">
        <f t="shared" si="2"/>
        <v>0</v>
      </c>
    </row>
    <row r="26" spans="1:13" ht="20.100000000000001" customHeight="1" x14ac:dyDescent="0.25">
      <c r="A26" s="910" t="s">
        <v>40</v>
      </c>
      <c r="B26" s="913" t="s">
        <v>316</v>
      </c>
      <c r="C26" s="911">
        <v>5.28</v>
      </c>
      <c r="D26" s="908">
        <f>'[19]D3.5(17-18)'!G26</f>
        <v>30.38</v>
      </c>
      <c r="E26" s="908"/>
      <c r="F26" s="908"/>
      <c r="G26" s="908">
        <f t="shared" si="0"/>
        <v>30.38</v>
      </c>
      <c r="H26" s="908">
        <f>'[21]D 3.5 (2017-18 Actual)'!K26</f>
        <v>17.197217530072923</v>
      </c>
      <c r="I26" s="908">
        <f>'[22]dep 18-19'!$M$26</f>
        <v>0.88</v>
      </c>
      <c r="J26" s="908"/>
      <c r="K26" s="908">
        <f t="shared" si="3"/>
        <v>18.077217530072922</v>
      </c>
      <c r="L26" s="908">
        <f t="shared" si="1"/>
        <v>13.182782469927076</v>
      </c>
      <c r="M26" s="908">
        <f t="shared" si="2"/>
        <v>12.302782469927077</v>
      </c>
    </row>
    <row r="27" spans="1:13" ht="20.100000000000001" customHeight="1" x14ac:dyDescent="0.25">
      <c r="A27" s="910" t="s">
        <v>41</v>
      </c>
      <c r="B27" s="913" t="s">
        <v>22</v>
      </c>
      <c r="C27" s="911">
        <v>5.28</v>
      </c>
      <c r="D27" s="921">
        <f>'[19]D3.5(17-18)'!G27</f>
        <v>0</v>
      </c>
      <c r="E27" s="921"/>
      <c r="F27" s="921"/>
      <c r="G27" s="921">
        <f t="shared" si="0"/>
        <v>0</v>
      </c>
      <c r="H27" s="921">
        <f>'[21]D 3.5 (2017-18 Actual)'!K27</f>
        <v>0</v>
      </c>
      <c r="I27" s="921">
        <f t="shared" ref="I27:I37" si="6">D27*C27%</f>
        <v>0</v>
      </c>
      <c r="J27" s="908"/>
      <c r="K27" s="914">
        <f t="shared" si="3"/>
        <v>0</v>
      </c>
      <c r="L27" s="914">
        <f t="shared" si="1"/>
        <v>0</v>
      </c>
      <c r="M27" s="914">
        <f t="shared" si="2"/>
        <v>0</v>
      </c>
    </row>
    <row r="28" spans="1:13" ht="20.100000000000001" customHeight="1" x14ac:dyDescent="0.25">
      <c r="A28" s="910" t="s">
        <v>43</v>
      </c>
      <c r="B28" s="913" t="s">
        <v>19</v>
      </c>
      <c r="C28" s="911">
        <v>5.28</v>
      </c>
      <c r="D28" s="921">
        <f>'[19]D3.5(17-18)'!G28</f>
        <v>0</v>
      </c>
      <c r="E28" s="921"/>
      <c r="F28" s="921"/>
      <c r="G28" s="921">
        <f t="shared" si="0"/>
        <v>0</v>
      </c>
      <c r="H28" s="921">
        <f>'[21]D 3.5 (2017-18 Actual)'!K28</f>
        <v>0</v>
      </c>
      <c r="I28" s="921">
        <f t="shared" si="6"/>
        <v>0</v>
      </c>
      <c r="J28" s="908"/>
      <c r="K28" s="914">
        <f t="shared" si="3"/>
        <v>0</v>
      </c>
      <c r="L28" s="914">
        <f t="shared" si="1"/>
        <v>0</v>
      </c>
      <c r="M28" s="914">
        <f t="shared" si="2"/>
        <v>0</v>
      </c>
    </row>
    <row r="29" spans="1:13" ht="20.100000000000001" customHeight="1" x14ac:dyDescent="0.25">
      <c r="A29" s="915">
        <v>4</v>
      </c>
      <c r="B29" s="913" t="s">
        <v>879</v>
      </c>
      <c r="C29" s="911">
        <v>5.28</v>
      </c>
      <c r="D29" s="943">
        <f>'[19]D3.5(17-18)'!G29</f>
        <v>0.28000000000000003</v>
      </c>
      <c r="E29" s="908"/>
      <c r="F29" s="908"/>
      <c r="G29" s="908">
        <f t="shared" si="0"/>
        <v>0.28000000000000003</v>
      </c>
      <c r="H29" s="908">
        <f>'[21]D 3.5 (2017-18 Actual)'!K29</f>
        <v>0.15185960857210068</v>
      </c>
      <c r="I29" s="908">
        <f>'[22]dep 18-19'!$M$29</f>
        <v>0.01</v>
      </c>
      <c r="J29" s="908"/>
      <c r="K29" s="908">
        <f t="shared" si="3"/>
        <v>0.16185960857210069</v>
      </c>
      <c r="L29" s="908">
        <f t="shared" si="1"/>
        <v>0.12814039142789935</v>
      </c>
      <c r="M29" s="908">
        <f t="shared" si="2"/>
        <v>0.11814039142789934</v>
      </c>
    </row>
    <row r="30" spans="1:13" ht="20.100000000000001" customHeight="1" x14ac:dyDescent="0.25">
      <c r="A30" s="915">
        <v>5</v>
      </c>
      <c r="B30" s="913" t="s">
        <v>23</v>
      </c>
      <c r="C30" s="911">
        <v>6.33</v>
      </c>
      <c r="D30" s="921">
        <f>'[19]D3.5(17-18)'!G30</f>
        <v>0</v>
      </c>
      <c r="E30" s="921"/>
      <c r="F30" s="921"/>
      <c r="G30" s="921">
        <f t="shared" si="0"/>
        <v>0</v>
      </c>
      <c r="H30" s="921">
        <f>'[21]D 3.5 (2017-18 Actual)'!K30</f>
        <v>0</v>
      </c>
      <c r="I30" s="921">
        <f t="shared" si="6"/>
        <v>0</v>
      </c>
      <c r="J30" s="908"/>
      <c r="K30" s="916">
        <f t="shared" si="3"/>
        <v>0</v>
      </c>
      <c r="L30" s="916">
        <f t="shared" si="1"/>
        <v>0</v>
      </c>
      <c r="M30" s="916">
        <f t="shared" si="2"/>
        <v>0</v>
      </c>
    </row>
    <row r="31" spans="1:13" ht="20.100000000000001" customHeight="1" x14ac:dyDescent="0.25">
      <c r="A31" s="910">
        <v>6</v>
      </c>
      <c r="B31" s="913" t="s">
        <v>24</v>
      </c>
      <c r="C31" s="911">
        <v>5.28</v>
      </c>
      <c r="D31" s="943">
        <f>'[19]D3.5(17-18)'!G31</f>
        <v>1.1820999999999999</v>
      </c>
      <c r="E31" s="908"/>
      <c r="F31" s="908"/>
      <c r="G31" s="908">
        <f t="shared" si="0"/>
        <v>1.1820999999999999</v>
      </c>
      <c r="H31" s="908">
        <f>'[21]D 3.5 (2017-18 Actual)'!K31</f>
        <v>0.66151837604671493</v>
      </c>
      <c r="I31" s="908">
        <f>'[22]dep 18-19'!$M$31</f>
        <v>0.06</v>
      </c>
      <c r="J31" s="908"/>
      <c r="K31" s="908">
        <f t="shared" si="3"/>
        <v>0.72151837604671498</v>
      </c>
      <c r="L31" s="908">
        <f t="shared" si="1"/>
        <v>0.520581623953285</v>
      </c>
      <c r="M31" s="908">
        <f t="shared" si="2"/>
        <v>0.46058162395328495</v>
      </c>
    </row>
    <row r="32" spans="1:13" ht="20.100000000000001" customHeight="1" x14ac:dyDescent="0.25">
      <c r="A32" s="910">
        <v>7</v>
      </c>
      <c r="B32" s="911" t="s">
        <v>53</v>
      </c>
      <c r="C32" s="911">
        <v>6.33</v>
      </c>
      <c r="D32" s="943">
        <f>'[19]D3.5(17-18)'!G32</f>
        <v>0</v>
      </c>
      <c r="E32" s="921"/>
      <c r="F32" s="921"/>
      <c r="G32" s="921">
        <f t="shared" si="0"/>
        <v>0</v>
      </c>
      <c r="H32" s="921">
        <f>'[21]D 3.5 (2017-18 Actual)'!K32</f>
        <v>0</v>
      </c>
      <c r="I32" s="921">
        <f t="shared" si="6"/>
        <v>0</v>
      </c>
      <c r="J32" s="908"/>
      <c r="K32" s="914">
        <f t="shared" si="3"/>
        <v>0</v>
      </c>
      <c r="L32" s="914">
        <f t="shared" si="1"/>
        <v>0</v>
      </c>
      <c r="M32" s="914">
        <f t="shared" si="2"/>
        <v>0</v>
      </c>
    </row>
    <row r="33" spans="1:14" ht="20.100000000000001" customHeight="1" x14ac:dyDescent="0.25">
      <c r="A33" s="910">
        <v>8</v>
      </c>
      <c r="B33" s="911" t="s">
        <v>880</v>
      </c>
      <c r="C33" s="911">
        <v>6.33</v>
      </c>
      <c r="D33" s="908">
        <f>'[19]D3.5(17-18)'!G33</f>
        <v>0.76744999999999997</v>
      </c>
      <c r="E33" s="908"/>
      <c r="F33" s="908"/>
      <c r="G33" s="908">
        <f t="shared" si="0"/>
        <v>0.76744999999999997</v>
      </c>
      <c r="H33" s="908">
        <f>'[21]D 3.5 (2017-18 Actual)'!K33</f>
        <v>0.31201048948474142</v>
      </c>
      <c r="I33" s="908">
        <f>'[22]dep 18-19'!$M$33</f>
        <v>0.05</v>
      </c>
      <c r="J33" s="908"/>
      <c r="K33" s="908">
        <f t="shared" si="3"/>
        <v>0.3620104894847414</v>
      </c>
      <c r="L33" s="908">
        <f t="shared" si="1"/>
        <v>0.45543951051525855</v>
      </c>
      <c r="M33" s="908">
        <f t="shared" si="2"/>
        <v>0.40543951051525856</v>
      </c>
    </row>
    <row r="34" spans="1:14" ht="20.100000000000001" customHeight="1" x14ac:dyDescent="0.25">
      <c r="A34" s="910">
        <v>9</v>
      </c>
      <c r="B34" s="911" t="s">
        <v>51</v>
      </c>
      <c r="C34" s="911">
        <v>6.33</v>
      </c>
      <c r="D34" s="921">
        <f>'[19]D3.5(17-18)'!G34</f>
        <v>0</v>
      </c>
      <c r="E34" s="908">
        <f>'[21]D4.2 (2018-19 Projected)'!D17</f>
        <v>1.35</v>
      </c>
      <c r="F34" s="908"/>
      <c r="G34" s="908">
        <f t="shared" si="0"/>
        <v>1.35</v>
      </c>
      <c r="H34" s="921">
        <f>'[21]D 3.5 (2017-18 Actual)'!K34</f>
        <v>0</v>
      </c>
      <c r="I34" s="908">
        <f>E34*C34%*11/12</f>
        <v>7.8333749999999994E-2</v>
      </c>
      <c r="J34" s="908"/>
      <c r="K34" s="914">
        <f t="shared" si="3"/>
        <v>7.8333749999999994E-2</v>
      </c>
      <c r="L34" s="914">
        <f t="shared" si="1"/>
        <v>0</v>
      </c>
      <c r="M34" s="914">
        <f t="shared" si="2"/>
        <v>1.27166625</v>
      </c>
    </row>
    <row r="35" spans="1:14" ht="20.100000000000001" customHeight="1" x14ac:dyDescent="0.25">
      <c r="A35" s="910">
        <v>10</v>
      </c>
      <c r="B35" s="917" t="s">
        <v>25</v>
      </c>
      <c r="C35" s="911"/>
      <c r="D35" s="921">
        <f>'[19]D3.5(17-18)'!G35</f>
        <v>0</v>
      </c>
      <c r="E35" s="908"/>
      <c r="F35" s="908"/>
      <c r="G35" s="921">
        <f t="shared" si="0"/>
        <v>0</v>
      </c>
      <c r="H35" s="921">
        <f>'[21]D 3.5 (2017-18 Actual)'!K35</f>
        <v>0</v>
      </c>
      <c r="I35" s="921">
        <f t="shared" si="6"/>
        <v>0</v>
      </c>
      <c r="J35" s="908"/>
      <c r="K35" s="914">
        <f t="shared" si="3"/>
        <v>0</v>
      </c>
      <c r="L35" s="914">
        <f t="shared" si="1"/>
        <v>0</v>
      </c>
      <c r="M35" s="914">
        <f t="shared" si="2"/>
        <v>0</v>
      </c>
    </row>
    <row r="36" spans="1:14" ht="20.100000000000001" customHeight="1" x14ac:dyDescent="0.25">
      <c r="A36" s="910">
        <v>11</v>
      </c>
      <c r="B36" s="913" t="s">
        <v>0</v>
      </c>
      <c r="C36" s="911">
        <v>5.28</v>
      </c>
      <c r="D36" s="921">
        <f>'[19]D3.5(17-18)'!G36</f>
        <v>0</v>
      </c>
      <c r="E36" s="908"/>
      <c r="F36" s="908"/>
      <c r="G36" s="921">
        <f t="shared" si="0"/>
        <v>0</v>
      </c>
      <c r="H36" s="921">
        <f>'[21]D 3.5 (2017-18 Actual)'!K36</f>
        <v>0</v>
      </c>
      <c r="I36" s="921">
        <f t="shared" si="6"/>
        <v>0</v>
      </c>
      <c r="J36" s="908"/>
      <c r="K36" s="914">
        <f t="shared" si="3"/>
        <v>0</v>
      </c>
      <c r="L36" s="914">
        <f t="shared" si="1"/>
        <v>0</v>
      </c>
      <c r="M36" s="914">
        <f t="shared" si="2"/>
        <v>0</v>
      </c>
    </row>
    <row r="37" spans="1:14" ht="20.100000000000001" customHeight="1" x14ac:dyDescent="0.25">
      <c r="A37" s="910">
        <v>12</v>
      </c>
      <c r="B37" s="917" t="s">
        <v>26</v>
      </c>
      <c r="C37" s="911"/>
      <c r="D37" s="921">
        <f>'[19]D3.5(17-18)'!G37</f>
        <v>0</v>
      </c>
      <c r="E37" s="908"/>
      <c r="F37" s="908"/>
      <c r="G37" s="921">
        <f t="shared" si="0"/>
        <v>0</v>
      </c>
      <c r="H37" s="921">
        <f>'[21]D 3.5 (2017-18 Actual)'!K37</f>
        <v>0</v>
      </c>
      <c r="I37" s="921">
        <f t="shared" si="6"/>
        <v>0</v>
      </c>
      <c r="J37" s="908"/>
      <c r="K37" s="914">
        <f t="shared" si="3"/>
        <v>0</v>
      </c>
      <c r="L37" s="914">
        <f t="shared" si="1"/>
        <v>0</v>
      </c>
      <c r="M37" s="914">
        <f t="shared" si="2"/>
        <v>0</v>
      </c>
    </row>
    <row r="38" spans="1:14" ht="20.100000000000001" customHeight="1" x14ac:dyDescent="0.25">
      <c r="A38" s="910">
        <v>13</v>
      </c>
      <c r="B38" s="918" t="s">
        <v>265</v>
      </c>
      <c r="C38" s="919">
        <v>15</v>
      </c>
      <c r="D38" s="943">
        <f>'[19]D3.5(17-18)'!G38</f>
        <v>2.0230000000000001</v>
      </c>
      <c r="E38" s="908">
        <f>'[21]D4.2 (2018-19 Projected)'!D16</f>
        <v>3</v>
      </c>
      <c r="F38" s="908"/>
      <c r="G38" s="908">
        <f t="shared" si="0"/>
        <v>5.0229999999999997</v>
      </c>
      <c r="H38" s="908">
        <f>'[21]D 3.5 (2017-18 Actual)'!K38</f>
        <v>0.58540065969519783</v>
      </c>
      <c r="I38" s="908">
        <f>'[22]dep 18-19'!$M$38+E38*C38%*11/12</f>
        <v>0.71249999999999991</v>
      </c>
      <c r="J38" s="908"/>
      <c r="K38" s="908">
        <f t="shared" si="3"/>
        <v>1.2979006596951979</v>
      </c>
      <c r="L38" s="908">
        <f t="shared" si="1"/>
        <v>1.4375993403048022</v>
      </c>
      <c r="M38" s="908">
        <f t="shared" si="2"/>
        <v>3.7250993403048018</v>
      </c>
    </row>
    <row r="39" spans="1:14" ht="13.5" customHeight="1" x14ac:dyDescent="0.25">
      <c r="A39" s="910">
        <v>15</v>
      </c>
      <c r="B39" s="913" t="s">
        <v>52</v>
      </c>
      <c r="C39" s="911"/>
      <c r="D39" s="943">
        <f>'[19]D3.5(17-18)'!G39</f>
        <v>228</v>
      </c>
      <c r="E39" s="908"/>
      <c r="F39" s="908"/>
      <c r="G39" s="908">
        <f t="shared" si="0"/>
        <v>228</v>
      </c>
      <c r="H39" s="908">
        <f>'[21]D 3.5 (2017-18 Actual)'!K39</f>
        <v>84.22999999999999</v>
      </c>
      <c r="I39" s="908">
        <f>'[22]dep 18-19'!$M$49</f>
        <v>8.6999999999999993</v>
      </c>
      <c r="J39" s="908"/>
      <c r="K39" s="908">
        <f t="shared" si="3"/>
        <v>92.929999999999993</v>
      </c>
      <c r="L39" s="908">
        <f t="shared" si="1"/>
        <v>143.77000000000001</v>
      </c>
      <c r="M39" s="908">
        <f t="shared" si="2"/>
        <v>135.07</v>
      </c>
    </row>
    <row r="40" spans="1:14" ht="20.100000000000001" customHeight="1" x14ac:dyDescent="0.25">
      <c r="A40" s="920">
        <v>16</v>
      </c>
      <c r="B40" s="918" t="s">
        <v>266</v>
      </c>
      <c r="C40" s="919"/>
      <c r="D40" s="908">
        <f>SUM(D13:D39)</f>
        <v>1014.5120900000001</v>
      </c>
      <c r="E40" s="908">
        <f>SUM(E13:E39)</f>
        <v>20.150000000000002</v>
      </c>
      <c r="F40" s="921">
        <f t="shared" ref="F40:M40" si="7">SUM(F13:F39)</f>
        <v>0</v>
      </c>
      <c r="G40" s="908">
        <f t="shared" si="7"/>
        <v>1034.6620900000003</v>
      </c>
      <c r="H40" s="908">
        <f t="shared" si="7"/>
        <v>470.67774477496903</v>
      </c>
      <c r="I40" s="908">
        <f t="shared" si="7"/>
        <v>44.565553749999992</v>
      </c>
      <c r="J40" s="908">
        <f t="shared" si="7"/>
        <v>0</v>
      </c>
      <c r="K40" s="908">
        <f t="shared" si="7"/>
        <v>515.24329852496908</v>
      </c>
      <c r="L40" s="908">
        <f t="shared" si="7"/>
        <v>543.83434522503103</v>
      </c>
      <c r="M40" s="908">
        <f t="shared" si="7"/>
        <v>519.41879147503096</v>
      </c>
      <c r="N40" s="944"/>
    </row>
    <row r="41" spans="1:14" ht="16.5" customHeight="1" x14ac:dyDescent="0.25">
      <c r="A41" s="910">
        <v>17</v>
      </c>
      <c r="B41" s="913" t="s">
        <v>411</v>
      </c>
      <c r="C41" s="911"/>
      <c r="D41" s="908"/>
      <c r="E41" s="921"/>
      <c r="F41" s="921"/>
      <c r="G41" s="921">
        <v>0</v>
      </c>
      <c r="H41" s="908"/>
      <c r="I41" s="908"/>
      <c r="J41" s="908"/>
      <c r="K41" s="921">
        <v>0</v>
      </c>
      <c r="L41" s="921">
        <v>0</v>
      </c>
      <c r="M41" s="921">
        <v>0</v>
      </c>
    </row>
    <row r="42" spans="1:14" ht="14.25" customHeight="1" x14ac:dyDescent="0.25">
      <c r="A42" s="920">
        <v>18</v>
      </c>
      <c r="B42" s="918" t="s">
        <v>427</v>
      </c>
      <c r="C42" s="919"/>
      <c r="D42" s="908"/>
      <c r="E42" s="921"/>
      <c r="F42" s="921"/>
      <c r="G42" s="921">
        <v>0</v>
      </c>
      <c r="H42" s="908"/>
      <c r="I42" s="908"/>
      <c r="J42" s="908"/>
      <c r="K42" s="921">
        <v>0</v>
      </c>
      <c r="L42" s="921">
        <v>0</v>
      </c>
      <c r="M42" s="921">
        <v>0</v>
      </c>
    </row>
    <row r="43" spans="1:14" ht="20.100000000000001" customHeight="1" x14ac:dyDescent="0.25">
      <c r="A43" s="920">
        <v>19</v>
      </c>
      <c r="B43" s="918" t="s">
        <v>428</v>
      </c>
      <c r="C43" s="919"/>
      <c r="D43" s="908"/>
      <c r="E43" s="921"/>
      <c r="F43" s="921"/>
      <c r="G43" s="921">
        <v>0</v>
      </c>
      <c r="H43" s="908"/>
      <c r="I43" s="908"/>
      <c r="J43" s="908"/>
      <c r="K43" s="921">
        <v>0</v>
      </c>
      <c r="L43" s="921">
        <v>0</v>
      </c>
      <c r="M43" s="921">
        <v>0</v>
      </c>
    </row>
    <row r="44" spans="1:14" ht="20.100000000000001" customHeight="1" x14ac:dyDescent="0.25">
      <c r="A44" s="920">
        <v>20</v>
      </c>
      <c r="B44" s="918" t="s">
        <v>429</v>
      </c>
      <c r="C44" s="919"/>
      <c r="D44" s="908"/>
      <c r="E44" s="921"/>
      <c r="F44" s="921"/>
      <c r="G44" s="921">
        <v>0</v>
      </c>
      <c r="H44" s="908"/>
      <c r="I44" s="908"/>
      <c r="J44" s="908"/>
      <c r="K44" s="921">
        <v>0</v>
      </c>
      <c r="L44" s="921">
        <v>0</v>
      </c>
      <c r="M44" s="921">
        <v>0</v>
      </c>
    </row>
    <row r="45" spans="1:14" ht="16.5" customHeight="1" thickBot="1" x14ac:dyDescent="0.3">
      <c r="A45" s="922">
        <v>21</v>
      </c>
      <c r="B45" s="923" t="s">
        <v>430</v>
      </c>
      <c r="C45" s="924"/>
      <c r="D45" s="926">
        <f>D40-D41-D42-D43-D44</f>
        <v>1014.5120900000001</v>
      </c>
      <c r="E45" s="926">
        <f t="shared" ref="E45:M45" si="8">E40-E41-E42-E43-E44</f>
        <v>20.150000000000002</v>
      </c>
      <c r="F45" s="945">
        <f t="shared" si="8"/>
        <v>0</v>
      </c>
      <c r="G45" s="926">
        <f t="shared" si="8"/>
        <v>1034.6620900000003</v>
      </c>
      <c r="H45" s="926">
        <f t="shared" si="8"/>
        <v>470.67774477496903</v>
      </c>
      <c r="I45" s="926">
        <f t="shared" si="8"/>
        <v>44.565553749999992</v>
      </c>
      <c r="J45" s="926">
        <f t="shared" si="8"/>
        <v>0</v>
      </c>
      <c r="K45" s="926">
        <f t="shared" si="8"/>
        <v>515.24329852496908</v>
      </c>
      <c r="L45" s="926">
        <f t="shared" si="8"/>
        <v>543.83434522503103</v>
      </c>
      <c r="M45" s="926">
        <f t="shared" si="8"/>
        <v>519.41879147503096</v>
      </c>
    </row>
    <row r="46" spans="1:14" ht="16.5" thickBot="1" x14ac:dyDescent="0.3">
      <c r="A46" s="920">
        <v>22</v>
      </c>
      <c r="B46" s="924" t="s">
        <v>881</v>
      </c>
      <c r="C46" s="924"/>
      <c r="D46" s="926"/>
      <c r="E46" s="926"/>
      <c r="F46" s="926"/>
      <c r="G46" s="926"/>
      <c r="H46" s="926"/>
      <c r="I46" s="926"/>
      <c r="J46" s="927"/>
      <c r="K46" s="926"/>
      <c r="L46" s="926"/>
      <c r="M46" s="926"/>
    </row>
    <row r="47" spans="1:14" x14ac:dyDescent="0.25">
      <c r="A47" s="946"/>
      <c r="B47" s="947"/>
      <c r="L47" s="948"/>
      <c r="M47" s="944"/>
    </row>
    <row r="48" spans="1:14" x14ac:dyDescent="0.25">
      <c r="A48" s="946"/>
      <c r="B48" s="949"/>
      <c r="D48" s="944"/>
      <c r="G48" s="944"/>
      <c r="H48" s="944"/>
      <c r="I48" s="944"/>
      <c r="J48" s="944"/>
      <c r="K48" s="944"/>
      <c r="L48" s="948"/>
      <c r="M48" s="944"/>
    </row>
    <row r="49" spans="1:13" x14ac:dyDescent="0.25">
      <c r="A49" s="946"/>
      <c r="B49" s="950"/>
      <c r="D49" s="944"/>
      <c r="E49" s="944"/>
      <c r="H49" s="948"/>
      <c r="I49" s="944"/>
      <c r="K49" s="948"/>
      <c r="M49" s="944"/>
    </row>
    <row r="50" spans="1:13" x14ac:dyDescent="0.25">
      <c r="E50" s="944"/>
      <c r="L50" s="944"/>
    </row>
    <row r="51" spans="1:13" x14ac:dyDescent="0.25">
      <c r="B51" s="951"/>
      <c r="D51" s="944"/>
      <c r="E51" s="944"/>
      <c r="G51" s="944"/>
    </row>
    <row r="52" spans="1:13" ht="15.75" customHeight="1" x14ac:dyDescent="0.25">
      <c r="A52" s="952"/>
    </row>
    <row r="53" spans="1:13" x14ac:dyDescent="0.25">
      <c r="A53" s="952"/>
    </row>
    <row r="54" spans="1:13" ht="20.100000000000001" customHeight="1" x14ac:dyDescent="0.25">
      <c r="A54" s="953"/>
    </row>
    <row r="55" spans="1:13" ht="20.100000000000001" customHeight="1" x14ac:dyDescent="0.25"/>
    <row r="56" spans="1:13" ht="20.100000000000001" customHeight="1" x14ac:dyDescent="0.25">
      <c r="J56" s="948"/>
    </row>
    <row r="57" spans="1:13" ht="20.100000000000001" customHeight="1" x14ac:dyDescent="0.25">
      <c r="J57" s="948"/>
      <c r="K57" s="948"/>
      <c r="L57" s="948"/>
    </row>
    <row r="58" spans="1:13" ht="20.100000000000001" customHeight="1" x14ac:dyDescent="0.25">
      <c r="J58" s="948"/>
      <c r="K58" s="948"/>
      <c r="L58" s="948"/>
    </row>
    <row r="59" spans="1:13" ht="20.100000000000001" customHeight="1" x14ac:dyDescent="0.25">
      <c r="J59" s="948"/>
      <c r="K59" s="948"/>
      <c r="L59" s="948"/>
    </row>
    <row r="60" spans="1:13" ht="20.100000000000001" customHeight="1" x14ac:dyDescent="0.25">
      <c r="J60" s="948"/>
      <c r="K60" s="948"/>
      <c r="L60" s="948"/>
    </row>
    <row r="61" spans="1:13" ht="20.100000000000001" customHeight="1" x14ac:dyDescent="0.25">
      <c r="J61" s="948"/>
      <c r="K61" s="948"/>
      <c r="L61" s="948"/>
    </row>
    <row r="62" spans="1:13" ht="20.100000000000001" customHeight="1" x14ac:dyDescent="0.25">
      <c r="J62" s="948"/>
      <c r="K62" s="948"/>
      <c r="L62" s="948"/>
    </row>
    <row r="63" spans="1:13" ht="20.100000000000001" customHeight="1" x14ac:dyDescent="0.25">
      <c r="J63" s="948"/>
      <c r="K63" s="948"/>
      <c r="L63" s="948"/>
    </row>
    <row r="64" spans="1:13" ht="20.100000000000001" customHeight="1" x14ac:dyDescent="0.25">
      <c r="F64" s="944"/>
      <c r="J64" s="948"/>
      <c r="K64" s="948"/>
      <c r="L64" s="948"/>
    </row>
    <row r="65" spans="10:12" x14ac:dyDescent="0.25">
      <c r="J65" s="948"/>
      <c r="K65" s="948"/>
      <c r="L65" s="948"/>
    </row>
    <row r="66" spans="10:12" x14ac:dyDescent="0.25">
      <c r="L66" s="948"/>
    </row>
    <row r="67" spans="10:12" x14ac:dyDescent="0.25">
      <c r="K67" s="948"/>
      <c r="L67" s="948"/>
    </row>
    <row r="84" spans="1:1" x14ac:dyDescent="0.25">
      <c r="A84" s="952"/>
    </row>
    <row r="110" spans="1:1" x14ac:dyDescent="0.25">
      <c r="A110" s="952"/>
    </row>
    <row r="111" spans="1:1" x14ac:dyDescent="0.25">
      <c r="A111" s="952"/>
    </row>
    <row r="112" spans="1:1" x14ac:dyDescent="0.25">
      <c r="A112" s="953"/>
    </row>
    <row r="137" spans="1:1" x14ac:dyDescent="0.25">
      <c r="A137" s="952"/>
    </row>
    <row r="138" spans="1:1" x14ac:dyDescent="0.25">
      <c r="A138" s="952"/>
    </row>
    <row r="139" spans="1:1" x14ac:dyDescent="0.25">
      <c r="A139" s="953"/>
    </row>
    <row r="164" spans="1:1" x14ac:dyDescent="0.25">
      <c r="A164" s="952"/>
    </row>
    <row r="165" spans="1:1" x14ac:dyDescent="0.25">
      <c r="A165" s="952"/>
    </row>
    <row r="166" spans="1:1" x14ac:dyDescent="0.25">
      <c r="A166" s="953"/>
    </row>
    <row r="193" spans="1:1" x14ac:dyDescent="0.25">
      <c r="A193" s="953"/>
    </row>
  </sheetData>
  <mergeCells count="9">
    <mergeCell ref="A2:M2"/>
    <mergeCell ref="A4:M4"/>
    <mergeCell ref="L10:L11"/>
    <mergeCell ref="M10:M11"/>
    <mergeCell ref="A10:A11"/>
    <mergeCell ref="B10:B11"/>
    <mergeCell ref="C10:C11"/>
    <mergeCell ref="D10:G10"/>
    <mergeCell ref="H10:K10"/>
  </mergeCells>
  <pageMargins left="0.7" right="0.7" top="0.75" bottom="0.75" header="0.3" footer="0.3"/>
  <pageSetup paperSize="9" scale="60" orientation="landscape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F0"/>
  </sheetPr>
  <dimension ref="A1:O236"/>
  <sheetViews>
    <sheetView workbookViewId="0">
      <selection activeCell="C6" sqref="C6"/>
    </sheetView>
  </sheetViews>
  <sheetFormatPr defaultRowHeight="20.25" x14ac:dyDescent="0.3"/>
  <cols>
    <col min="1" max="1" width="11.1640625" style="655" customWidth="1"/>
    <col min="2" max="2" width="60" style="656" customWidth="1"/>
    <col min="3" max="3" width="10.5" style="656" customWidth="1"/>
    <col min="4" max="4" width="23.33203125" style="656" customWidth="1"/>
    <col min="5" max="5" width="16" style="656" customWidth="1"/>
    <col min="6" max="6" width="13.33203125" style="656" customWidth="1"/>
    <col min="7" max="7" width="15.83203125" style="656" customWidth="1"/>
    <col min="8" max="8" width="15.33203125" style="656" customWidth="1"/>
    <col min="9" max="9" width="18.33203125" style="656" customWidth="1"/>
    <col min="10" max="10" width="13.5" style="656" customWidth="1"/>
    <col min="11" max="11" width="15.6640625" style="656" customWidth="1"/>
    <col min="12" max="12" width="15.83203125" style="656" customWidth="1"/>
    <col min="13" max="13" width="16.5" style="656" customWidth="1"/>
    <col min="14" max="14" width="21.6640625" style="656" customWidth="1"/>
    <col min="15" max="15" width="9.6640625" style="656" bestFit="1" customWidth="1"/>
    <col min="16" max="16384" width="9.33203125" style="656"/>
  </cols>
  <sheetData>
    <row r="1" spans="1:15" x14ac:dyDescent="0.3">
      <c r="L1" s="657"/>
    </row>
    <row r="2" spans="1:15" x14ac:dyDescent="0.3">
      <c r="A2" s="1490" t="s">
        <v>280</v>
      </c>
      <c r="B2" s="1490"/>
      <c r="C2" s="1490"/>
      <c r="D2" s="1490"/>
      <c r="E2" s="1490"/>
      <c r="F2" s="1490"/>
      <c r="G2" s="1490"/>
      <c r="H2" s="1490"/>
      <c r="I2" s="1490"/>
      <c r="J2" s="1490"/>
      <c r="K2" s="1490"/>
      <c r="L2" s="1490"/>
      <c r="M2" s="1490"/>
    </row>
    <row r="3" spans="1:15" ht="20.25" hidden="1" customHeight="1" x14ac:dyDescent="0.3"/>
    <row r="4" spans="1:15" x14ac:dyDescent="0.3">
      <c r="A4" s="1491" t="s">
        <v>425</v>
      </c>
      <c r="B4" s="1491"/>
      <c r="C4" s="1491"/>
      <c r="D4" s="1491"/>
      <c r="E4" s="1491"/>
      <c r="F4" s="1491"/>
      <c r="G4" s="1491"/>
      <c r="H4" s="1491"/>
      <c r="I4" s="1491"/>
      <c r="J4" s="1491"/>
      <c r="K4" s="1491"/>
      <c r="L4" s="1491"/>
      <c r="M4" s="1491"/>
    </row>
    <row r="5" spans="1:15" x14ac:dyDescent="0.3">
      <c r="A5" s="656" t="s">
        <v>383</v>
      </c>
      <c r="C5" s="656" t="s">
        <v>855</v>
      </c>
    </row>
    <row r="6" spans="1:15" x14ac:dyDescent="0.3">
      <c r="A6" s="656" t="s">
        <v>196</v>
      </c>
      <c r="C6" s="658" t="s">
        <v>856</v>
      </c>
    </row>
    <row r="7" spans="1:15" ht="15.75" hidden="1" customHeight="1" x14ac:dyDescent="0.3">
      <c r="L7" s="659"/>
    </row>
    <row r="8" spans="1:15" ht="21" thickBot="1" x14ac:dyDescent="0.35">
      <c r="A8" s="675" t="s">
        <v>993</v>
      </c>
      <c r="B8" s="654"/>
      <c r="C8" s="654"/>
      <c r="D8" s="654"/>
      <c r="E8" s="675"/>
      <c r="F8" s="654"/>
      <c r="G8" s="654"/>
      <c r="H8" s="654"/>
      <c r="I8" s="654"/>
      <c r="J8" s="654"/>
      <c r="K8" s="654"/>
      <c r="L8" s="654"/>
      <c r="M8" s="823" t="s">
        <v>874</v>
      </c>
    </row>
    <row r="9" spans="1:15" ht="21" hidden="1" customHeight="1" thickBot="1" x14ac:dyDescent="0.35">
      <c r="A9" s="676"/>
      <c r="B9" s="677"/>
      <c r="C9" s="677"/>
      <c r="D9" s="677"/>
      <c r="E9" s="677"/>
      <c r="F9" s="677"/>
      <c r="G9" s="677"/>
      <c r="H9" s="677"/>
      <c r="I9" s="677"/>
      <c r="J9" s="677"/>
      <c r="K9" s="677"/>
      <c r="L9" s="654"/>
      <c r="M9" s="1488" t="s">
        <v>315</v>
      </c>
      <c r="N9" s="661"/>
    </row>
    <row r="10" spans="1:15" s="663" customFormat="1" ht="20.25" customHeight="1" thickBot="1" x14ac:dyDescent="0.25">
      <c r="A10" s="1492" t="s">
        <v>81</v>
      </c>
      <c r="B10" s="1494" t="s">
        <v>426</v>
      </c>
      <c r="C10" s="1494" t="s">
        <v>85</v>
      </c>
      <c r="D10" s="1496" t="s">
        <v>93</v>
      </c>
      <c r="E10" s="1497"/>
      <c r="F10" s="1497"/>
      <c r="G10" s="1498"/>
      <c r="H10" s="1499" t="s">
        <v>875</v>
      </c>
      <c r="I10" s="1500"/>
      <c r="J10" s="1500"/>
      <c r="K10" s="1501"/>
      <c r="L10" s="1502" t="s">
        <v>94</v>
      </c>
      <c r="M10" s="1488"/>
      <c r="N10" s="662"/>
    </row>
    <row r="11" spans="1:15" s="663" customFormat="1" ht="74.25" customHeight="1" thickBot="1" x14ac:dyDescent="0.25">
      <c r="A11" s="1493"/>
      <c r="B11" s="1495"/>
      <c r="C11" s="1495"/>
      <c r="D11" s="720" t="s">
        <v>86</v>
      </c>
      <c r="E11" s="1080" t="s">
        <v>87</v>
      </c>
      <c r="F11" s="1080" t="s">
        <v>88</v>
      </c>
      <c r="G11" s="1080" t="s">
        <v>89</v>
      </c>
      <c r="H11" s="1080" t="s">
        <v>90</v>
      </c>
      <c r="I11" s="1080" t="s">
        <v>87</v>
      </c>
      <c r="J11" s="1080" t="s">
        <v>91</v>
      </c>
      <c r="K11" s="1080" t="s">
        <v>92</v>
      </c>
      <c r="L11" s="1503"/>
      <c r="M11" s="1489"/>
      <c r="N11" s="662"/>
    </row>
    <row r="12" spans="1:15" ht="20.100000000000001" customHeight="1" thickBot="1" x14ac:dyDescent="0.35">
      <c r="A12" s="721">
        <v>1</v>
      </c>
      <c r="B12" s="721">
        <v>2</v>
      </c>
      <c r="C12" s="721">
        <v>3</v>
      </c>
      <c r="D12" s="722">
        <v>4</v>
      </c>
      <c r="E12" s="721">
        <v>5</v>
      </c>
      <c r="F12" s="721">
        <v>6</v>
      </c>
      <c r="G12" s="721">
        <v>7</v>
      </c>
      <c r="H12" s="721">
        <v>8</v>
      </c>
      <c r="I12" s="721">
        <v>9</v>
      </c>
      <c r="J12" s="721">
        <v>10</v>
      </c>
      <c r="K12" s="721">
        <v>11</v>
      </c>
      <c r="L12" s="723">
        <v>12</v>
      </c>
      <c r="M12" s="822">
        <v>13</v>
      </c>
      <c r="N12" s="661"/>
    </row>
    <row r="13" spans="1:15" ht="20.100000000000001" customHeight="1" x14ac:dyDescent="0.3">
      <c r="A13" s="679">
        <v>1</v>
      </c>
      <c r="B13" s="680" t="s">
        <v>18</v>
      </c>
      <c r="C13" s="681">
        <v>0</v>
      </c>
      <c r="D13" s="808">
        <f>'D3.5 (2017-18 Actual)'!G13</f>
        <v>26.85</v>
      </c>
      <c r="E13" s="809"/>
      <c r="F13" s="809"/>
      <c r="G13" s="809">
        <f>D13+E13-F13</f>
        <v>26.85</v>
      </c>
      <c r="H13" s="809"/>
      <c r="I13" s="809"/>
      <c r="J13" s="809"/>
      <c r="K13" s="809"/>
      <c r="L13" s="809">
        <f>D13-H13</f>
        <v>26.85</v>
      </c>
      <c r="M13" s="682">
        <f t="shared" ref="M13:M39" si="0">G13-K13</f>
        <v>26.85</v>
      </c>
      <c r="N13" s="664"/>
      <c r="O13" s="669"/>
    </row>
    <row r="14" spans="1:15" ht="20.100000000000001" customHeight="1" x14ac:dyDescent="0.3">
      <c r="A14" s="683">
        <v>2</v>
      </c>
      <c r="B14" s="684" t="s">
        <v>876</v>
      </c>
      <c r="C14" s="684">
        <v>3.34</v>
      </c>
      <c r="D14" s="808">
        <f>'D3.5 (2017-18 Actual)'!G14</f>
        <v>9.2551199999999998</v>
      </c>
      <c r="E14" s="809"/>
      <c r="F14" s="809"/>
      <c r="G14" s="809">
        <f t="shared" ref="G14:G33" si="1">D14+E14-F14</f>
        <v>9.2551199999999998</v>
      </c>
      <c r="H14" s="809">
        <f>'D3.5 (2017-18 Actual)'!K14</f>
        <v>4.6604223257422159</v>
      </c>
      <c r="I14" s="810">
        <f>'[17]dep 18-19'!$M$14</f>
        <v>0.31</v>
      </c>
      <c r="J14" s="809"/>
      <c r="K14" s="809">
        <f>H14+I14-J14</f>
        <v>4.9704223257422155</v>
      </c>
      <c r="L14" s="809">
        <f t="shared" ref="L14:L39" si="2">D14-H14</f>
        <v>4.5946976742577839</v>
      </c>
      <c r="M14" s="682">
        <f t="shared" si="0"/>
        <v>4.2846976742577843</v>
      </c>
      <c r="N14" s="664"/>
      <c r="O14" s="669"/>
    </row>
    <row r="15" spans="1:15" ht="20.100000000000001" customHeight="1" x14ac:dyDescent="0.3">
      <c r="A15" s="683">
        <v>3</v>
      </c>
      <c r="B15" s="686" t="s">
        <v>877</v>
      </c>
      <c r="C15" s="684">
        <v>5.28</v>
      </c>
      <c r="D15" s="808">
        <f>'D3.5 (2017-18 Actual)'!G15</f>
        <v>99</v>
      </c>
      <c r="E15" s="809"/>
      <c r="F15" s="809"/>
      <c r="G15" s="809">
        <f t="shared" si="1"/>
        <v>99</v>
      </c>
      <c r="H15" s="809">
        <f>'D3.5 (2017-18 Actual)'!K15</f>
        <v>53.636718745135589</v>
      </c>
      <c r="I15" s="810">
        <f>'[17]dep 18-19'!$M$15</f>
        <v>3.04</v>
      </c>
      <c r="J15" s="809"/>
      <c r="K15" s="809">
        <f t="shared" ref="K15:K39" si="3">H15+I15-J15</f>
        <v>56.676718745135588</v>
      </c>
      <c r="L15" s="809">
        <f t="shared" si="2"/>
        <v>45.363281254864411</v>
      </c>
      <c r="M15" s="682">
        <f t="shared" si="0"/>
        <v>42.323281254864412</v>
      </c>
      <c r="N15" s="664"/>
      <c r="O15" s="669"/>
    </row>
    <row r="16" spans="1:15" ht="20.100000000000001" customHeight="1" x14ac:dyDescent="0.3">
      <c r="A16" s="683" t="s">
        <v>35</v>
      </c>
      <c r="B16" s="686" t="s">
        <v>878</v>
      </c>
      <c r="C16" s="684">
        <v>5.28</v>
      </c>
      <c r="D16" s="808">
        <f>'D3.5 (2017-18 Actual)'!G16</f>
        <v>122.03456999999999</v>
      </c>
      <c r="E16" s="809"/>
      <c r="F16" s="809"/>
      <c r="G16" s="809">
        <f t="shared" si="1"/>
        <v>122.03456999999999</v>
      </c>
      <c r="H16" s="809">
        <f>'D3.5 (2017-18 Actual)'!K16</f>
        <v>64.474389106672774</v>
      </c>
      <c r="I16" s="809">
        <f>'[17]dep 18-19'!$M$16</f>
        <v>4.12</v>
      </c>
      <c r="J16" s="809"/>
      <c r="K16" s="809">
        <f t="shared" si="3"/>
        <v>68.594389106672779</v>
      </c>
      <c r="L16" s="809">
        <f t="shared" si="2"/>
        <v>57.560180893327214</v>
      </c>
      <c r="M16" s="682">
        <f t="shared" si="0"/>
        <v>53.440180893327209</v>
      </c>
      <c r="N16" s="664"/>
      <c r="O16" s="669"/>
    </row>
    <row r="17" spans="1:15" ht="20.100000000000001" customHeight="1" x14ac:dyDescent="0.3">
      <c r="A17" s="683" t="s">
        <v>36</v>
      </c>
      <c r="B17" s="686" t="s">
        <v>20</v>
      </c>
      <c r="C17" s="684">
        <v>5.28</v>
      </c>
      <c r="D17" s="808">
        <f>'D3.5 (2017-18 Actual)'!G17</f>
        <v>478.95600000000002</v>
      </c>
      <c r="E17" s="809">
        <f>ROUND('[17]Asset addi 18-19'!$B$19/100000,2)</f>
        <v>5.13</v>
      </c>
      <c r="F17" s="809">
        <v>1.02</v>
      </c>
      <c r="G17" s="809">
        <f t="shared" si="1"/>
        <v>483.06600000000003</v>
      </c>
      <c r="H17" s="809">
        <f>'D3.5 (2017-18 Actual)'!K17</f>
        <v>242.6851497825777</v>
      </c>
      <c r="I17" s="809">
        <f>'[17]dep 18-19'!$M$17+('[17]Asset addi 18-19'!$F$19)/100000</f>
        <v>25.1812</v>
      </c>
      <c r="J17" s="809">
        <f>67342/100000</f>
        <v>0.67342000000000002</v>
      </c>
      <c r="K17" s="809">
        <f>H17+I17-J17</f>
        <v>267.19292978257766</v>
      </c>
      <c r="L17" s="809">
        <f t="shared" si="2"/>
        <v>236.27085021742232</v>
      </c>
      <c r="M17" s="682">
        <f t="shared" si="0"/>
        <v>215.87307021742237</v>
      </c>
      <c r="N17" s="664"/>
      <c r="O17" s="669"/>
    </row>
    <row r="18" spans="1:15" ht="20.100000000000001" customHeight="1" x14ac:dyDescent="0.3">
      <c r="A18" s="683" t="s">
        <v>42</v>
      </c>
      <c r="B18" s="686" t="s">
        <v>21</v>
      </c>
      <c r="C18" s="684">
        <v>5.28</v>
      </c>
      <c r="D18" s="808">
        <f>'D3.5 (2017-18 Actual)'!G18</f>
        <v>0</v>
      </c>
      <c r="E18" s="809"/>
      <c r="F18" s="809"/>
      <c r="G18" s="809">
        <f t="shared" si="1"/>
        <v>0</v>
      </c>
      <c r="H18" s="809">
        <f>'D3.5 (2017-18 Actual)'!K18</f>
        <v>0</v>
      </c>
      <c r="I18" s="809">
        <f t="shared" ref="I18:I32" si="4">D18*C18%</f>
        <v>0</v>
      </c>
      <c r="J18" s="809"/>
      <c r="K18" s="810">
        <f t="shared" si="3"/>
        <v>0</v>
      </c>
      <c r="L18" s="810">
        <f t="shared" si="2"/>
        <v>0</v>
      </c>
      <c r="M18" s="685">
        <f t="shared" si="0"/>
        <v>0</v>
      </c>
      <c r="N18" s="664"/>
      <c r="O18" s="669"/>
    </row>
    <row r="19" spans="1:15" ht="20.100000000000001" customHeight="1" x14ac:dyDescent="0.3">
      <c r="A19" s="683" t="s">
        <v>40</v>
      </c>
      <c r="B19" s="686" t="s">
        <v>316</v>
      </c>
      <c r="C19" s="684">
        <v>5.28</v>
      </c>
      <c r="D19" s="808">
        <f>'D3.5 (2017-18 Actual)'!G19</f>
        <v>3.4985499999999998</v>
      </c>
      <c r="E19" s="809"/>
      <c r="F19" s="809"/>
      <c r="G19" s="809">
        <f t="shared" si="1"/>
        <v>3.4985499999999998</v>
      </c>
      <c r="H19" s="809">
        <f>'D3.5 (2017-18 Actual)'!K19</f>
        <v>0.13968</v>
      </c>
      <c r="I19" s="809">
        <f>'[17]dep 18-19'!$M$19</f>
        <v>0.18</v>
      </c>
      <c r="J19" s="809"/>
      <c r="K19" s="810">
        <f t="shared" si="3"/>
        <v>0.31967999999999996</v>
      </c>
      <c r="L19" s="810">
        <f t="shared" si="2"/>
        <v>3.35887</v>
      </c>
      <c r="M19" s="685">
        <f t="shared" si="0"/>
        <v>3.1788699999999999</v>
      </c>
      <c r="N19" s="664"/>
      <c r="O19" s="669"/>
    </row>
    <row r="20" spans="1:15" ht="20.100000000000001" customHeight="1" x14ac:dyDescent="0.3">
      <c r="A20" s="683" t="s">
        <v>41</v>
      </c>
      <c r="B20" s="686" t="s">
        <v>22</v>
      </c>
      <c r="C20" s="684">
        <v>5.28</v>
      </c>
      <c r="D20" s="808">
        <f>'D3.5 (2017-18 Actual)'!G20</f>
        <v>0</v>
      </c>
      <c r="E20" s="809"/>
      <c r="F20" s="809"/>
      <c r="G20" s="809">
        <f t="shared" si="1"/>
        <v>0</v>
      </c>
      <c r="H20" s="809">
        <f>'D3.5 (2017-18 Actual)'!K20</f>
        <v>0</v>
      </c>
      <c r="I20" s="809"/>
      <c r="J20" s="809"/>
      <c r="K20" s="810">
        <f t="shared" si="3"/>
        <v>0</v>
      </c>
      <c r="L20" s="810">
        <f t="shared" si="2"/>
        <v>0</v>
      </c>
      <c r="M20" s="685">
        <f t="shared" si="0"/>
        <v>0</v>
      </c>
      <c r="N20" s="664"/>
      <c r="O20" s="669"/>
    </row>
    <row r="21" spans="1:15" ht="20.100000000000001" customHeight="1" x14ac:dyDescent="0.3">
      <c r="A21" s="683" t="s">
        <v>43</v>
      </c>
      <c r="B21" s="686" t="s">
        <v>883</v>
      </c>
      <c r="C21" s="684">
        <v>5.28</v>
      </c>
      <c r="D21" s="808">
        <f>'D3.5 (2017-18 Actual)'!G21</f>
        <v>9.7852999999999994</v>
      </c>
      <c r="E21" s="809">
        <f>ROUND('[17]Asset addi 18-19'!$B$24,2)/100000</f>
        <v>10.09726</v>
      </c>
      <c r="F21" s="809"/>
      <c r="G21" s="809">
        <f t="shared" si="1"/>
        <v>19.882559999999998</v>
      </c>
      <c r="H21" s="809">
        <f>'D3.5 (2017-18 Actual)'!K21</f>
        <v>9.7019999999999995E-2</v>
      </c>
      <c r="I21" s="809">
        <f>'[17]dep 18-19'!$M$21+('[17]Asset addi 18-19'!$F$24)/100000</f>
        <v>0.79359000000000002</v>
      </c>
      <c r="J21" s="809"/>
      <c r="K21" s="810">
        <f t="shared" si="3"/>
        <v>0.89061000000000001</v>
      </c>
      <c r="L21" s="810">
        <f t="shared" si="2"/>
        <v>9.6882799999999989</v>
      </c>
      <c r="M21" s="685">
        <f t="shared" si="0"/>
        <v>18.991949999999999</v>
      </c>
      <c r="N21" s="664"/>
      <c r="O21" s="669"/>
    </row>
    <row r="22" spans="1:15" ht="20.100000000000001" customHeight="1" x14ac:dyDescent="0.3">
      <c r="A22" s="683">
        <v>4</v>
      </c>
      <c r="B22" s="686" t="s">
        <v>217</v>
      </c>
      <c r="C22" s="684">
        <v>5.28</v>
      </c>
      <c r="D22" s="808">
        <f>'D3.5 (2017-18 Actual)'!G22</f>
        <v>0</v>
      </c>
      <c r="E22" s="809"/>
      <c r="F22" s="809"/>
      <c r="G22" s="809">
        <f t="shared" si="1"/>
        <v>0</v>
      </c>
      <c r="H22" s="809">
        <f>'D3.5 (2017-18 Actual)'!K22</f>
        <v>0</v>
      </c>
      <c r="I22" s="809">
        <f t="shared" si="4"/>
        <v>0</v>
      </c>
      <c r="J22" s="809"/>
      <c r="K22" s="810">
        <f t="shared" si="3"/>
        <v>0</v>
      </c>
      <c r="L22" s="810">
        <f t="shared" si="2"/>
        <v>0</v>
      </c>
      <c r="M22" s="685">
        <f t="shared" si="0"/>
        <v>0</v>
      </c>
      <c r="N22" s="664"/>
      <c r="O22" s="669"/>
    </row>
    <row r="23" spans="1:15" ht="20.100000000000001" customHeight="1" x14ac:dyDescent="0.3">
      <c r="A23" s="683" t="s">
        <v>35</v>
      </c>
      <c r="B23" s="686" t="s">
        <v>216</v>
      </c>
      <c r="C23" s="684">
        <v>5.28</v>
      </c>
      <c r="D23" s="808">
        <f>'D3.5 (2017-18 Actual)'!G23</f>
        <v>0</v>
      </c>
      <c r="E23" s="809"/>
      <c r="F23" s="809"/>
      <c r="G23" s="809">
        <f t="shared" si="1"/>
        <v>0</v>
      </c>
      <c r="H23" s="809">
        <f>'D3.5 (2017-18 Actual)'!K23</f>
        <v>0</v>
      </c>
      <c r="I23" s="809">
        <f t="shared" si="4"/>
        <v>0</v>
      </c>
      <c r="J23" s="809"/>
      <c r="K23" s="810">
        <f t="shared" si="3"/>
        <v>0</v>
      </c>
      <c r="L23" s="810">
        <f t="shared" si="2"/>
        <v>0</v>
      </c>
      <c r="M23" s="685">
        <f t="shared" si="0"/>
        <v>0</v>
      </c>
      <c r="N23" s="664"/>
      <c r="O23" s="669"/>
    </row>
    <row r="24" spans="1:15" ht="20.100000000000001" customHeight="1" x14ac:dyDescent="0.3">
      <c r="A24" s="683" t="s">
        <v>36</v>
      </c>
      <c r="B24" s="686" t="s">
        <v>20</v>
      </c>
      <c r="C24" s="684">
        <v>5.28</v>
      </c>
      <c r="D24" s="808">
        <f>'D3.5 (2017-18 Actual)'!G24</f>
        <v>0</v>
      </c>
      <c r="E24" s="809"/>
      <c r="F24" s="809"/>
      <c r="G24" s="809">
        <f t="shared" si="1"/>
        <v>0</v>
      </c>
      <c r="H24" s="809">
        <f>'D3.5 (2017-18 Actual)'!K24</f>
        <v>0</v>
      </c>
      <c r="I24" s="809">
        <f t="shared" si="4"/>
        <v>0</v>
      </c>
      <c r="J24" s="809"/>
      <c r="K24" s="810">
        <f t="shared" si="3"/>
        <v>0</v>
      </c>
      <c r="L24" s="810">
        <f t="shared" si="2"/>
        <v>0</v>
      </c>
      <c r="M24" s="685">
        <f t="shared" si="0"/>
        <v>0</v>
      </c>
      <c r="N24" s="664"/>
      <c r="O24" s="669"/>
    </row>
    <row r="25" spans="1:15" ht="20.100000000000001" customHeight="1" x14ac:dyDescent="0.3">
      <c r="A25" s="683" t="s">
        <v>42</v>
      </c>
      <c r="B25" s="686" t="s">
        <v>21</v>
      </c>
      <c r="C25" s="684">
        <v>5.28</v>
      </c>
      <c r="D25" s="808">
        <f>'D3.5 (2017-18 Actual)'!G25</f>
        <v>0</v>
      </c>
      <c r="E25" s="809"/>
      <c r="F25" s="809"/>
      <c r="G25" s="809">
        <f t="shared" si="1"/>
        <v>0</v>
      </c>
      <c r="H25" s="809">
        <f>'D3.5 (2017-18 Actual)'!K25</f>
        <v>0</v>
      </c>
      <c r="I25" s="809">
        <f t="shared" si="4"/>
        <v>0</v>
      </c>
      <c r="J25" s="809"/>
      <c r="K25" s="810">
        <f t="shared" si="3"/>
        <v>0</v>
      </c>
      <c r="L25" s="810">
        <f t="shared" si="2"/>
        <v>0</v>
      </c>
      <c r="M25" s="685">
        <f t="shared" si="0"/>
        <v>0</v>
      </c>
      <c r="N25" s="664"/>
      <c r="O25" s="669"/>
    </row>
    <row r="26" spans="1:15" ht="20.100000000000001" customHeight="1" x14ac:dyDescent="0.3">
      <c r="A26" s="683" t="s">
        <v>40</v>
      </c>
      <c r="B26" s="686" t="s">
        <v>316</v>
      </c>
      <c r="C26" s="684">
        <v>5.28</v>
      </c>
      <c r="D26" s="808">
        <f>'D3.5 (2017-18 Actual)'!G26</f>
        <v>30.38</v>
      </c>
      <c r="E26" s="809">
        <f>'[17]Asset addi 18-19'!$B$9/100000</f>
        <v>0.81503250000000005</v>
      </c>
      <c r="F26" s="809"/>
      <c r="G26" s="809">
        <f t="shared" si="1"/>
        <v>31.1950325</v>
      </c>
      <c r="H26" s="809">
        <f>'D3.5 (2017-18 Actual)'!K26</f>
        <v>17.199037530072921</v>
      </c>
      <c r="I26" s="809">
        <f>'[17]dep 18-19'!$M$26+('[17]Asset addi 18-19'!$F$9)/100000</f>
        <v>1.9372099999999999</v>
      </c>
      <c r="J26" s="809"/>
      <c r="K26" s="809">
        <f t="shared" si="3"/>
        <v>19.136247530072922</v>
      </c>
      <c r="L26" s="809">
        <f t="shared" si="2"/>
        <v>13.180962469927078</v>
      </c>
      <c r="M26" s="682">
        <f t="shared" si="0"/>
        <v>12.058784969927078</v>
      </c>
      <c r="N26" s="664"/>
      <c r="O26" s="669"/>
    </row>
    <row r="27" spans="1:15" ht="20.100000000000001" customHeight="1" x14ac:dyDescent="0.3">
      <c r="A27" s="683" t="s">
        <v>41</v>
      </c>
      <c r="B27" s="686" t="s">
        <v>22</v>
      </c>
      <c r="C27" s="684">
        <v>5.28</v>
      </c>
      <c r="D27" s="808">
        <f>'D3.5 (2017-18 Actual)'!G27</f>
        <v>0</v>
      </c>
      <c r="E27" s="809">
        <f>('[17]Asset addi 18-19'!$B$8+'[17]Asset addi 18-19'!$B$10)/100000</f>
        <v>0.44380180000000002</v>
      </c>
      <c r="F27" s="809"/>
      <c r="G27" s="809">
        <f t="shared" si="1"/>
        <v>0.44380180000000002</v>
      </c>
      <c r="H27" s="809">
        <f>'D3.5 (2017-18 Actual)'!K27</f>
        <v>0</v>
      </c>
      <c r="I27" s="809">
        <f>('[17]Asset addi 18-19'!$F$8+'[17]Asset addi 18-19'!$F$10)/100000</f>
        <v>9.3699999999999999E-3</v>
      </c>
      <c r="J27" s="809"/>
      <c r="K27" s="810">
        <f t="shared" si="3"/>
        <v>9.3699999999999999E-3</v>
      </c>
      <c r="L27" s="810">
        <f t="shared" si="2"/>
        <v>0</v>
      </c>
      <c r="M27" s="685">
        <f t="shared" si="0"/>
        <v>0.43443180000000003</v>
      </c>
      <c r="N27" s="664"/>
      <c r="O27" s="669"/>
    </row>
    <row r="28" spans="1:15" ht="20.100000000000001" customHeight="1" x14ac:dyDescent="0.3">
      <c r="A28" s="683" t="s">
        <v>43</v>
      </c>
      <c r="B28" s="686" t="s">
        <v>19</v>
      </c>
      <c r="C28" s="684">
        <v>5.28</v>
      </c>
      <c r="D28" s="808">
        <f>'D3.5 (2017-18 Actual)'!G28</f>
        <v>0</v>
      </c>
      <c r="E28" s="809"/>
      <c r="F28" s="809"/>
      <c r="G28" s="809">
        <f t="shared" si="1"/>
        <v>0</v>
      </c>
      <c r="H28" s="809">
        <f>'D3.5 (2017-18 Actual)'!K28</f>
        <v>0</v>
      </c>
      <c r="I28" s="809">
        <f t="shared" si="4"/>
        <v>0</v>
      </c>
      <c r="J28" s="809"/>
      <c r="K28" s="810">
        <f t="shared" si="3"/>
        <v>0</v>
      </c>
      <c r="L28" s="810">
        <f t="shared" si="2"/>
        <v>0</v>
      </c>
      <c r="M28" s="685">
        <f t="shared" si="0"/>
        <v>0</v>
      </c>
      <c r="N28" s="664"/>
      <c r="O28" s="669"/>
    </row>
    <row r="29" spans="1:15" ht="20.100000000000001" customHeight="1" x14ac:dyDescent="0.3">
      <c r="A29" s="689">
        <v>4</v>
      </c>
      <c r="B29" s="686" t="s">
        <v>879</v>
      </c>
      <c r="C29" s="684">
        <v>5.28</v>
      </c>
      <c r="D29" s="808">
        <f>'D3.5 (2017-18 Actual)'!G29</f>
        <v>0.28000000000000003</v>
      </c>
      <c r="E29" s="809"/>
      <c r="F29" s="809"/>
      <c r="G29" s="809">
        <f t="shared" si="1"/>
        <v>0.28000000000000003</v>
      </c>
      <c r="H29" s="809">
        <f>'D3.5 (2017-18 Actual)'!K29</f>
        <v>0.15185960857210068</v>
      </c>
      <c r="I29" s="809">
        <f>'[17]dep 18-19'!$M$29</f>
        <v>0.01</v>
      </c>
      <c r="J29" s="809"/>
      <c r="K29" s="809">
        <f t="shared" si="3"/>
        <v>0.16185960857210069</v>
      </c>
      <c r="L29" s="809">
        <f t="shared" si="2"/>
        <v>0.12814039142789935</v>
      </c>
      <c r="M29" s="682">
        <f t="shared" si="0"/>
        <v>0.11814039142789934</v>
      </c>
      <c r="N29" s="664"/>
      <c r="O29" s="669"/>
    </row>
    <row r="30" spans="1:15" ht="20.100000000000001" customHeight="1" x14ac:dyDescent="0.3">
      <c r="A30" s="689">
        <v>5</v>
      </c>
      <c r="B30" s="686" t="s">
        <v>23</v>
      </c>
      <c r="C30" s="684">
        <v>6.33</v>
      </c>
      <c r="D30" s="808">
        <f>'D3.5 (2017-18 Actual)'!G30</f>
        <v>0</v>
      </c>
      <c r="E30" s="809"/>
      <c r="F30" s="809"/>
      <c r="G30" s="809">
        <f t="shared" si="1"/>
        <v>0</v>
      </c>
      <c r="H30" s="809">
        <f>'D3.5 (2017-18 Actual)'!K30</f>
        <v>0</v>
      </c>
      <c r="I30" s="809">
        <f t="shared" si="4"/>
        <v>0</v>
      </c>
      <c r="J30" s="809"/>
      <c r="K30" s="809">
        <f t="shared" si="3"/>
        <v>0</v>
      </c>
      <c r="L30" s="809">
        <f t="shared" si="2"/>
        <v>0</v>
      </c>
      <c r="M30" s="687">
        <f t="shared" si="0"/>
        <v>0</v>
      </c>
      <c r="N30" s="664"/>
      <c r="O30" s="669"/>
    </row>
    <row r="31" spans="1:15" ht="15" customHeight="1" x14ac:dyDescent="0.3">
      <c r="A31" s="683">
        <v>6</v>
      </c>
      <c r="B31" s="686" t="s">
        <v>24</v>
      </c>
      <c r="C31" s="684">
        <v>5.28</v>
      </c>
      <c r="D31" s="808">
        <f>'D3.5 (2017-18 Actual)'!G31</f>
        <v>1.1820999999999999</v>
      </c>
      <c r="E31" s="809"/>
      <c r="F31" s="809"/>
      <c r="G31" s="809">
        <f t="shared" si="1"/>
        <v>1.1820999999999999</v>
      </c>
      <c r="H31" s="809">
        <f>'D3.5 (2017-18 Actual)'!K31</f>
        <v>0.66151837604671493</v>
      </c>
      <c r="I31" s="809">
        <f>'[17]dep 18-19'!$M$31</f>
        <v>0.06</v>
      </c>
      <c r="J31" s="809"/>
      <c r="K31" s="809">
        <f t="shared" si="3"/>
        <v>0.72151837604671498</v>
      </c>
      <c r="L31" s="809">
        <f t="shared" si="2"/>
        <v>0.520581623953285</v>
      </c>
      <c r="M31" s="682">
        <f t="shared" si="0"/>
        <v>0.46058162395328495</v>
      </c>
      <c r="N31" s="664"/>
      <c r="O31" s="669"/>
    </row>
    <row r="32" spans="1:15" ht="18" customHeight="1" x14ac:dyDescent="0.3">
      <c r="A32" s="683">
        <v>7</v>
      </c>
      <c r="B32" s="684" t="s">
        <v>53</v>
      </c>
      <c r="C32" s="684">
        <v>6.33</v>
      </c>
      <c r="D32" s="808">
        <f>'D3.5 (2017-18 Actual)'!G32</f>
        <v>0</v>
      </c>
      <c r="E32" s="809"/>
      <c r="F32" s="809"/>
      <c r="G32" s="809">
        <f t="shared" si="1"/>
        <v>0</v>
      </c>
      <c r="H32" s="809">
        <f>'D3.5 (2017-18 Actual)'!K32</f>
        <v>0</v>
      </c>
      <c r="I32" s="809">
        <f t="shared" si="4"/>
        <v>0</v>
      </c>
      <c r="J32" s="809"/>
      <c r="K32" s="810">
        <f t="shared" si="3"/>
        <v>0</v>
      </c>
      <c r="L32" s="810">
        <f t="shared" si="2"/>
        <v>0</v>
      </c>
      <c r="M32" s="685">
        <f t="shared" si="0"/>
        <v>0</v>
      </c>
      <c r="N32" s="664"/>
      <c r="O32" s="669"/>
    </row>
    <row r="33" spans="1:15" ht="20.100000000000001" customHeight="1" x14ac:dyDescent="0.3">
      <c r="A33" s="683">
        <v>8</v>
      </c>
      <c r="B33" s="684" t="s">
        <v>880</v>
      </c>
      <c r="C33" s="684">
        <v>6.33</v>
      </c>
      <c r="D33" s="808">
        <f>'D3.5 (2017-18 Actual)'!G33</f>
        <v>0.76744999999999997</v>
      </c>
      <c r="E33" s="809"/>
      <c r="F33" s="809"/>
      <c r="G33" s="809">
        <f t="shared" si="1"/>
        <v>0.76744999999999997</v>
      </c>
      <c r="H33" s="809">
        <f>'D3.5 (2017-18 Actual)'!K33</f>
        <v>0.27201048948474144</v>
      </c>
      <c r="I33" s="810">
        <f>'[17]dep 18-19'!$M$33</f>
        <v>0.05</v>
      </c>
      <c r="J33" s="809"/>
      <c r="K33" s="809">
        <f t="shared" si="3"/>
        <v>0.32201048948474142</v>
      </c>
      <c r="L33" s="809">
        <f t="shared" si="2"/>
        <v>0.49543951051525853</v>
      </c>
      <c r="M33" s="682">
        <f t="shared" si="0"/>
        <v>0.44543951051525854</v>
      </c>
      <c r="N33" s="664"/>
      <c r="O33" s="669"/>
    </row>
    <row r="34" spans="1:15" ht="20.100000000000001" customHeight="1" x14ac:dyDescent="0.3">
      <c r="A34" s="683">
        <v>9</v>
      </c>
      <c r="B34" s="684" t="s">
        <v>51</v>
      </c>
      <c r="C34" s="684">
        <v>6.33</v>
      </c>
      <c r="D34" s="808">
        <f>'D3.5 (2017-18 Actual)'!G34</f>
        <v>0</v>
      </c>
      <c r="E34" s="809"/>
      <c r="F34" s="809"/>
      <c r="G34" s="809">
        <f t="shared" ref="G34:G39" si="5">D34+E34-F34</f>
        <v>0</v>
      </c>
      <c r="H34" s="809">
        <f>'D3.5 (2017-18 Actual)'!K34</f>
        <v>0</v>
      </c>
      <c r="I34" s="809">
        <f>D34*C34%</f>
        <v>0</v>
      </c>
      <c r="J34" s="809"/>
      <c r="K34" s="810">
        <f t="shared" si="3"/>
        <v>0</v>
      </c>
      <c r="L34" s="810">
        <f t="shared" si="2"/>
        <v>0</v>
      </c>
      <c r="M34" s="685">
        <f t="shared" si="0"/>
        <v>0</v>
      </c>
      <c r="N34" s="664"/>
      <c r="O34" s="669"/>
    </row>
    <row r="35" spans="1:15" ht="20.100000000000001" customHeight="1" x14ac:dyDescent="0.3">
      <c r="A35" s="683">
        <v>10</v>
      </c>
      <c r="B35" s="690" t="s">
        <v>25</v>
      </c>
      <c r="C35" s="684"/>
      <c r="D35" s="808">
        <f>'D3.5 (2017-18 Actual)'!G35</f>
        <v>0</v>
      </c>
      <c r="E35" s="809"/>
      <c r="F35" s="809"/>
      <c r="G35" s="809">
        <f t="shared" si="5"/>
        <v>0</v>
      </c>
      <c r="H35" s="809">
        <f>'D3.5 (2017-18 Actual)'!K35</f>
        <v>0</v>
      </c>
      <c r="I35" s="809">
        <f>D35*C35%</f>
        <v>0</v>
      </c>
      <c r="J35" s="809"/>
      <c r="K35" s="810">
        <f t="shared" si="3"/>
        <v>0</v>
      </c>
      <c r="L35" s="810">
        <f t="shared" si="2"/>
        <v>0</v>
      </c>
      <c r="M35" s="685">
        <f t="shared" si="0"/>
        <v>0</v>
      </c>
      <c r="N35" s="664"/>
      <c r="O35" s="669"/>
    </row>
    <row r="36" spans="1:15" ht="20.100000000000001" customHeight="1" x14ac:dyDescent="0.3">
      <c r="A36" s="683">
        <v>11</v>
      </c>
      <c r="B36" s="686" t="s">
        <v>0</v>
      </c>
      <c r="C36" s="684">
        <v>5.28</v>
      </c>
      <c r="D36" s="808">
        <f>'D3.5 (2017-18 Actual)'!G36</f>
        <v>0</v>
      </c>
      <c r="E36" s="809"/>
      <c r="F36" s="809"/>
      <c r="G36" s="809">
        <f t="shared" si="5"/>
        <v>0</v>
      </c>
      <c r="H36" s="809">
        <f>'D3.5 (2017-18 Actual)'!K36</f>
        <v>0</v>
      </c>
      <c r="I36" s="809">
        <f>D36*C36%</f>
        <v>0</v>
      </c>
      <c r="J36" s="809"/>
      <c r="K36" s="810">
        <f t="shared" si="3"/>
        <v>0</v>
      </c>
      <c r="L36" s="810">
        <f t="shared" si="2"/>
        <v>0</v>
      </c>
      <c r="M36" s="685">
        <f t="shared" si="0"/>
        <v>0</v>
      </c>
      <c r="N36" s="664"/>
      <c r="O36" s="669"/>
    </row>
    <row r="37" spans="1:15" ht="18" customHeight="1" x14ac:dyDescent="0.3">
      <c r="A37" s="683">
        <v>12</v>
      </c>
      <c r="B37" s="690" t="s">
        <v>26</v>
      </c>
      <c r="C37" s="684"/>
      <c r="D37" s="808">
        <f>'D3.5 (2017-18 Actual)'!G37</f>
        <v>0</v>
      </c>
      <c r="E37" s="809"/>
      <c r="F37" s="809"/>
      <c r="G37" s="809">
        <f t="shared" si="5"/>
        <v>0</v>
      </c>
      <c r="H37" s="809">
        <f>'D3.5 (2017-18 Actual)'!K37</f>
        <v>0</v>
      </c>
      <c r="I37" s="809">
        <f>D37*C37%</f>
        <v>0</v>
      </c>
      <c r="J37" s="809"/>
      <c r="K37" s="810">
        <f t="shared" si="3"/>
        <v>0</v>
      </c>
      <c r="L37" s="810">
        <f t="shared" si="2"/>
        <v>0</v>
      </c>
      <c r="M37" s="685">
        <f t="shared" si="0"/>
        <v>0</v>
      </c>
      <c r="N37" s="664"/>
      <c r="O37" s="669"/>
    </row>
    <row r="38" spans="1:15" ht="20.100000000000001" customHeight="1" x14ac:dyDescent="0.3">
      <c r="A38" s="683">
        <v>13</v>
      </c>
      <c r="B38" s="691" t="s">
        <v>265</v>
      </c>
      <c r="C38" s="692">
        <v>15</v>
      </c>
      <c r="D38" s="808">
        <f>'D3.5 (2017-18 Actual)'!G38</f>
        <v>2.0230000000000001</v>
      </c>
      <c r="E38" s="809"/>
      <c r="F38" s="809"/>
      <c r="G38" s="809">
        <f t="shared" si="5"/>
        <v>2.0230000000000001</v>
      </c>
      <c r="H38" s="809">
        <f>'D3.5 (2017-18 Actual)'!K38</f>
        <v>0.58540065969519783</v>
      </c>
      <c r="I38" s="809">
        <f>'[17]dep 18-19'!$M$38</f>
        <v>0.3</v>
      </c>
      <c r="J38" s="809"/>
      <c r="K38" s="809">
        <f t="shared" si="3"/>
        <v>0.88540065969519777</v>
      </c>
      <c r="L38" s="809">
        <f t="shared" si="2"/>
        <v>1.4375993403048022</v>
      </c>
      <c r="M38" s="682">
        <f t="shared" si="0"/>
        <v>1.1375993403048024</v>
      </c>
      <c r="N38" s="664"/>
      <c r="O38" s="669"/>
    </row>
    <row r="39" spans="1:15" ht="15.75" customHeight="1" x14ac:dyDescent="0.3">
      <c r="A39" s="683">
        <v>15</v>
      </c>
      <c r="B39" s="686" t="s">
        <v>52</v>
      </c>
      <c r="C39" s="684"/>
      <c r="D39" s="808">
        <f>'D3.5 (2017-18 Actual)'!G39</f>
        <v>228</v>
      </c>
      <c r="E39" s="809">
        <v>0</v>
      </c>
      <c r="F39" s="809"/>
      <c r="G39" s="809">
        <f t="shared" si="5"/>
        <v>228</v>
      </c>
      <c r="H39" s="809">
        <f>'D3.5 (2017-18 Actual)'!K39</f>
        <v>88.32</v>
      </c>
      <c r="I39" s="809">
        <f>'[17]dep 18-19'!$M$49</f>
        <v>13.09</v>
      </c>
      <c r="J39" s="809"/>
      <c r="K39" s="809">
        <f t="shared" si="3"/>
        <v>101.41</v>
      </c>
      <c r="L39" s="809">
        <f t="shared" si="2"/>
        <v>139.68</v>
      </c>
      <c r="M39" s="682">
        <f t="shared" si="0"/>
        <v>126.59</v>
      </c>
      <c r="N39" s="664"/>
      <c r="O39" s="669"/>
    </row>
    <row r="40" spans="1:15" ht="20.100000000000001" customHeight="1" x14ac:dyDescent="0.3">
      <c r="A40" s="693">
        <v>16</v>
      </c>
      <c r="B40" s="691" t="s">
        <v>266</v>
      </c>
      <c r="C40" s="692"/>
      <c r="D40" s="809">
        <f>SUM(D13:D39)</f>
        <v>1012.0120900000001</v>
      </c>
      <c r="E40" s="809">
        <f>SUM(E13:E39)</f>
        <v>16.486094300000001</v>
      </c>
      <c r="F40" s="809">
        <f t="shared" ref="F40:L40" si="6">SUM(F13:F39)</f>
        <v>1.02</v>
      </c>
      <c r="G40" s="809">
        <f t="shared" si="6"/>
        <v>1027.4781843000001</v>
      </c>
      <c r="H40" s="809">
        <f t="shared" si="6"/>
        <v>472.88320662399997</v>
      </c>
      <c r="I40" s="809">
        <f t="shared" si="6"/>
        <v>49.081369999999993</v>
      </c>
      <c r="J40" s="809">
        <f t="shared" si="6"/>
        <v>0.67342000000000002</v>
      </c>
      <c r="K40" s="809">
        <f t="shared" si="6"/>
        <v>521.291156624</v>
      </c>
      <c r="L40" s="809">
        <f t="shared" si="6"/>
        <v>539.12888337600009</v>
      </c>
      <c r="M40" s="682">
        <f>SUM(M13:M39)</f>
        <v>506.18702767600007</v>
      </c>
      <c r="N40" s="664"/>
      <c r="O40" s="669"/>
    </row>
    <row r="41" spans="1:15" ht="20.100000000000001" customHeight="1" x14ac:dyDescent="0.3">
      <c r="A41" s="683">
        <v>17</v>
      </c>
      <c r="B41" s="686" t="s">
        <v>411</v>
      </c>
      <c r="C41" s="684"/>
      <c r="D41" s="809"/>
      <c r="E41" s="809"/>
      <c r="F41" s="809"/>
      <c r="G41" s="809">
        <v>0</v>
      </c>
      <c r="H41" s="809"/>
      <c r="I41" s="809"/>
      <c r="J41" s="809"/>
      <c r="K41" s="809">
        <v>0</v>
      </c>
      <c r="L41" s="809">
        <v>0</v>
      </c>
      <c r="M41" s="688">
        <v>0</v>
      </c>
      <c r="N41" s="664"/>
      <c r="O41" s="669"/>
    </row>
    <row r="42" spans="1:15" ht="20.100000000000001" customHeight="1" x14ac:dyDescent="0.3">
      <c r="A42" s="693">
        <v>18</v>
      </c>
      <c r="B42" s="691" t="s">
        <v>427</v>
      </c>
      <c r="C42" s="692"/>
      <c r="D42" s="809"/>
      <c r="E42" s="809"/>
      <c r="F42" s="809"/>
      <c r="G42" s="809">
        <v>0</v>
      </c>
      <c r="H42" s="809"/>
      <c r="I42" s="809"/>
      <c r="J42" s="809"/>
      <c r="K42" s="809">
        <v>0</v>
      </c>
      <c r="L42" s="809">
        <v>0</v>
      </c>
      <c r="M42" s="688">
        <v>0</v>
      </c>
      <c r="N42" s="664"/>
      <c r="O42" s="669"/>
    </row>
    <row r="43" spans="1:15" ht="20.100000000000001" customHeight="1" x14ac:dyDescent="0.3">
      <c r="A43" s="693">
        <v>19</v>
      </c>
      <c r="B43" s="691" t="s">
        <v>428</v>
      </c>
      <c r="C43" s="692"/>
      <c r="D43" s="809"/>
      <c r="E43" s="809"/>
      <c r="F43" s="809"/>
      <c r="G43" s="809">
        <v>0</v>
      </c>
      <c r="H43" s="809"/>
      <c r="I43" s="809"/>
      <c r="J43" s="809"/>
      <c r="K43" s="809">
        <v>0</v>
      </c>
      <c r="L43" s="809">
        <v>0</v>
      </c>
      <c r="M43" s="688">
        <v>0</v>
      </c>
      <c r="N43" s="664"/>
      <c r="O43" s="669"/>
    </row>
    <row r="44" spans="1:15" ht="20.100000000000001" customHeight="1" x14ac:dyDescent="0.3">
      <c r="A44" s="693">
        <v>20</v>
      </c>
      <c r="B44" s="691" t="s">
        <v>429</v>
      </c>
      <c r="C44" s="692"/>
      <c r="D44" s="809"/>
      <c r="E44" s="809"/>
      <c r="F44" s="809"/>
      <c r="G44" s="809">
        <v>0</v>
      </c>
      <c r="H44" s="809"/>
      <c r="I44" s="809"/>
      <c r="J44" s="809"/>
      <c r="K44" s="809">
        <v>0</v>
      </c>
      <c r="L44" s="809">
        <v>0</v>
      </c>
      <c r="M44" s="688">
        <v>0</v>
      </c>
      <c r="N44" s="664"/>
      <c r="O44" s="669"/>
    </row>
    <row r="45" spans="1:15" ht="19.5" customHeight="1" thickBot="1" x14ac:dyDescent="0.35">
      <c r="A45" s="694">
        <v>21</v>
      </c>
      <c r="B45" s="695" t="s">
        <v>430</v>
      </c>
      <c r="C45" s="696"/>
      <c r="D45" s="811">
        <f>D40-D41-D42-D43-D44</f>
        <v>1012.0120900000001</v>
      </c>
      <c r="E45" s="811">
        <f t="shared" ref="E45:L45" si="7">E40-E41-E42-E43-E44</f>
        <v>16.486094300000001</v>
      </c>
      <c r="F45" s="811">
        <f t="shared" si="7"/>
        <v>1.02</v>
      </c>
      <c r="G45" s="811">
        <f t="shared" si="7"/>
        <v>1027.4781843000001</v>
      </c>
      <c r="H45" s="811">
        <f t="shared" si="7"/>
        <v>472.88320662399997</v>
      </c>
      <c r="I45" s="811">
        <f t="shared" si="7"/>
        <v>49.081369999999993</v>
      </c>
      <c r="J45" s="811">
        <f t="shared" si="7"/>
        <v>0.67342000000000002</v>
      </c>
      <c r="K45" s="811">
        <f t="shared" si="7"/>
        <v>521.291156624</v>
      </c>
      <c r="L45" s="811">
        <f t="shared" si="7"/>
        <v>539.12888337600009</v>
      </c>
      <c r="M45" s="697">
        <f>M40-M41-M42-M43-M44</f>
        <v>506.18702767600007</v>
      </c>
      <c r="N45" s="664"/>
      <c r="O45" s="669"/>
    </row>
    <row r="46" spans="1:15" ht="21" thickBot="1" x14ac:dyDescent="0.35">
      <c r="A46" s="693">
        <v>22</v>
      </c>
      <c r="B46" s="696" t="s">
        <v>881</v>
      </c>
      <c r="C46" s="696"/>
      <c r="D46" s="697"/>
      <c r="E46" s="697"/>
      <c r="F46" s="697"/>
      <c r="G46" s="697"/>
      <c r="H46" s="697"/>
      <c r="I46" s="697"/>
      <c r="J46" s="698"/>
      <c r="K46" s="697"/>
      <c r="L46" s="697"/>
      <c r="M46" s="697"/>
      <c r="N46" s="661"/>
    </row>
    <row r="47" spans="1:15" x14ac:dyDescent="0.3">
      <c r="A47" s="665"/>
      <c r="B47" s="666"/>
      <c r="C47" s="661"/>
      <c r="E47" s="661"/>
      <c r="F47" s="661"/>
      <c r="G47" s="661"/>
      <c r="H47" s="661"/>
      <c r="I47" s="839"/>
      <c r="J47" s="661"/>
      <c r="K47" s="661"/>
      <c r="L47" s="667"/>
      <c r="M47" s="664"/>
      <c r="N47" s="661"/>
    </row>
    <row r="48" spans="1:15" x14ac:dyDescent="0.3">
      <c r="A48" s="665"/>
      <c r="B48" s="668"/>
      <c r="C48" s="661"/>
      <c r="D48" s="669"/>
      <c r="E48" s="839"/>
      <c r="F48" s="661"/>
      <c r="G48" s="664"/>
      <c r="H48" s="664"/>
      <c r="I48" s="664"/>
      <c r="J48" s="664"/>
      <c r="K48" s="664"/>
      <c r="L48" s="667"/>
      <c r="M48" s="664"/>
      <c r="N48" s="661"/>
    </row>
    <row r="49" spans="1:14" ht="21" thickBot="1" x14ac:dyDescent="0.35">
      <c r="A49" s="665"/>
      <c r="B49" s="670"/>
      <c r="C49" s="661"/>
      <c r="D49" s="669"/>
      <c r="E49" s="811"/>
      <c r="F49" s="661"/>
      <c r="G49" s="661"/>
      <c r="H49" s="667"/>
      <c r="I49" s="839"/>
      <c r="J49" s="661"/>
      <c r="K49" s="667"/>
      <c r="L49" s="661"/>
      <c r="M49" s="661"/>
      <c r="N49" s="661"/>
    </row>
    <row r="50" spans="1:14" x14ac:dyDescent="0.3">
      <c r="B50" s="661"/>
      <c r="D50" s="661"/>
      <c r="E50" s="847"/>
      <c r="F50" s="661"/>
      <c r="G50" s="661"/>
      <c r="H50" s="661"/>
      <c r="I50" s="839"/>
      <c r="J50" s="661"/>
      <c r="K50" s="661"/>
      <c r="L50" s="664"/>
      <c r="M50" s="661"/>
      <c r="N50" s="661"/>
    </row>
    <row r="51" spans="1:14" x14ac:dyDescent="0.3">
      <c r="B51" s="671"/>
      <c r="D51" s="664"/>
      <c r="F51" s="661"/>
      <c r="G51" s="664"/>
      <c r="H51" s="661"/>
      <c r="I51" s="661"/>
      <c r="J51" s="661"/>
      <c r="K51" s="661"/>
      <c r="L51" s="661"/>
    </row>
    <row r="52" spans="1:14" ht="15.75" customHeight="1" x14ac:dyDescent="0.3">
      <c r="A52" s="672"/>
    </row>
    <row r="53" spans="1:14" x14ac:dyDescent="0.3">
      <c r="A53" s="672"/>
      <c r="E53" s="847"/>
    </row>
    <row r="54" spans="1:14" ht="20.100000000000001" customHeight="1" x14ac:dyDescent="0.3">
      <c r="A54" s="673"/>
      <c r="D54" s="847"/>
    </row>
    <row r="55" spans="1:14" ht="20.100000000000001" customHeight="1" x14ac:dyDescent="0.3">
      <c r="A55" s="660"/>
    </row>
    <row r="56" spans="1:14" ht="20.100000000000001" customHeight="1" x14ac:dyDescent="0.3">
      <c r="A56" s="660"/>
      <c r="J56" s="674"/>
    </row>
    <row r="57" spans="1:14" ht="20.100000000000001" customHeight="1" x14ac:dyDescent="0.3">
      <c r="A57" s="660"/>
      <c r="J57" s="674"/>
      <c r="K57" s="674"/>
      <c r="L57" s="674"/>
    </row>
    <row r="58" spans="1:14" ht="20.100000000000001" customHeight="1" x14ac:dyDescent="0.3">
      <c r="A58" s="660"/>
      <c r="J58" s="674"/>
      <c r="K58" s="674"/>
      <c r="L58" s="674"/>
    </row>
    <row r="59" spans="1:14" ht="20.100000000000001" customHeight="1" x14ac:dyDescent="0.3">
      <c r="A59" s="660"/>
      <c r="J59" s="674"/>
      <c r="K59" s="674"/>
      <c r="L59" s="674"/>
    </row>
    <row r="60" spans="1:14" ht="20.100000000000001" customHeight="1" x14ac:dyDescent="0.3">
      <c r="J60" s="674"/>
      <c r="K60" s="674"/>
      <c r="L60" s="674"/>
    </row>
    <row r="61" spans="1:14" ht="20.100000000000001" customHeight="1" x14ac:dyDescent="0.3">
      <c r="J61" s="674"/>
      <c r="K61" s="674"/>
      <c r="L61" s="674"/>
    </row>
    <row r="62" spans="1:14" ht="20.100000000000001" customHeight="1" x14ac:dyDescent="0.3">
      <c r="J62" s="674"/>
      <c r="K62" s="674"/>
      <c r="L62" s="674"/>
    </row>
    <row r="63" spans="1:14" ht="20.100000000000001" customHeight="1" x14ac:dyDescent="0.3">
      <c r="J63" s="674"/>
      <c r="K63" s="674"/>
      <c r="L63" s="674"/>
    </row>
    <row r="64" spans="1:14" ht="20.100000000000001" customHeight="1" x14ac:dyDescent="0.3">
      <c r="J64" s="674"/>
      <c r="K64" s="674"/>
      <c r="L64" s="674"/>
    </row>
    <row r="65" spans="10:12" x14ac:dyDescent="0.3">
      <c r="J65" s="674"/>
      <c r="K65" s="674"/>
      <c r="L65" s="674"/>
    </row>
    <row r="66" spans="10:12" x14ac:dyDescent="0.3">
      <c r="L66" s="674"/>
    </row>
    <row r="67" spans="10:12" x14ac:dyDescent="0.3">
      <c r="K67" s="674"/>
      <c r="L67" s="674"/>
    </row>
    <row r="84" spans="1:1" x14ac:dyDescent="0.3">
      <c r="A84" s="672"/>
    </row>
    <row r="110" spans="1:1" x14ac:dyDescent="0.3">
      <c r="A110" s="672"/>
    </row>
    <row r="111" spans="1:1" x14ac:dyDescent="0.3">
      <c r="A111" s="672"/>
    </row>
    <row r="112" spans="1:1" x14ac:dyDescent="0.3">
      <c r="A112" s="673"/>
    </row>
    <row r="137" spans="1:1" x14ac:dyDescent="0.3">
      <c r="A137" s="672"/>
    </row>
    <row r="138" spans="1:1" x14ac:dyDescent="0.3">
      <c r="A138" s="672"/>
    </row>
    <row r="139" spans="1:1" x14ac:dyDescent="0.3">
      <c r="A139" s="673"/>
    </row>
    <row r="164" spans="1:1" x14ac:dyDescent="0.3">
      <c r="A164" s="672"/>
    </row>
    <row r="165" spans="1:1" x14ac:dyDescent="0.3">
      <c r="A165" s="672"/>
    </row>
    <row r="166" spans="1:1" x14ac:dyDescent="0.3">
      <c r="A166" s="673"/>
    </row>
    <row r="193" spans="1:1" x14ac:dyDescent="0.3">
      <c r="A193" s="673"/>
    </row>
    <row r="222" spans="1:1" x14ac:dyDescent="0.3">
      <c r="A222" s="660"/>
    </row>
    <row r="234" spans="1:1" x14ac:dyDescent="0.3">
      <c r="A234" s="660"/>
    </row>
    <row r="235" spans="1:1" x14ac:dyDescent="0.3">
      <c r="A235" s="660"/>
    </row>
    <row r="236" spans="1:1" x14ac:dyDescent="0.3">
      <c r="A236" s="660"/>
    </row>
  </sheetData>
  <mergeCells count="9">
    <mergeCell ref="M9:M11"/>
    <mergeCell ref="A2:M2"/>
    <mergeCell ref="A4:M4"/>
    <mergeCell ref="A10:A11"/>
    <mergeCell ref="B10:B11"/>
    <mergeCell ref="C10:C11"/>
    <mergeCell ref="D10:G10"/>
    <mergeCell ref="H10:K10"/>
    <mergeCell ref="L10:L11"/>
  </mergeCells>
  <pageMargins left="0.7" right="0.7" top="0.5" bottom="0.5" header="0.3" footer="0.3"/>
  <pageSetup paperSize="9" scale="60" orientation="landscape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1">
    <tabColor rgb="FF00B0F0"/>
  </sheetPr>
  <dimension ref="A1:X50"/>
  <sheetViews>
    <sheetView view="pageBreakPreview" topLeftCell="A7" zoomScale="65" zoomScaleSheetLayoutView="65" workbookViewId="0">
      <selection activeCell="L21" sqref="L21"/>
    </sheetView>
  </sheetViews>
  <sheetFormatPr defaultColWidth="10.6640625" defaultRowHeight="15.75" x14ac:dyDescent="0.25"/>
  <cols>
    <col min="1" max="1" width="6.5" style="206" customWidth="1"/>
    <col min="2" max="2" width="30.1640625" style="206" customWidth="1"/>
    <col min="3" max="3" width="13.83203125" style="206" customWidth="1"/>
    <col min="4" max="4" width="10.5" style="206" customWidth="1"/>
    <col min="5" max="5" width="13.5" style="206" customWidth="1"/>
    <col min="6" max="6" width="15.5" style="206" customWidth="1"/>
    <col min="7" max="7" width="24.1640625" style="206" customWidth="1"/>
    <col min="8" max="8" width="21.83203125" style="206" customWidth="1"/>
    <col min="9" max="9" width="15.33203125" style="206" customWidth="1"/>
    <col min="10" max="10" width="17.33203125" style="206" customWidth="1"/>
    <col min="11" max="12" width="10.6640625" style="206"/>
    <col min="13" max="13" width="13" style="206" customWidth="1"/>
    <col min="14" max="15" width="10.6640625" style="206"/>
    <col min="16" max="16" width="13.5" style="206" customWidth="1"/>
    <col min="17" max="18" width="10.6640625" style="206"/>
    <col min="19" max="19" width="13" style="206" customWidth="1"/>
    <col min="20" max="21" width="10.6640625" style="206"/>
    <col min="22" max="22" width="12" style="206" customWidth="1"/>
    <col min="23" max="257" width="10.6640625" style="206"/>
    <col min="258" max="258" width="6.5" style="206" customWidth="1"/>
    <col min="259" max="259" width="95.5" style="206" customWidth="1"/>
    <col min="260" max="260" width="21.1640625" style="206" customWidth="1"/>
    <col min="261" max="261" width="20.83203125" style="206" customWidth="1"/>
    <col min="262" max="262" width="15.33203125" style="206" customWidth="1"/>
    <col min="263" max="263" width="17.83203125" style="206" customWidth="1"/>
    <col min="264" max="264" width="38.6640625" style="206" customWidth="1"/>
    <col min="265" max="265" width="15.5" style="206" customWidth="1"/>
    <col min="266" max="266" width="13.1640625" style="206" customWidth="1"/>
    <col min="267" max="513" width="10.6640625" style="206"/>
    <col min="514" max="514" width="6.5" style="206" customWidth="1"/>
    <col min="515" max="515" width="95.5" style="206" customWidth="1"/>
    <col min="516" max="516" width="21.1640625" style="206" customWidth="1"/>
    <col min="517" max="517" width="20.83203125" style="206" customWidth="1"/>
    <col min="518" max="518" width="15.33203125" style="206" customWidth="1"/>
    <col min="519" max="519" width="17.83203125" style="206" customWidth="1"/>
    <col min="520" max="520" width="38.6640625" style="206" customWidth="1"/>
    <col min="521" max="521" width="15.5" style="206" customWidth="1"/>
    <col min="522" max="522" width="13.1640625" style="206" customWidth="1"/>
    <col min="523" max="769" width="10.6640625" style="206"/>
    <col min="770" max="770" width="6.5" style="206" customWidth="1"/>
    <col min="771" max="771" width="95.5" style="206" customWidth="1"/>
    <col min="772" max="772" width="21.1640625" style="206" customWidth="1"/>
    <col min="773" max="773" width="20.83203125" style="206" customWidth="1"/>
    <col min="774" max="774" width="15.33203125" style="206" customWidth="1"/>
    <col min="775" max="775" width="17.83203125" style="206" customWidth="1"/>
    <col min="776" max="776" width="38.6640625" style="206" customWidth="1"/>
    <col min="777" max="777" width="15.5" style="206" customWidth="1"/>
    <col min="778" max="778" width="13.1640625" style="206" customWidth="1"/>
    <col min="779" max="1025" width="10.6640625" style="206"/>
    <col min="1026" max="1026" width="6.5" style="206" customWidth="1"/>
    <col min="1027" max="1027" width="95.5" style="206" customWidth="1"/>
    <col min="1028" max="1028" width="21.1640625" style="206" customWidth="1"/>
    <col min="1029" max="1029" width="20.83203125" style="206" customWidth="1"/>
    <col min="1030" max="1030" width="15.33203125" style="206" customWidth="1"/>
    <col min="1031" max="1031" width="17.83203125" style="206" customWidth="1"/>
    <col min="1032" max="1032" width="38.6640625" style="206" customWidth="1"/>
    <col min="1033" max="1033" width="15.5" style="206" customWidth="1"/>
    <col min="1034" max="1034" width="13.1640625" style="206" customWidth="1"/>
    <col min="1035" max="1281" width="10.6640625" style="206"/>
    <col min="1282" max="1282" width="6.5" style="206" customWidth="1"/>
    <col min="1283" max="1283" width="95.5" style="206" customWidth="1"/>
    <col min="1284" max="1284" width="21.1640625" style="206" customWidth="1"/>
    <col min="1285" max="1285" width="20.83203125" style="206" customWidth="1"/>
    <col min="1286" max="1286" width="15.33203125" style="206" customWidth="1"/>
    <col min="1287" max="1287" width="17.83203125" style="206" customWidth="1"/>
    <col min="1288" max="1288" width="38.6640625" style="206" customWidth="1"/>
    <col min="1289" max="1289" width="15.5" style="206" customWidth="1"/>
    <col min="1290" max="1290" width="13.1640625" style="206" customWidth="1"/>
    <col min="1291" max="1537" width="10.6640625" style="206"/>
    <col min="1538" max="1538" width="6.5" style="206" customWidth="1"/>
    <col min="1539" max="1539" width="95.5" style="206" customWidth="1"/>
    <col min="1540" max="1540" width="21.1640625" style="206" customWidth="1"/>
    <col min="1541" max="1541" width="20.83203125" style="206" customWidth="1"/>
    <col min="1542" max="1542" width="15.33203125" style="206" customWidth="1"/>
    <col min="1543" max="1543" width="17.83203125" style="206" customWidth="1"/>
    <col min="1544" max="1544" width="38.6640625" style="206" customWidth="1"/>
    <col min="1545" max="1545" width="15.5" style="206" customWidth="1"/>
    <col min="1546" max="1546" width="13.1640625" style="206" customWidth="1"/>
    <col min="1547" max="1793" width="10.6640625" style="206"/>
    <col min="1794" max="1794" width="6.5" style="206" customWidth="1"/>
    <col min="1795" max="1795" width="95.5" style="206" customWidth="1"/>
    <col min="1796" max="1796" width="21.1640625" style="206" customWidth="1"/>
    <col min="1797" max="1797" width="20.83203125" style="206" customWidth="1"/>
    <col min="1798" max="1798" width="15.33203125" style="206" customWidth="1"/>
    <col min="1799" max="1799" width="17.83203125" style="206" customWidth="1"/>
    <col min="1800" max="1800" width="38.6640625" style="206" customWidth="1"/>
    <col min="1801" max="1801" width="15.5" style="206" customWidth="1"/>
    <col min="1802" max="1802" width="13.1640625" style="206" customWidth="1"/>
    <col min="1803" max="2049" width="10.6640625" style="206"/>
    <col min="2050" max="2050" width="6.5" style="206" customWidth="1"/>
    <col min="2051" max="2051" width="95.5" style="206" customWidth="1"/>
    <col min="2052" max="2052" width="21.1640625" style="206" customWidth="1"/>
    <col min="2053" max="2053" width="20.83203125" style="206" customWidth="1"/>
    <col min="2054" max="2054" width="15.33203125" style="206" customWidth="1"/>
    <col min="2055" max="2055" width="17.83203125" style="206" customWidth="1"/>
    <col min="2056" max="2056" width="38.6640625" style="206" customWidth="1"/>
    <col min="2057" max="2057" width="15.5" style="206" customWidth="1"/>
    <col min="2058" max="2058" width="13.1640625" style="206" customWidth="1"/>
    <col min="2059" max="2305" width="10.6640625" style="206"/>
    <col min="2306" max="2306" width="6.5" style="206" customWidth="1"/>
    <col min="2307" max="2307" width="95.5" style="206" customWidth="1"/>
    <col min="2308" max="2308" width="21.1640625" style="206" customWidth="1"/>
    <col min="2309" max="2309" width="20.83203125" style="206" customWidth="1"/>
    <col min="2310" max="2310" width="15.33203125" style="206" customWidth="1"/>
    <col min="2311" max="2311" width="17.83203125" style="206" customWidth="1"/>
    <col min="2312" max="2312" width="38.6640625" style="206" customWidth="1"/>
    <col min="2313" max="2313" width="15.5" style="206" customWidth="1"/>
    <col min="2314" max="2314" width="13.1640625" style="206" customWidth="1"/>
    <col min="2315" max="2561" width="10.6640625" style="206"/>
    <col min="2562" max="2562" width="6.5" style="206" customWidth="1"/>
    <col min="2563" max="2563" width="95.5" style="206" customWidth="1"/>
    <col min="2564" max="2564" width="21.1640625" style="206" customWidth="1"/>
    <col min="2565" max="2565" width="20.83203125" style="206" customWidth="1"/>
    <col min="2566" max="2566" width="15.33203125" style="206" customWidth="1"/>
    <col min="2567" max="2567" width="17.83203125" style="206" customWidth="1"/>
    <col min="2568" max="2568" width="38.6640625" style="206" customWidth="1"/>
    <col min="2569" max="2569" width="15.5" style="206" customWidth="1"/>
    <col min="2570" max="2570" width="13.1640625" style="206" customWidth="1"/>
    <col min="2571" max="2817" width="10.6640625" style="206"/>
    <col min="2818" max="2818" width="6.5" style="206" customWidth="1"/>
    <col min="2819" max="2819" width="95.5" style="206" customWidth="1"/>
    <col min="2820" max="2820" width="21.1640625" style="206" customWidth="1"/>
    <col min="2821" max="2821" width="20.83203125" style="206" customWidth="1"/>
    <col min="2822" max="2822" width="15.33203125" style="206" customWidth="1"/>
    <col min="2823" max="2823" width="17.83203125" style="206" customWidth="1"/>
    <col min="2824" max="2824" width="38.6640625" style="206" customWidth="1"/>
    <col min="2825" max="2825" width="15.5" style="206" customWidth="1"/>
    <col min="2826" max="2826" width="13.1640625" style="206" customWidth="1"/>
    <col min="2827" max="3073" width="10.6640625" style="206"/>
    <col min="3074" max="3074" width="6.5" style="206" customWidth="1"/>
    <col min="3075" max="3075" width="95.5" style="206" customWidth="1"/>
    <col min="3076" max="3076" width="21.1640625" style="206" customWidth="1"/>
    <col min="3077" max="3077" width="20.83203125" style="206" customWidth="1"/>
    <col min="3078" max="3078" width="15.33203125" style="206" customWidth="1"/>
    <col min="3079" max="3079" width="17.83203125" style="206" customWidth="1"/>
    <col min="3080" max="3080" width="38.6640625" style="206" customWidth="1"/>
    <col min="3081" max="3081" width="15.5" style="206" customWidth="1"/>
    <col min="3082" max="3082" width="13.1640625" style="206" customWidth="1"/>
    <col min="3083" max="3329" width="10.6640625" style="206"/>
    <col min="3330" max="3330" width="6.5" style="206" customWidth="1"/>
    <col min="3331" max="3331" width="95.5" style="206" customWidth="1"/>
    <col min="3332" max="3332" width="21.1640625" style="206" customWidth="1"/>
    <col min="3333" max="3333" width="20.83203125" style="206" customWidth="1"/>
    <col min="3334" max="3334" width="15.33203125" style="206" customWidth="1"/>
    <col min="3335" max="3335" width="17.83203125" style="206" customWidth="1"/>
    <col min="3336" max="3336" width="38.6640625" style="206" customWidth="1"/>
    <col min="3337" max="3337" width="15.5" style="206" customWidth="1"/>
    <col min="3338" max="3338" width="13.1640625" style="206" customWidth="1"/>
    <col min="3339" max="3585" width="10.6640625" style="206"/>
    <col min="3586" max="3586" width="6.5" style="206" customWidth="1"/>
    <col min="3587" max="3587" width="95.5" style="206" customWidth="1"/>
    <col min="3588" max="3588" width="21.1640625" style="206" customWidth="1"/>
    <col min="3589" max="3589" width="20.83203125" style="206" customWidth="1"/>
    <col min="3590" max="3590" width="15.33203125" style="206" customWidth="1"/>
    <col min="3591" max="3591" width="17.83203125" style="206" customWidth="1"/>
    <col min="3592" max="3592" width="38.6640625" style="206" customWidth="1"/>
    <col min="3593" max="3593" width="15.5" style="206" customWidth="1"/>
    <col min="3594" max="3594" width="13.1640625" style="206" customWidth="1"/>
    <col min="3595" max="3841" width="10.6640625" style="206"/>
    <col min="3842" max="3842" width="6.5" style="206" customWidth="1"/>
    <col min="3843" max="3843" width="95.5" style="206" customWidth="1"/>
    <col min="3844" max="3844" width="21.1640625" style="206" customWidth="1"/>
    <col min="3845" max="3845" width="20.83203125" style="206" customWidth="1"/>
    <col min="3846" max="3846" width="15.33203125" style="206" customWidth="1"/>
    <col min="3847" max="3847" width="17.83203125" style="206" customWidth="1"/>
    <col min="3848" max="3848" width="38.6640625" style="206" customWidth="1"/>
    <col min="3849" max="3849" width="15.5" style="206" customWidth="1"/>
    <col min="3850" max="3850" width="13.1640625" style="206" customWidth="1"/>
    <col min="3851" max="4097" width="10.6640625" style="206"/>
    <col min="4098" max="4098" width="6.5" style="206" customWidth="1"/>
    <col min="4099" max="4099" width="95.5" style="206" customWidth="1"/>
    <col min="4100" max="4100" width="21.1640625" style="206" customWidth="1"/>
    <col min="4101" max="4101" width="20.83203125" style="206" customWidth="1"/>
    <col min="4102" max="4102" width="15.33203125" style="206" customWidth="1"/>
    <col min="4103" max="4103" width="17.83203125" style="206" customWidth="1"/>
    <col min="4104" max="4104" width="38.6640625" style="206" customWidth="1"/>
    <col min="4105" max="4105" width="15.5" style="206" customWidth="1"/>
    <col min="4106" max="4106" width="13.1640625" style="206" customWidth="1"/>
    <col min="4107" max="4353" width="10.6640625" style="206"/>
    <col min="4354" max="4354" width="6.5" style="206" customWidth="1"/>
    <col min="4355" max="4355" width="95.5" style="206" customWidth="1"/>
    <col min="4356" max="4356" width="21.1640625" style="206" customWidth="1"/>
    <col min="4357" max="4357" width="20.83203125" style="206" customWidth="1"/>
    <col min="4358" max="4358" width="15.33203125" style="206" customWidth="1"/>
    <col min="4359" max="4359" width="17.83203125" style="206" customWidth="1"/>
    <col min="4360" max="4360" width="38.6640625" style="206" customWidth="1"/>
    <col min="4361" max="4361" width="15.5" style="206" customWidth="1"/>
    <col min="4362" max="4362" width="13.1640625" style="206" customWidth="1"/>
    <col min="4363" max="4609" width="10.6640625" style="206"/>
    <col min="4610" max="4610" width="6.5" style="206" customWidth="1"/>
    <col min="4611" max="4611" width="95.5" style="206" customWidth="1"/>
    <col min="4612" max="4612" width="21.1640625" style="206" customWidth="1"/>
    <col min="4613" max="4613" width="20.83203125" style="206" customWidth="1"/>
    <col min="4614" max="4614" width="15.33203125" style="206" customWidth="1"/>
    <col min="4615" max="4615" width="17.83203125" style="206" customWidth="1"/>
    <col min="4616" max="4616" width="38.6640625" style="206" customWidth="1"/>
    <col min="4617" max="4617" width="15.5" style="206" customWidth="1"/>
    <col min="4618" max="4618" width="13.1640625" style="206" customWidth="1"/>
    <col min="4619" max="4865" width="10.6640625" style="206"/>
    <col min="4866" max="4866" width="6.5" style="206" customWidth="1"/>
    <col min="4867" max="4867" width="95.5" style="206" customWidth="1"/>
    <col min="4868" max="4868" width="21.1640625" style="206" customWidth="1"/>
    <col min="4869" max="4869" width="20.83203125" style="206" customWidth="1"/>
    <col min="4870" max="4870" width="15.33203125" style="206" customWidth="1"/>
    <col min="4871" max="4871" width="17.83203125" style="206" customWidth="1"/>
    <col min="4872" max="4872" width="38.6640625" style="206" customWidth="1"/>
    <col min="4873" max="4873" width="15.5" style="206" customWidth="1"/>
    <col min="4874" max="4874" width="13.1640625" style="206" customWidth="1"/>
    <col min="4875" max="5121" width="10.6640625" style="206"/>
    <col min="5122" max="5122" width="6.5" style="206" customWidth="1"/>
    <col min="5123" max="5123" width="95.5" style="206" customWidth="1"/>
    <col min="5124" max="5124" width="21.1640625" style="206" customWidth="1"/>
    <col min="5125" max="5125" width="20.83203125" style="206" customWidth="1"/>
    <col min="5126" max="5126" width="15.33203125" style="206" customWidth="1"/>
    <col min="5127" max="5127" width="17.83203125" style="206" customWidth="1"/>
    <col min="5128" max="5128" width="38.6640625" style="206" customWidth="1"/>
    <col min="5129" max="5129" width="15.5" style="206" customWidth="1"/>
    <col min="5130" max="5130" width="13.1640625" style="206" customWidth="1"/>
    <col min="5131" max="5377" width="10.6640625" style="206"/>
    <col min="5378" max="5378" width="6.5" style="206" customWidth="1"/>
    <col min="5379" max="5379" width="95.5" style="206" customWidth="1"/>
    <col min="5380" max="5380" width="21.1640625" style="206" customWidth="1"/>
    <col min="5381" max="5381" width="20.83203125" style="206" customWidth="1"/>
    <col min="5382" max="5382" width="15.33203125" style="206" customWidth="1"/>
    <col min="5383" max="5383" width="17.83203125" style="206" customWidth="1"/>
    <col min="5384" max="5384" width="38.6640625" style="206" customWidth="1"/>
    <col min="5385" max="5385" width="15.5" style="206" customWidth="1"/>
    <col min="5386" max="5386" width="13.1640625" style="206" customWidth="1"/>
    <col min="5387" max="5633" width="10.6640625" style="206"/>
    <col min="5634" max="5634" width="6.5" style="206" customWidth="1"/>
    <col min="5635" max="5635" width="95.5" style="206" customWidth="1"/>
    <col min="5636" max="5636" width="21.1640625" style="206" customWidth="1"/>
    <col min="5637" max="5637" width="20.83203125" style="206" customWidth="1"/>
    <col min="5638" max="5638" width="15.33203125" style="206" customWidth="1"/>
    <col min="5639" max="5639" width="17.83203125" style="206" customWidth="1"/>
    <col min="5640" max="5640" width="38.6640625" style="206" customWidth="1"/>
    <col min="5641" max="5641" width="15.5" style="206" customWidth="1"/>
    <col min="5642" max="5642" width="13.1640625" style="206" customWidth="1"/>
    <col min="5643" max="5889" width="10.6640625" style="206"/>
    <col min="5890" max="5890" width="6.5" style="206" customWidth="1"/>
    <col min="5891" max="5891" width="95.5" style="206" customWidth="1"/>
    <col min="5892" max="5892" width="21.1640625" style="206" customWidth="1"/>
    <col min="5893" max="5893" width="20.83203125" style="206" customWidth="1"/>
    <col min="5894" max="5894" width="15.33203125" style="206" customWidth="1"/>
    <col min="5895" max="5895" width="17.83203125" style="206" customWidth="1"/>
    <col min="5896" max="5896" width="38.6640625" style="206" customWidth="1"/>
    <col min="5897" max="5897" width="15.5" style="206" customWidth="1"/>
    <col min="5898" max="5898" width="13.1640625" style="206" customWidth="1"/>
    <col min="5899" max="6145" width="10.6640625" style="206"/>
    <col min="6146" max="6146" width="6.5" style="206" customWidth="1"/>
    <col min="6147" max="6147" width="95.5" style="206" customWidth="1"/>
    <col min="6148" max="6148" width="21.1640625" style="206" customWidth="1"/>
    <col min="6149" max="6149" width="20.83203125" style="206" customWidth="1"/>
    <col min="6150" max="6150" width="15.33203125" style="206" customWidth="1"/>
    <col min="6151" max="6151" width="17.83203125" style="206" customWidth="1"/>
    <col min="6152" max="6152" width="38.6640625" style="206" customWidth="1"/>
    <col min="6153" max="6153" width="15.5" style="206" customWidth="1"/>
    <col min="6154" max="6154" width="13.1640625" style="206" customWidth="1"/>
    <col min="6155" max="6401" width="10.6640625" style="206"/>
    <col min="6402" max="6402" width="6.5" style="206" customWidth="1"/>
    <col min="6403" max="6403" width="95.5" style="206" customWidth="1"/>
    <col min="6404" max="6404" width="21.1640625" style="206" customWidth="1"/>
    <col min="6405" max="6405" width="20.83203125" style="206" customWidth="1"/>
    <col min="6406" max="6406" width="15.33203125" style="206" customWidth="1"/>
    <col min="6407" max="6407" width="17.83203125" style="206" customWidth="1"/>
    <col min="6408" max="6408" width="38.6640625" style="206" customWidth="1"/>
    <col min="6409" max="6409" width="15.5" style="206" customWidth="1"/>
    <col min="6410" max="6410" width="13.1640625" style="206" customWidth="1"/>
    <col min="6411" max="6657" width="10.6640625" style="206"/>
    <col min="6658" max="6658" width="6.5" style="206" customWidth="1"/>
    <col min="6659" max="6659" width="95.5" style="206" customWidth="1"/>
    <col min="6660" max="6660" width="21.1640625" style="206" customWidth="1"/>
    <col min="6661" max="6661" width="20.83203125" style="206" customWidth="1"/>
    <col min="6662" max="6662" width="15.33203125" style="206" customWidth="1"/>
    <col min="6663" max="6663" width="17.83203125" style="206" customWidth="1"/>
    <col min="6664" max="6664" width="38.6640625" style="206" customWidth="1"/>
    <col min="6665" max="6665" width="15.5" style="206" customWidth="1"/>
    <col min="6666" max="6666" width="13.1640625" style="206" customWidth="1"/>
    <col min="6667" max="6913" width="10.6640625" style="206"/>
    <col min="6914" max="6914" width="6.5" style="206" customWidth="1"/>
    <col min="6915" max="6915" width="95.5" style="206" customWidth="1"/>
    <col min="6916" max="6916" width="21.1640625" style="206" customWidth="1"/>
    <col min="6917" max="6917" width="20.83203125" style="206" customWidth="1"/>
    <col min="6918" max="6918" width="15.33203125" style="206" customWidth="1"/>
    <col min="6919" max="6919" width="17.83203125" style="206" customWidth="1"/>
    <col min="6920" max="6920" width="38.6640625" style="206" customWidth="1"/>
    <col min="6921" max="6921" width="15.5" style="206" customWidth="1"/>
    <col min="6922" max="6922" width="13.1640625" style="206" customWidth="1"/>
    <col min="6923" max="7169" width="10.6640625" style="206"/>
    <col min="7170" max="7170" width="6.5" style="206" customWidth="1"/>
    <col min="7171" max="7171" width="95.5" style="206" customWidth="1"/>
    <col min="7172" max="7172" width="21.1640625" style="206" customWidth="1"/>
    <col min="7173" max="7173" width="20.83203125" style="206" customWidth="1"/>
    <col min="7174" max="7174" width="15.33203125" style="206" customWidth="1"/>
    <col min="7175" max="7175" width="17.83203125" style="206" customWidth="1"/>
    <col min="7176" max="7176" width="38.6640625" style="206" customWidth="1"/>
    <col min="7177" max="7177" width="15.5" style="206" customWidth="1"/>
    <col min="7178" max="7178" width="13.1640625" style="206" customWidth="1"/>
    <col min="7179" max="7425" width="10.6640625" style="206"/>
    <col min="7426" max="7426" width="6.5" style="206" customWidth="1"/>
    <col min="7427" max="7427" width="95.5" style="206" customWidth="1"/>
    <col min="7428" max="7428" width="21.1640625" style="206" customWidth="1"/>
    <col min="7429" max="7429" width="20.83203125" style="206" customWidth="1"/>
    <col min="7430" max="7430" width="15.33203125" style="206" customWidth="1"/>
    <col min="7431" max="7431" width="17.83203125" style="206" customWidth="1"/>
    <col min="7432" max="7432" width="38.6640625" style="206" customWidth="1"/>
    <col min="7433" max="7433" width="15.5" style="206" customWidth="1"/>
    <col min="7434" max="7434" width="13.1640625" style="206" customWidth="1"/>
    <col min="7435" max="7681" width="10.6640625" style="206"/>
    <col min="7682" max="7682" width="6.5" style="206" customWidth="1"/>
    <col min="7683" max="7683" width="95.5" style="206" customWidth="1"/>
    <col min="7684" max="7684" width="21.1640625" style="206" customWidth="1"/>
    <col min="7685" max="7685" width="20.83203125" style="206" customWidth="1"/>
    <col min="7686" max="7686" width="15.33203125" style="206" customWidth="1"/>
    <col min="7687" max="7687" width="17.83203125" style="206" customWidth="1"/>
    <col min="7688" max="7688" width="38.6640625" style="206" customWidth="1"/>
    <col min="7689" max="7689" width="15.5" style="206" customWidth="1"/>
    <col min="7690" max="7690" width="13.1640625" style="206" customWidth="1"/>
    <col min="7691" max="7937" width="10.6640625" style="206"/>
    <col min="7938" max="7938" width="6.5" style="206" customWidth="1"/>
    <col min="7939" max="7939" width="95.5" style="206" customWidth="1"/>
    <col min="7940" max="7940" width="21.1640625" style="206" customWidth="1"/>
    <col min="7941" max="7941" width="20.83203125" style="206" customWidth="1"/>
    <col min="7942" max="7942" width="15.33203125" style="206" customWidth="1"/>
    <col min="7943" max="7943" width="17.83203125" style="206" customWidth="1"/>
    <col min="7944" max="7944" width="38.6640625" style="206" customWidth="1"/>
    <col min="7945" max="7945" width="15.5" style="206" customWidth="1"/>
    <col min="7946" max="7946" width="13.1640625" style="206" customWidth="1"/>
    <col min="7947" max="8193" width="10.6640625" style="206"/>
    <col min="8194" max="8194" width="6.5" style="206" customWidth="1"/>
    <col min="8195" max="8195" width="95.5" style="206" customWidth="1"/>
    <col min="8196" max="8196" width="21.1640625" style="206" customWidth="1"/>
    <col min="8197" max="8197" width="20.83203125" style="206" customWidth="1"/>
    <col min="8198" max="8198" width="15.33203125" style="206" customWidth="1"/>
    <col min="8199" max="8199" width="17.83203125" style="206" customWidth="1"/>
    <col min="8200" max="8200" width="38.6640625" style="206" customWidth="1"/>
    <col min="8201" max="8201" width="15.5" style="206" customWidth="1"/>
    <col min="8202" max="8202" width="13.1640625" style="206" customWidth="1"/>
    <col min="8203" max="8449" width="10.6640625" style="206"/>
    <col min="8450" max="8450" width="6.5" style="206" customWidth="1"/>
    <col min="8451" max="8451" width="95.5" style="206" customWidth="1"/>
    <col min="8452" max="8452" width="21.1640625" style="206" customWidth="1"/>
    <col min="8453" max="8453" width="20.83203125" style="206" customWidth="1"/>
    <col min="8454" max="8454" width="15.33203125" style="206" customWidth="1"/>
    <col min="8455" max="8455" width="17.83203125" style="206" customWidth="1"/>
    <col min="8456" max="8456" width="38.6640625" style="206" customWidth="1"/>
    <col min="8457" max="8457" width="15.5" style="206" customWidth="1"/>
    <col min="8458" max="8458" width="13.1640625" style="206" customWidth="1"/>
    <col min="8459" max="8705" width="10.6640625" style="206"/>
    <col min="8706" max="8706" width="6.5" style="206" customWidth="1"/>
    <col min="8707" max="8707" width="95.5" style="206" customWidth="1"/>
    <col min="8708" max="8708" width="21.1640625" style="206" customWidth="1"/>
    <col min="8709" max="8709" width="20.83203125" style="206" customWidth="1"/>
    <col min="8710" max="8710" width="15.33203125" style="206" customWidth="1"/>
    <col min="8711" max="8711" width="17.83203125" style="206" customWidth="1"/>
    <col min="8712" max="8712" width="38.6640625" style="206" customWidth="1"/>
    <col min="8713" max="8713" width="15.5" style="206" customWidth="1"/>
    <col min="8714" max="8714" width="13.1640625" style="206" customWidth="1"/>
    <col min="8715" max="8961" width="10.6640625" style="206"/>
    <col min="8962" max="8962" width="6.5" style="206" customWidth="1"/>
    <col min="8963" max="8963" width="95.5" style="206" customWidth="1"/>
    <col min="8964" max="8964" width="21.1640625" style="206" customWidth="1"/>
    <col min="8965" max="8965" width="20.83203125" style="206" customWidth="1"/>
    <col min="8966" max="8966" width="15.33203125" style="206" customWidth="1"/>
    <col min="8967" max="8967" width="17.83203125" style="206" customWidth="1"/>
    <col min="8968" max="8968" width="38.6640625" style="206" customWidth="1"/>
    <col min="8969" max="8969" width="15.5" style="206" customWidth="1"/>
    <col min="8970" max="8970" width="13.1640625" style="206" customWidth="1"/>
    <col min="8971" max="9217" width="10.6640625" style="206"/>
    <col min="9218" max="9218" width="6.5" style="206" customWidth="1"/>
    <col min="9219" max="9219" width="95.5" style="206" customWidth="1"/>
    <col min="9220" max="9220" width="21.1640625" style="206" customWidth="1"/>
    <col min="9221" max="9221" width="20.83203125" style="206" customWidth="1"/>
    <col min="9222" max="9222" width="15.33203125" style="206" customWidth="1"/>
    <col min="9223" max="9223" width="17.83203125" style="206" customWidth="1"/>
    <col min="9224" max="9224" width="38.6640625" style="206" customWidth="1"/>
    <col min="9225" max="9225" width="15.5" style="206" customWidth="1"/>
    <col min="9226" max="9226" width="13.1640625" style="206" customWidth="1"/>
    <col min="9227" max="9473" width="10.6640625" style="206"/>
    <col min="9474" max="9474" width="6.5" style="206" customWidth="1"/>
    <col min="9475" max="9475" width="95.5" style="206" customWidth="1"/>
    <col min="9476" max="9476" width="21.1640625" style="206" customWidth="1"/>
    <col min="9477" max="9477" width="20.83203125" style="206" customWidth="1"/>
    <col min="9478" max="9478" width="15.33203125" style="206" customWidth="1"/>
    <col min="9479" max="9479" width="17.83203125" style="206" customWidth="1"/>
    <col min="9480" max="9480" width="38.6640625" style="206" customWidth="1"/>
    <col min="9481" max="9481" width="15.5" style="206" customWidth="1"/>
    <col min="9482" max="9482" width="13.1640625" style="206" customWidth="1"/>
    <col min="9483" max="9729" width="10.6640625" style="206"/>
    <col min="9730" max="9730" width="6.5" style="206" customWidth="1"/>
    <col min="9731" max="9731" width="95.5" style="206" customWidth="1"/>
    <col min="9732" max="9732" width="21.1640625" style="206" customWidth="1"/>
    <col min="9733" max="9733" width="20.83203125" style="206" customWidth="1"/>
    <col min="9734" max="9734" width="15.33203125" style="206" customWidth="1"/>
    <col min="9735" max="9735" width="17.83203125" style="206" customWidth="1"/>
    <col min="9736" max="9736" width="38.6640625" style="206" customWidth="1"/>
    <col min="9737" max="9737" width="15.5" style="206" customWidth="1"/>
    <col min="9738" max="9738" width="13.1640625" style="206" customWidth="1"/>
    <col min="9739" max="9985" width="10.6640625" style="206"/>
    <col min="9986" max="9986" width="6.5" style="206" customWidth="1"/>
    <col min="9987" max="9987" width="95.5" style="206" customWidth="1"/>
    <col min="9988" max="9988" width="21.1640625" style="206" customWidth="1"/>
    <col min="9989" max="9989" width="20.83203125" style="206" customWidth="1"/>
    <col min="9990" max="9990" width="15.33203125" style="206" customWidth="1"/>
    <col min="9991" max="9991" width="17.83203125" style="206" customWidth="1"/>
    <col min="9992" max="9992" width="38.6640625" style="206" customWidth="1"/>
    <col min="9993" max="9993" width="15.5" style="206" customWidth="1"/>
    <col min="9994" max="9994" width="13.1640625" style="206" customWidth="1"/>
    <col min="9995" max="10241" width="10.6640625" style="206"/>
    <col min="10242" max="10242" width="6.5" style="206" customWidth="1"/>
    <col min="10243" max="10243" width="95.5" style="206" customWidth="1"/>
    <col min="10244" max="10244" width="21.1640625" style="206" customWidth="1"/>
    <col min="10245" max="10245" width="20.83203125" style="206" customWidth="1"/>
    <col min="10246" max="10246" width="15.33203125" style="206" customWidth="1"/>
    <col min="10247" max="10247" width="17.83203125" style="206" customWidth="1"/>
    <col min="10248" max="10248" width="38.6640625" style="206" customWidth="1"/>
    <col min="10249" max="10249" width="15.5" style="206" customWidth="1"/>
    <col min="10250" max="10250" width="13.1640625" style="206" customWidth="1"/>
    <col min="10251" max="10497" width="10.6640625" style="206"/>
    <col min="10498" max="10498" width="6.5" style="206" customWidth="1"/>
    <col min="10499" max="10499" width="95.5" style="206" customWidth="1"/>
    <col min="10500" max="10500" width="21.1640625" style="206" customWidth="1"/>
    <col min="10501" max="10501" width="20.83203125" style="206" customWidth="1"/>
    <col min="10502" max="10502" width="15.33203125" style="206" customWidth="1"/>
    <col min="10503" max="10503" width="17.83203125" style="206" customWidth="1"/>
    <col min="10504" max="10504" width="38.6640625" style="206" customWidth="1"/>
    <col min="10505" max="10505" width="15.5" style="206" customWidth="1"/>
    <col min="10506" max="10506" width="13.1640625" style="206" customWidth="1"/>
    <col min="10507" max="10753" width="10.6640625" style="206"/>
    <col min="10754" max="10754" width="6.5" style="206" customWidth="1"/>
    <col min="10755" max="10755" width="95.5" style="206" customWidth="1"/>
    <col min="10756" max="10756" width="21.1640625" style="206" customWidth="1"/>
    <col min="10757" max="10757" width="20.83203125" style="206" customWidth="1"/>
    <col min="10758" max="10758" width="15.33203125" style="206" customWidth="1"/>
    <col min="10759" max="10759" width="17.83203125" style="206" customWidth="1"/>
    <col min="10760" max="10760" width="38.6640625" style="206" customWidth="1"/>
    <col min="10761" max="10761" width="15.5" style="206" customWidth="1"/>
    <col min="10762" max="10762" width="13.1640625" style="206" customWidth="1"/>
    <col min="10763" max="11009" width="10.6640625" style="206"/>
    <col min="11010" max="11010" width="6.5" style="206" customWidth="1"/>
    <col min="11011" max="11011" width="95.5" style="206" customWidth="1"/>
    <col min="11012" max="11012" width="21.1640625" style="206" customWidth="1"/>
    <col min="11013" max="11013" width="20.83203125" style="206" customWidth="1"/>
    <col min="11014" max="11014" width="15.33203125" style="206" customWidth="1"/>
    <col min="11015" max="11015" width="17.83203125" style="206" customWidth="1"/>
    <col min="11016" max="11016" width="38.6640625" style="206" customWidth="1"/>
    <col min="11017" max="11017" width="15.5" style="206" customWidth="1"/>
    <col min="11018" max="11018" width="13.1640625" style="206" customWidth="1"/>
    <col min="11019" max="11265" width="10.6640625" style="206"/>
    <col min="11266" max="11266" width="6.5" style="206" customWidth="1"/>
    <col min="11267" max="11267" width="95.5" style="206" customWidth="1"/>
    <col min="11268" max="11268" width="21.1640625" style="206" customWidth="1"/>
    <col min="11269" max="11269" width="20.83203125" style="206" customWidth="1"/>
    <col min="11270" max="11270" width="15.33203125" style="206" customWidth="1"/>
    <col min="11271" max="11271" width="17.83203125" style="206" customWidth="1"/>
    <col min="11272" max="11272" width="38.6640625" style="206" customWidth="1"/>
    <col min="11273" max="11273" width="15.5" style="206" customWidth="1"/>
    <col min="11274" max="11274" width="13.1640625" style="206" customWidth="1"/>
    <col min="11275" max="11521" width="10.6640625" style="206"/>
    <col min="11522" max="11522" width="6.5" style="206" customWidth="1"/>
    <col min="11523" max="11523" width="95.5" style="206" customWidth="1"/>
    <col min="11524" max="11524" width="21.1640625" style="206" customWidth="1"/>
    <col min="11525" max="11525" width="20.83203125" style="206" customWidth="1"/>
    <col min="11526" max="11526" width="15.33203125" style="206" customWidth="1"/>
    <col min="11527" max="11527" width="17.83203125" style="206" customWidth="1"/>
    <col min="11528" max="11528" width="38.6640625" style="206" customWidth="1"/>
    <col min="11529" max="11529" width="15.5" style="206" customWidth="1"/>
    <col min="11530" max="11530" width="13.1640625" style="206" customWidth="1"/>
    <col min="11531" max="11777" width="10.6640625" style="206"/>
    <col min="11778" max="11778" width="6.5" style="206" customWidth="1"/>
    <col min="11779" max="11779" width="95.5" style="206" customWidth="1"/>
    <col min="11780" max="11780" width="21.1640625" style="206" customWidth="1"/>
    <col min="11781" max="11781" width="20.83203125" style="206" customWidth="1"/>
    <col min="11782" max="11782" width="15.33203125" style="206" customWidth="1"/>
    <col min="11783" max="11783" width="17.83203125" style="206" customWidth="1"/>
    <col min="11784" max="11784" width="38.6640625" style="206" customWidth="1"/>
    <col min="11785" max="11785" width="15.5" style="206" customWidth="1"/>
    <col min="11786" max="11786" width="13.1640625" style="206" customWidth="1"/>
    <col min="11787" max="12033" width="10.6640625" style="206"/>
    <col min="12034" max="12034" width="6.5" style="206" customWidth="1"/>
    <col min="12035" max="12035" width="95.5" style="206" customWidth="1"/>
    <col min="12036" max="12036" width="21.1640625" style="206" customWidth="1"/>
    <col min="12037" max="12037" width="20.83203125" style="206" customWidth="1"/>
    <col min="12038" max="12038" width="15.33203125" style="206" customWidth="1"/>
    <col min="12039" max="12039" width="17.83203125" style="206" customWidth="1"/>
    <col min="12040" max="12040" width="38.6640625" style="206" customWidth="1"/>
    <col min="12041" max="12041" width="15.5" style="206" customWidth="1"/>
    <col min="12042" max="12042" width="13.1640625" style="206" customWidth="1"/>
    <col min="12043" max="12289" width="10.6640625" style="206"/>
    <col min="12290" max="12290" width="6.5" style="206" customWidth="1"/>
    <col min="12291" max="12291" width="95.5" style="206" customWidth="1"/>
    <col min="12292" max="12292" width="21.1640625" style="206" customWidth="1"/>
    <col min="12293" max="12293" width="20.83203125" style="206" customWidth="1"/>
    <col min="12294" max="12294" width="15.33203125" style="206" customWidth="1"/>
    <col min="12295" max="12295" width="17.83203125" style="206" customWidth="1"/>
    <col min="12296" max="12296" width="38.6640625" style="206" customWidth="1"/>
    <col min="12297" max="12297" width="15.5" style="206" customWidth="1"/>
    <col min="12298" max="12298" width="13.1640625" style="206" customWidth="1"/>
    <col min="12299" max="12545" width="10.6640625" style="206"/>
    <col min="12546" max="12546" width="6.5" style="206" customWidth="1"/>
    <col min="12547" max="12547" width="95.5" style="206" customWidth="1"/>
    <col min="12548" max="12548" width="21.1640625" style="206" customWidth="1"/>
    <col min="12549" max="12549" width="20.83203125" style="206" customWidth="1"/>
    <col min="12550" max="12550" width="15.33203125" style="206" customWidth="1"/>
    <col min="12551" max="12551" width="17.83203125" style="206" customWidth="1"/>
    <col min="12552" max="12552" width="38.6640625" style="206" customWidth="1"/>
    <col min="12553" max="12553" width="15.5" style="206" customWidth="1"/>
    <col min="12554" max="12554" width="13.1640625" style="206" customWidth="1"/>
    <col min="12555" max="12801" width="10.6640625" style="206"/>
    <col min="12802" max="12802" width="6.5" style="206" customWidth="1"/>
    <col min="12803" max="12803" width="95.5" style="206" customWidth="1"/>
    <col min="12804" max="12804" width="21.1640625" style="206" customWidth="1"/>
    <col min="12805" max="12805" width="20.83203125" style="206" customWidth="1"/>
    <col min="12806" max="12806" width="15.33203125" style="206" customWidth="1"/>
    <col min="12807" max="12807" width="17.83203125" style="206" customWidth="1"/>
    <col min="12808" max="12808" width="38.6640625" style="206" customWidth="1"/>
    <col min="12809" max="12809" width="15.5" style="206" customWidth="1"/>
    <col min="12810" max="12810" width="13.1640625" style="206" customWidth="1"/>
    <col min="12811" max="13057" width="10.6640625" style="206"/>
    <col min="13058" max="13058" width="6.5" style="206" customWidth="1"/>
    <col min="13059" max="13059" width="95.5" style="206" customWidth="1"/>
    <col min="13060" max="13060" width="21.1640625" style="206" customWidth="1"/>
    <col min="13061" max="13061" width="20.83203125" style="206" customWidth="1"/>
    <col min="13062" max="13062" width="15.33203125" style="206" customWidth="1"/>
    <col min="13063" max="13063" width="17.83203125" style="206" customWidth="1"/>
    <col min="13064" max="13064" width="38.6640625" style="206" customWidth="1"/>
    <col min="13065" max="13065" width="15.5" style="206" customWidth="1"/>
    <col min="13066" max="13066" width="13.1640625" style="206" customWidth="1"/>
    <col min="13067" max="13313" width="10.6640625" style="206"/>
    <col min="13314" max="13314" width="6.5" style="206" customWidth="1"/>
    <col min="13315" max="13315" width="95.5" style="206" customWidth="1"/>
    <col min="13316" max="13316" width="21.1640625" style="206" customWidth="1"/>
    <col min="13317" max="13317" width="20.83203125" style="206" customWidth="1"/>
    <col min="13318" max="13318" width="15.33203125" style="206" customWidth="1"/>
    <col min="13319" max="13319" width="17.83203125" style="206" customWidth="1"/>
    <col min="13320" max="13320" width="38.6640625" style="206" customWidth="1"/>
    <col min="13321" max="13321" width="15.5" style="206" customWidth="1"/>
    <col min="13322" max="13322" width="13.1640625" style="206" customWidth="1"/>
    <col min="13323" max="13569" width="10.6640625" style="206"/>
    <col min="13570" max="13570" width="6.5" style="206" customWidth="1"/>
    <col min="13571" max="13571" width="95.5" style="206" customWidth="1"/>
    <col min="13572" max="13572" width="21.1640625" style="206" customWidth="1"/>
    <col min="13573" max="13573" width="20.83203125" style="206" customWidth="1"/>
    <col min="13574" max="13574" width="15.33203125" style="206" customWidth="1"/>
    <col min="13575" max="13575" width="17.83203125" style="206" customWidth="1"/>
    <col min="13576" max="13576" width="38.6640625" style="206" customWidth="1"/>
    <col min="13577" max="13577" width="15.5" style="206" customWidth="1"/>
    <col min="13578" max="13578" width="13.1640625" style="206" customWidth="1"/>
    <col min="13579" max="13825" width="10.6640625" style="206"/>
    <col min="13826" max="13826" width="6.5" style="206" customWidth="1"/>
    <col min="13827" max="13827" width="95.5" style="206" customWidth="1"/>
    <col min="13828" max="13828" width="21.1640625" style="206" customWidth="1"/>
    <col min="13829" max="13829" width="20.83203125" style="206" customWidth="1"/>
    <col min="13830" max="13830" width="15.33203125" style="206" customWidth="1"/>
    <col min="13831" max="13831" width="17.83203125" style="206" customWidth="1"/>
    <col min="13832" max="13832" width="38.6640625" style="206" customWidth="1"/>
    <col min="13833" max="13833" width="15.5" style="206" customWidth="1"/>
    <col min="13834" max="13834" width="13.1640625" style="206" customWidth="1"/>
    <col min="13835" max="14081" width="10.6640625" style="206"/>
    <col min="14082" max="14082" width="6.5" style="206" customWidth="1"/>
    <col min="14083" max="14083" width="95.5" style="206" customWidth="1"/>
    <col min="14084" max="14084" width="21.1640625" style="206" customWidth="1"/>
    <col min="14085" max="14085" width="20.83203125" style="206" customWidth="1"/>
    <col min="14086" max="14086" width="15.33203125" style="206" customWidth="1"/>
    <col min="14087" max="14087" width="17.83203125" style="206" customWidth="1"/>
    <col min="14088" max="14088" width="38.6640625" style="206" customWidth="1"/>
    <col min="14089" max="14089" width="15.5" style="206" customWidth="1"/>
    <col min="14090" max="14090" width="13.1640625" style="206" customWidth="1"/>
    <col min="14091" max="14337" width="10.6640625" style="206"/>
    <col min="14338" max="14338" width="6.5" style="206" customWidth="1"/>
    <col min="14339" max="14339" width="95.5" style="206" customWidth="1"/>
    <col min="14340" max="14340" width="21.1640625" style="206" customWidth="1"/>
    <col min="14341" max="14341" width="20.83203125" style="206" customWidth="1"/>
    <col min="14342" max="14342" width="15.33203125" style="206" customWidth="1"/>
    <col min="14343" max="14343" width="17.83203125" style="206" customWidth="1"/>
    <col min="14344" max="14344" width="38.6640625" style="206" customWidth="1"/>
    <col min="14345" max="14345" width="15.5" style="206" customWidth="1"/>
    <col min="14346" max="14346" width="13.1640625" style="206" customWidth="1"/>
    <col min="14347" max="14593" width="10.6640625" style="206"/>
    <col min="14594" max="14594" width="6.5" style="206" customWidth="1"/>
    <col min="14595" max="14595" width="95.5" style="206" customWidth="1"/>
    <col min="14596" max="14596" width="21.1640625" style="206" customWidth="1"/>
    <col min="14597" max="14597" width="20.83203125" style="206" customWidth="1"/>
    <col min="14598" max="14598" width="15.33203125" style="206" customWidth="1"/>
    <col min="14599" max="14599" width="17.83203125" style="206" customWidth="1"/>
    <col min="14600" max="14600" width="38.6640625" style="206" customWidth="1"/>
    <col min="14601" max="14601" width="15.5" style="206" customWidth="1"/>
    <col min="14602" max="14602" width="13.1640625" style="206" customWidth="1"/>
    <col min="14603" max="14849" width="10.6640625" style="206"/>
    <col min="14850" max="14850" width="6.5" style="206" customWidth="1"/>
    <col min="14851" max="14851" width="95.5" style="206" customWidth="1"/>
    <col min="14852" max="14852" width="21.1640625" style="206" customWidth="1"/>
    <col min="14853" max="14853" width="20.83203125" style="206" customWidth="1"/>
    <col min="14854" max="14854" width="15.33203125" style="206" customWidth="1"/>
    <col min="14855" max="14855" width="17.83203125" style="206" customWidth="1"/>
    <col min="14856" max="14856" width="38.6640625" style="206" customWidth="1"/>
    <col min="14857" max="14857" width="15.5" style="206" customWidth="1"/>
    <col min="14858" max="14858" width="13.1640625" style="206" customWidth="1"/>
    <col min="14859" max="15105" width="10.6640625" style="206"/>
    <col min="15106" max="15106" width="6.5" style="206" customWidth="1"/>
    <col min="15107" max="15107" width="95.5" style="206" customWidth="1"/>
    <col min="15108" max="15108" width="21.1640625" style="206" customWidth="1"/>
    <col min="15109" max="15109" width="20.83203125" style="206" customWidth="1"/>
    <col min="15110" max="15110" width="15.33203125" style="206" customWidth="1"/>
    <col min="15111" max="15111" width="17.83203125" style="206" customWidth="1"/>
    <col min="15112" max="15112" width="38.6640625" style="206" customWidth="1"/>
    <col min="15113" max="15113" width="15.5" style="206" customWidth="1"/>
    <col min="15114" max="15114" width="13.1640625" style="206" customWidth="1"/>
    <col min="15115" max="15361" width="10.6640625" style="206"/>
    <col min="15362" max="15362" width="6.5" style="206" customWidth="1"/>
    <col min="15363" max="15363" width="95.5" style="206" customWidth="1"/>
    <col min="15364" max="15364" width="21.1640625" style="206" customWidth="1"/>
    <col min="15365" max="15365" width="20.83203125" style="206" customWidth="1"/>
    <col min="15366" max="15366" width="15.33203125" style="206" customWidth="1"/>
    <col min="15367" max="15367" width="17.83203125" style="206" customWidth="1"/>
    <col min="15368" max="15368" width="38.6640625" style="206" customWidth="1"/>
    <col min="15369" max="15369" width="15.5" style="206" customWidth="1"/>
    <col min="15370" max="15370" width="13.1640625" style="206" customWidth="1"/>
    <col min="15371" max="15617" width="10.6640625" style="206"/>
    <col min="15618" max="15618" width="6.5" style="206" customWidth="1"/>
    <col min="15619" max="15619" width="95.5" style="206" customWidth="1"/>
    <col min="15620" max="15620" width="21.1640625" style="206" customWidth="1"/>
    <col min="15621" max="15621" width="20.83203125" style="206" customWidth="1"/>
    <col min="15622" max="15622" width="15.33203125" style="206" customWidth="1"/>
    <col min="15623" max="15623" width="17.83203125" style="206" customWidth="1"/>
    <col min="15624" max="15624" width="38.6640625" style="206" customWidth="1"/>
    <col min="15625" max="15625" width="15.5" style="206" customWidth="1"/>
    <col min="15626" max="15626" width="13.1640625" style="206" customWidth="1"/>
    <col min="15627" max="15873" width="10.6640625" style="206"/>
    <col min="15874" max="15874" width="6.5" style="206" customWidth="1"/>
    <col min="15875" max="15875" width="95.5" style="206" customWidth="1"/>
    <col min="15876" max="15876" width="21.1640625" style="206" customWidth="1"/>
    <col min="15877" max="15877" width="20.83203125" style="206" customWidth="1"/>
    <col min="15878" max="15878" width="15.33203125" style="206" customWidth="1"/>
    <col min="15879" max="15879" width="17.83203125" style="206" customWidth="1"/>
    <col min="15880" max="15880" width="38.6640625" style="206" customWidth="1"/>
    <col min="15881" max="15881" width="15.5" style="206" customWidth="1"/>
    <col min="15882" max="15882" width="13.1640625" style="206" customWidth="1"/>
    <col min="15883" max="16129" width="10.6640625" style="206"/>
    <col min="16130" max="16130" width="6.5" style="206" customWidth="1"/>
    <col min="16131" max="16131" width="95.5" style="206" customWidth="1"/>
    <col min="16132" max="16132" width="21.1640625" style="206" customWidth="1"/>
    <col min="16133" max="16133" width="20.83203125" style="206" customWidth="1"/>
    <col min="16134" max="16134" width="15.33203125" style="206" customWidth="1"/>
    <col min="16135" max="16135" width="17.83203125" style="206" customWidth="1"/>
    <col min="16136" max="16136" width="38.6640625" style="206" customWidth="1"/>
    <col min="16137" max="16137" width="15.5" style="206" customWidth="1"/>
    <col min="16138" max="16138" width="13.1640625" style="206" customWidth="1"/>
    <col min="16139" max="16384" width="10.6640625" style="206"/>
  </cols>
  <sheetData>
    <row r="1" spans="1:24" x14ac:dyDescent="0.25">
      <c r="B1" s="206" t="s">
        <v>54</v>
      </c>
    </row>
    <row r="2" spans="1:24" ht="15.75" customHeight="1" x14ac:dyDescent="0.3">
      <c r="A2" s="1507" t="s">
        <v>527</v>
      </c>
      <c r="B2" s="1507"/>
      <c r="C2" s="1507"/>
      <c r="D2" s="1507"/>
      <c r="E2" s="1507"/>
      <c r="F2" s="1507"/>
      <c r="G2" s="1507"/>
      <c r="H2" s="1507"/>
      <c r="I2" s="1507"/>
    </row>
    <row r="3" spans="1:24" x14ac:dyDescent="0.25">
      <c r="H3" s="699"/>
    </row>
    <row r="4" spans="1:24" x14ac:dyDescent="0.25">
      <c r="A4" s="1508" t="s">
        <v>884</v>
      </c>
      <c r="B4" s="1508"/>
      <c r="C4" s="1508"/>
      <c r="D4" s="1508"/>
      <c r="E4" s="1508"/>
      <c r="F4" s="1508"/>
      <c r="G4" s="1508"/>
      <c r="H4" s="1508"/>
      <c r="I4" s="1508"/>
      <c r="J4" s="700"/>
    </row>
    <row r="5" spans="1:24" ht="20.25" x14ac:dyDescent="0.3">
      <c r="B5" s="146" t="s">
        <v>885</v>
      </c>
      <c r="C5" s="656" t="s">
        <v>855</v>
      </c>
      <c r="D5" s="146"/>
      <c r="E5" s="146"/>
      <c r="F5" s="146"/>
      <c r="G5" s="146"/>
    </row>
    <row r="6" spans="1:24" ht="20.25" x14ac:dyDescent="0.3">
      <c r="B6" s="146" t="s">
        <v>196</v>
      </c>
      <c r="C6" s="658" t="s">
        <v>856</v>
      </c>
      <c r="D6" s="146"/>
      <c r="E6" s="146"/>
      <c r="F6" s="146"/>
      <c r="G6" s="146"/>
    </row>
    <row r="7" spans="1:24" ht="16.5" thickBot="1" x14ac:dyDescent="0.3">
      <c r="H7" s="678" t="s">
        <v>874</v>
      </c>
    </row>
    <row r="8" spans="1:24" s="399" customFormat="1" ht="47.25" customHeight="1" x14ac:dyDescent="0.25">
      <c r="A8" s="1505" t="s">
        <v>81</v>
      </c>
      <c r="B8" s="1509" t="s">
        <v>31</v>
      </c>
      <c r="C8" s="1509" t="s">
        <v>120</v>
      </c>
      <c r="D8" s="701" t="s">
        <v>741</v>
      </c>
      <c r="E8" s="1519" t="s">
        <v>742</v>
      </c>
      <c r="F8" s="1520"/>
      <c r="G8" s="1520"/>
      <c r="H8" s="1511" t="s">
        <v>32</v>
      </c>
    </row>
    <row r="9" spans="1:24" s="399" customFormat="1" ht="62.25" customHeight="1" x14ac:dyDescent="0.25">
      <c r="A9" s="1506"/>
      <c r="B9" s="1510"/>
      <c r="C9" s="1510"/>
      <c r="D9" s="702" t="s">
        <v>33</v>
      </c>
      <c r="E9" s="702" t="s">
        <v>416</v>
      </c>
      <c r="F9" s="702" t="s">
        <v>319</v>
      </c>
      <c r="G9" s="702" t="s">
        <v>33</v>
      </c>
      <c r="H9" s="1512"/>
    </row>
    <row r="10" spans="1:24" s="399" customFormat="1" ht="16.5" x14ac:dyDescent="0.25">
      <c r="A10" s="703">
        <v>1</v>
      </c>
      <c r="B10" s="704">
        <v>2</v>
      </c>
      <c r="C10" s="704">
        <v>3</v>
      </c>
      <c r="D10" s="704">
        <v>4</v>
      </c>
      <c r="E10" s="704"/>
      <c r="F10" s="704"/>
      <c r="G10" s="704">
        <v>5</v>
      </c>
      <c r="H10" s="705">
        <v>12</v>
      </c>
    </row>
    <row r="11" spans="1:24" s="407" customFormat="1" ht="24.95" customHeight="1" x14ac:dyDescent="0.3">
      <c r="A11" s="352">
        <v>1</v>
      </c>
      <c r="B11" s="417" t="s">
        <v>887</v>
      </c>
      <c r="C11" s="410"/>
      <c r="D11" s="812">
        <f>'[17]admin ex'!$E$36/100000</f>
        <v>0.89117999999999997</v>
      </c>
      <c r="E11" s="955">
        <v>2.0329999999999999</v>
      </c>
      <c r="F11" s="1521">
        <v>2.19</v>
      </c>
      <c r="G11" s="958">
        <f>'[17]admin ex 18-19'!$E$62/100000</f>
        <v>0.44923000000000002</v>
      </c>
      <c r="H11" s="356"/>
      <c r="J11" s="1513"/>
      <c r="K11" s="1513"/>
      <c r="L11" s="1513"/>
      <c r="M11" s="1514"/>
      <c r="N11" s="1515"/>
      <c r="O11" s="1516"/>
      <c r="P11" s="1514"/>
      <c r="Q11" s="1515"/>
      <c r="R11" s="1516"/>
      <c r="S11" s="1514"/>
      <c r="T11" s="1515"/>
      <c r="U11" s="1516"/>
      <c r="V11" s="1514"/>
      <c r="W11" s="1515"/>
      <c r="X11" s="1516"/>
    </row>
    <row r="12" spans="1:24" s="407" customFormat="1" ht="24.95" customHeight="1" x14ac:dyDescent="0.3">
      <c r="A12" s="352">
        <v>3</v>
      </c>
      <c r="B12" s="417" t="s">
        <v>886</v>
      </c>
      <c r="C12" s="410"/>
      <c r="D12" s="812">
        <f>'[17]admin ex'!$F$35/100000</f>
        <v>4.5365000000000003E-2</v>
      </c>
      <c r="E12" s="956">
        <v>0.157</v>
      </c>
      <c r="F12" s="1522"/>
      <c r="G12" s="812">
        <f>'[17]admin ex 18-19'!$E$60/100000</f>
        <v>4.1730000000000003E-2</v>
      </c>
      <c r="H12" s="356"/>
      <c r="J12" s="353"/>
      <c r="K12" s="1517"/>
      <c r="L12" s="1518"/>
      <c r="M12" s="353"/>
      <c r="N12" s="1517"/>
      <c r="O12" s="1518"/>
      <c r="P12" s="353"/>
      <c r="Q12" s="1517"/>
      <c r="R12" s="1518"/>
      <c r="S12" s="353"/>
      <c r="T12" s="1517"/>
      <c r="U12" s="1518"/>
      <c r="V12" s="353"/>
      <c r="W12" s="1517"/>
      <c r="X12" s="1518"/>
    </row>
    <row r="13" spans="1:24" s="407" customFormat="1" ht="24.95" customHeight="1" x14ac:dyDescent="0.25">
      <c r="A13" s="352">
        <v>4</v>
      </c>
      <c r="B13" s="410"/>
      <c r="C13" s="410"/>
      <c r="D13" s="812"/>
      <c r="E13" s="355"/>
      <c r="F13" s="1522"/>
      <c r="G13" s="812"/>
      <c r="H13" s="356"/>
      <c r="J13" s="706"/>
      <c r="K13" s="706"/>
      <c r="L13" s="706"/>
      <c r="M13" s="706"/>
      <c r="N13" s="706"/>
      <c r="O13" s="706"/>
      <c r="P13" s="706"/>
      <c r="Q13" s="706"/>
      <c r="R13" s="706"/>
      <c r="S13" s="706"/>
      <c r="T13" s="706"/>
      <c r="U13" s="706"/>
      <c r="V13" s="706"/>
      <c r="W13" s="706"/>
    </row>
    <row r="14" spans="1:24" s="407" customFormat="1" ht="24.95" customHeight="1" x14ac:dyDescent="0.25">
      <c r="A14" s="352">
        <v>5</v>
      </c>
      <c r="B14" s="410"/>
      <c r="C14" s="410"/>
      <c r="D14" s="804"/>
      <c r="E14" s="886"/>
      <c r="F14" s="1522"/>
      <c r="G14" s="804"/>
      <c r="H14" s="356"/>
    </row>
    <row r="15" spans="1:24" s="407" customFormat="1" ht="24.95" customHeight="1" x14ac:dyDescent="0.25">
      <c r="A15" s="352">
        <v>6</v>
      </c>
      <c r="B15" s="410"/>
      <c r="C15" s="410"/>
      <c r="D15" s="804"/>
      <c r="E15" s="886"/>
      <c r="F15" s="1522"/>
      <c r="G15" s="804"/>
      <c r="H15" s="356"/>
    </row>
    <row r="16" spans="1:24" s="407" customFormat="1" ht="24.95" customHeight="1" x14ac:dyDescent="0.25">
      <c r="A16" s="352">
        <v>7</v>
      </c>
      <c r="B16" s="410"/>
      <c r="C16" s="410"/>
      <c r="D16" s="804"/>
      <c r="E16" s="886"/>
      <c r="F16" s="1522"/>
      <c r="G16" s="804"/>
      <c r="H16" s="356"/>
    </row>
    <row r="17" spans="1:9" s="407" customFormat="1" ht="24.95" customHeight="1" x14ac:dyDescent="0.25">
      <c r="A17" s="352">
        <v>8</v>
      </c>
      <c r="B17" s="410"/>
      <c r="C17" s="410"/>
      <c r="D17" s="804"/>
      <c r="E17" s="886"/>
      <c r="F17" s="1522"/>
      <c r="G17" s="804"/>
      <c r="H17" s="356"/>
    </row>
    <row r="18" spans="1:9" s="407" customFormat="1" ht="24.95" customHeight="1" x14ac:dyDescent="0.25">
      <c r="A18" s="352">
        <v>9</v>
      </c>
      <c r="B18" s="411"/>
      <c r="C18" s="411"/>
      <c r="D18" s="804"/>
      <c r="E18" s="886"/>
      <c r="F18" s="1522"/>
      <c r="G18" s="804"/>
      <c r="H18" s="356"/>
    </row>
    <row r="19" spans="1:9" s="407" customFormat="1" ht="24.95" customHeight="1" x14ac:dyDescent="0.25">
      <c r="A19" s="352">
        <v>10</v>
      </c>
      <c r="B19" s="412"/>
      <c r="C19" s="412"/>
      <c r="D19" s="812"/>
      <c r="E19" s="886"/>
      <c r="F19" s="1523"/>
      <c r="G19" s="812"/>
      <c r="H19" s="356"/>
    </row>
    <row r="20" spans="1:9" s="407" customFormat="1" ht="24.95" customHeight="1" x14ac:dyDescent="0.25">
      <c r="A20" s="352">
        <v>11</v>
      </c>
      <c r="B20" s="411" t="s">
        <v>49</v>
      </c>
      <c r="C20" s="411"/>
      <c r="D20" s="954">
        <f>ROUND(SUM(D11:D19),3)</f>
        <v>0.93700000000000006</v>
      </c>
      <c r="E20" s="957">
        <f>ROUND(SUM(E11:E19),3)</f>
        <v>2.19</v>
      </c>
      <c r="F20" s="807">
        <v>2.19</v>
      </c>
      <c r="G20" s="807">
        <f>ROUND(SUM(G11:G19),3)</f>
        <v>0.49099999999999999</v>
      </c>
      <c r="H20" s="356"/>
    </row>
    <row r="21" spans="1:9" s="399" customFormat="1" ht="24.95" customHeight="1" x14ac:dyDescent="0.25">
      <c r="A21" s="104"/>
    </row>
    <row r="22" spans="1:9" ht="24.95" customHeight="1" x14ac:dyDescent="0.25">
      <c r="A22" s="699"/>
      <c r="B22" s="1504"/>
      <c r="C22" s="1504"/>
      <c r="D22" s="1504"/>
      <c r="E22" s="1504"/>
      <c r="F22" s="1504"/>
      <c r="G22" s="1504"/>
      <c r="H22" s="1504"/>
      <c r="I22" s="1504"/>
    </row>
    <row r="23" spans="1:9" ht="24.95" customHeight="1" x14ac:dyDescent="0.25">
      <c r="A23" s="104"/>
    </row>
    <row r="24" spans="1:9" ht="24.95" customHeight="1" x14ac:dyDescent="0.25"/>
    <row r="25" spans="1:9" ht="24.95" customHeight="1" x14ac:dyDescent="0.25"/>
    <row r="26" spans="1:9" ht="24.95" customHeight="1" x14ac:dyDescent="0.25"/>
    <row r="27" spans="1:9" ht="24.95" customHeight="1" x14ac:dyDescent="0.25"/>
    <row r="28" spans="1:9" ht="24.95" customHeight="1" x14ac:dyDescent="0.25"/>
    <row r="29" spans="1:9" ht="24.95" customHeight="1" x14ac:dyDescent="0.25"/>
    <row r="30" spans="1:9" ht="24.95" customHeight="1" x14ac:dyDescent="0.25"/>
    <row r="31" spans="1:9" ht="24.95" customHeight="1" x14ac:dyDescent="0.25"/>
    <row r="32" spans="1:9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24.95" customHeight="1" x14ac:dyDescent="0.25"/>
    <row r="48" ht="24.95" customHeight="1" x14ac:dyDescent="0.25"/>
    <row r="50" ht="18" customHeight="1" x14ac:dyDescent="0.25"/>
  </sheetData>
  <mergeCells count="19">
    <mergeCell ref="V11:X11"/>
    <mergeCell ref="W12:X12"/>
    <mergeCell ref="P11:R11"/>
    <mergeCell ref="Q12:R12"/>
    <mergeCell ref="S11:U11"/>
    <mergeCell ref="T12:U12"/>
    <mergeCell ref="J11:L11"/>
    <mergeCell ref="M11:O11"/>
    <mergeCell ref="N12:O12"/>
    <mergeCell ref="K12:L12"/>
    <mergeCell ref="B8:B9"/>
    <mergeCell ref="E8:G8"/>
    <mergeCell ref="F11:F19"/>
    <mergeCell ref="B22:I22"/>
    <mergeCell ref="A8:A9"/>
    <mergeCell ref="A2:I2"/>
    <mergeCell ref="A4:I4"/>
    <mergeCell ref="C8:C9"/>
    <mergeCell ref="H8:H9"/>
  </mergeCells>
  <pageMargins left="1.4173228346456701" right="1.49606299212598" top="0.98425196850393704" bottom="0.98425196850393704" header="0.511811023622047" footer="0.511811023622047"/>
  <pageSetup paperSize="9" scale="61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2">
    <tabColor rgb="FFFF0000"/>
  </sheetPr>
  <dimension ref="A1:J25"/>
  <sheetViews>
    <sheetView topLeftCell="A7" zoomScaleSheetLayoutView="65" workbookViewId="0">
      <selection activeCell="B14" sqref="B14"/>
    </sheetView>
  </sheetViews>
  <sheetFormatPr defaultColWidth="10.6640625" defaultRowHeight="12.75" x14ac:dyDescent="0.2"/>
  <cols>
    <col min="1" max="1" width="6.5" style="1056" customWidth="1"/>
    <col min="2" max="2" width="75.5" style="1056" customWidth="1"/>
    <col min="3" max="3" width="15.5" style="1056" customWidth="1"/>
    <col min="4" max="4" width="14.5" style="1056" customWidth="1"/>
    <col min="5" max="5" width="10.83203125" style="1056" customWidth="1"/>
    <col min="6" max="6" width="11.5" style="1056" customWidth="1"/>
    <col min="7" max="8" width="13.1640625" style="1056" customWidth="1"/>
    <col min="9" max="255" width="10.6640625" style="1056"/>
    <col min="256" max="256" width="6.5" style="1056" customWidth="1"/>
    <col min="257" max="257" width="95.5" style="1056" customWidth="1"/>
    <col min="258" max="258" width="21.1640625" style="1056" customWidth="1"/>
    <col min="259" max="259" width="20.83203125" style="1056" customWidth="1"/>
    <col min="260" max="260" width="15.33203125" style="1056" customWidth="1"/>
    <col min="261" max="261" width="17.83203125" style="1056" customWidth="1"/>
    <col min="262" max="262" width="38.6640625" style="1056" customWidth="1"/>
    <col min="263" max="263" width="15.5" style="1056" customWidth="1"/>
    <col min="264" max="264" width="13.1640625" style="1056" customWidth="1"/>
    <col min="265" max="511" width="10.6640625" style="1056"/>
    <col min="512" max="512" width="6.5" style="1056" customWidth="1"/>
    <col min="513" max="513" width="95.5" style="1056" customWidth="1"/>
    <col min="514" max="514" width="21.1640625" style="1056" customWidth="1"/>
    <col min="515" max="515" width="20.83203125" style="1056" customWidth="1"/>
    <col min="516" max="516" width="15.33203125" style="1056" customWidth="1"/>
    <col min="517" max="517" width="17.83203125" style="1056" customWidth="1"/>
    <col min="518" max="518" width="38.6640625" style="1056" customWidth="1"/>
    <col min="519" max="519" width="15.5" style="1056" customWidth="1"/>
    <col min="520" max="520" width="13.1640625" style="1056" customWidth="1"/>
    <col min="521" max="767" width="10.6640625" style="1056"/>
    <col min="768" max="768" width="6.5" style="1056" customWidth="1"/>
    <col min="769" max="769" width="95.5" style="1056" customWidth="1"/>
    <col min="770" max="770" width="21.1640625" style="1056" customWidth="1"/>
    <col min="771" max="771" width="20.83203125" style="1056" customWidth="1"/>
    <col min="772" max="772" width="15.33203125" style="1056" customWidth="1"/>
    <col min="773" max="773" width="17.83203125" style="1056" customWidth="1"/>
    <col min="774" max="774" width="38.6640625" style="1056" customWidth="1"/>
    <col min="775" max="775" width="15.5" style="1056" customWidth="1"/>
    <col min="776" max="776" width="13.1640625" style="1056" customWidth="1"/>
    <col min="777" max="1023" width="10.6640625" style="1056"/>
    <col min="1024" max="1024" width="6.5" style="1056" customWidth="1"/>
    <col min="1025" max="1025" width="95.5" style="1056" customWidth="1"/>
    <col min="1026" max="1026" width="21.1640625" style="1056" customWidth="1"/>
    <col min="1027" max="1027" width="20.83203125" style="1056" customWidth="1"/>
    <col min="1028" max="1028" width="15.33203125" style="1056" customWidth="1"/>
    <col min="1029" max="1029" width="17.83203125" style="1056" customWidth="1"/>
    <col min="1030" max="1030" width="38.6640625" style="1056" customWidth="1"/>
    <col min="1031" max="1031" width="15.5" style="1056" customWidth="1"/>
    <col min="1032" max="1032" width="13.1640625" style="1056" customWidth="1"/>
    <col min="1033" max="1279" width="10.6640625" style="1056"/>
    <col min="1280" max="1280" width="6.5" style="1056" customWidth="1"/>
    <col min="1281" max="1281" width="95.5" style="1056" customWidth="1"/>
    <col min="1282" max="1282" width="21.1640625" style="1056" customWidth="1"/>
    <col min="1283" max="1283" width="20.83203125" style="1056" customWidth="1"/>
    <col min="1284" max="1284" width="15.33203125" style="1056" customWidth="1"/>
    <col min="1285" max="1285" width="17.83203125" style="1056" customWidth="1"/>
    <col min="1286" max="1286" width="38.6640625" style="1056" customWidth="1"/>
    <col min="1287" max="1287" width="15.5" style="1056" customWidth="1"/>
    <col min="1288" max="1288" width="13.1640625" style="1056" customWidth="1"/>
    <col min="1289" max="1535" width="10.6640625" style="1056"/>
    <col min="1536" max="1536" width="6.5" style="1056" customWidth="1"/>
    <col min="1537" max="1537" width="95.5" style="1056" customWidth="1"/>
    <col min="1538" max="1538" width="21.1640625" style="1056" customWidth="1"/>
    <col min="1539" max="1539" width="20.83203125" style="1056" customWidth="1"/>
    <col min="1540" max="1540" width="15.33203125" style="1056" customWidth="1"/>
    <col min="1541" max="1541" width="17.83203125" style="1056" customWidth="1"/>
    <col min="1542" max="1542" width="38.6640625" style="1056" customWidth="1"/>
    <col min="1543" max="1543" width="15.5" style="1056" customWidth="1"/>
    <col min="1544" max="1544" width="13.1640625" style="1056" customWidth="1"/>
    <col min="1545" max="1791" width="10.6640625" style="1056"/>
    <col min="1792" max="1792" width="6.5" style="1056" customWidth="1"/>
    <col min="1793" max="1793" width="95.5" style="1056" customWidth="1"/>
    <col min="1794" max="1794" width="21.1640625" style="1056" customWidth="1"/>
    <col min="1795" max="1795" width="20.83203125" style="1056" customWidth="1"/>
    <col min="1796" max="1796" width="15.33203125" style="1056" customWidth="1"/>
    <col min="1797" max="1797" width="17.83203125" style="1056" customWidth="1"/>
    <col min="1798" max="1798" width="38.6640625" style="1056" customWidth="1"/>
    <col min="1799" max="1799" width="15.5" style="1056" customWidth="1"/>
    <col min="1800" max="1800" width="13.1640625" style="1056" customWidth="1"/>
    <col min="1801" max="2047" width="10.6640625" style="1056"/>
    <col min="2048" max="2048" width="6.5" style="1056" customWidth="1"/>
    <col min="2049" max="2049" width="95.5" style="1056" customWidth="1"/>
    <col min="2050" max="2050" width="21.1640625" style="1056" customWidth="1"/>
    <col min="2051" max="2051" width="20.83203125" style="1056" customWidth="1"/>
    <col min="2052" max="2052" width="15.33203125" style="1056" customWidth="1"/>
    <col min="2053" max="2053" width="17.83203125" style="1056" customWidth="1"/>
    <col min="2054" max="2054" width="38.6640625" style="1056" customWidth="1"/>
    <col min="2055" max="2055" width="15.5" style="1056" customWidth="1"/>
    <col min="2056" max="2056" width="13.1640625" style="1056" customWidth="1"/>
    <col min="2057" max="2303" width="10.6640625" style="1056"/>
    <col min="2304" max="2304" width="6.5" style="1056" customWidth="1"/>
    <col min="2305" max="2305" width="95.5" style="1056" customWidth="1"/>
    <col min="2306" max="2306" width="21.1640625" style="1056" customWidth="1"/>
    <col min="2307" max="2307" width="20.83203125" style="1056" customWidth="1"/>
    <col min="2308" max="2308" width="15.33203125" style="1056" customWidth="1"/>
    <col min="2309" max="2309" width="17.83203125" style="1056" customWidth="1"/>
    <col min="2310" max="2310" width="38.6640625" style="1056" customWidth="1"/>
    <col min="2311" max="2311" width="15.5" style="1056" customWidth="1"/>
    <col min="2312" max="2312" width="13.1640625" style="1056" customWidth="1"/>
    <col min="2313" max="2559" width="10.6640625" style="1056"/>
    <col min="2560" max="2560" width="6.5" style="1056" customWidth="1"/>
    <col min="2561" max="2561" width="95.5" style="1056" customWidth="1"/>
    <col min="2562" max="2562" width="21.1640625" style="1056" customWidth="1"/>
    <col min="2563" max="2563" width="20.83203125" style="1056" customWidth="1"/>
    <col min="2564" max="2564" width="15.33203125" style="1056" customWidth="1"/>
    <col min="2565" max="2565" width="17.83203125" style="1056" customWidth="1"/>
    <col min="2566" max="2566" width="38.6640625" style="1056" customWidth="1"/>
    <col min="2567" max="2567" width="15.5" style="1056" customWidth="1"/>
    <col min="2568" max="2568" width="13.1640625" style="1056" customWidth="1"/>
    <col min="2569" max="2815" width="10.6640625" style="1056"/>
    <col min="2816" max="2816" width="6.5" style="1056" customWidth="1"/>
    <col min="2817" max="2817" width="95.5" style="1056" customWidth="1"/>
    <col min="2818" max="2818" width="21.1640625" style="1056" customWidth="1"/>
    <col min="2819" max="2819" width="20.83203125" style="1056" customWidth="1"/>
    <col min="2820" max="2820" width="15.33203125" style="1056" customWidth="1"/>
    <col min="2821" max="2821" width="17.83203125" style="1056" customWidth="1"/>
    <col min="2822" max="2822" width="38.6640625" style="1056" customWidth="1"/>
    <col min="2823" max="2823" width="15.5" style="1056" customWidth="1"/>
    <col min="2824" max="2824" width="13.1640625" style="1056" customWidth="1"/>
    <col min="2825" max="3071" width="10.6640625" style="1056"/>
    <col min="3072" max="3072" width="6.5" style="1056" customWidth="1"/>
    <col min="3073" max="3073" width="95.5" style="1056" customWidth="1"/>
    <col min="3074" max="3074" width="21.1640625" style="1056" customWidth="1"/>
    <col min="3075" max="3075" width="20.83203125" style="1056" customWidth="1"/>
    <col min="3076" max="3076" width="15.33203125" style="1056" customWidth="1"/>
    <col min="3077" max="3077" width="17.83203125" style="1056" customWidth="1"/>
    <col min="3078" max="3078" width="38.6640625" style="1056" customWidth="1"/>
    <col min="3079" max="3079" width="15.5" style="1056" customWidth="1"/>
    <col min="3080" max="3080" width="13.1640625" style="1056" customWidth="1"/>
    <col min="3081" max="3327" width="10.6640625" style="1056"/>
    <col min="3328" max="3328" width="6.5" style="1056" customWidth="1"/>
    <col min="3329" max="3329" width="95.5" style="1056" customWidth="1"/>
    <col min="3330" max="3330" width="21.1640625" style="1056" customWidth="1"/>
    <col min="3331" max="3331" width="20.83203125" style="1056" customWidth="1"/>
    <col min="3332" max="3332" width="15.33203125" style="1056" customWidth="1"/>
    <col min="3333" max="3333" width="17.83203125" style="1056" customWidth="1"/>
    <col min="3334" max="3334" width="38.6640625" style="1056" customWidth="1"/>
    <col min="3335" max="3335" width="15.5" style="1056" customWidth="1"/>
    <col min="3336" max="3336" width="13.1640625" style="1056" customWidth="1"/>
    <col min="3337" max="3583" width="10.6640625" style="1056"/>
    <col min="3584" max="3584" width="6.5" style="1056" customWidth="1"/>
    <col min="3585" max="3585" width="95.5" style="1056" customWidth="1"/>
    <col min="3586" max="3586" width="21.1640625" style="1056" customWidth="1"/>
    <col min="3587" max="3587" width="20.83203125" style="1056" customWidth="1"/>
    <col min="3588" max="3588" width="15.33203125" style="1056" customWidth="1"/>
    <col min="3589" max="3589" width="17.83203125" style="1056" customWidth="1"/>
    <col min="3590" max="3590" width="38.6640625" style="1056" customWidth="1"/>
    <col min="3591" max="3591" width="15.5" style="1056" customWidth="1"/>
    <col min="3592" max="3592" width="13.1640625" style="1056" customWidth="1"/>
    <col min="3593" max="3839" width="10.6640625" style="1056"/>
    <col min="3840" max="3840" width="6.5" style="1056" customWidth="1"/>
    <col min="3841" max="3841" width="95.5" style="1056" customWidth="1"/>
    <col min="3842" max="3842" width="21.1640625" style="1056" customWidth="1"/>
    <col min="3843" max="3843" width="20.83203125" style="1056" customWidth="1"/>
    <col min="3844" max="3844" width="15.33203125" style="1056" customWidth="1"/>
    <col min="3845" max="3845" width="17.83203125" style="1056" customWidth="1"/>
    <col min="3846" max="3846" width="38.6640625" style="1056" customWidth="1"/>
    <col min="3847" max="3847" width="15.5" style="1056" customWidth="1"/>
    <col min="3848" max="3848" width="13.1640625" style="1056" customWidth="1"/>
    <col min="3849" max="4095" width="10.6640625" style="1056"/>
    <col min="4096" max="4096" width="6.5" style="1056" customWidth="1"/>
    <col min="4097" max="4097" width="95.5" style="1056" customWidth="1"/>
    <col min="4098" max="4098" width="21.1640625" style="1056" customWidth="1"/>
    <col min="4099" max="4099" width="20.83203125" style="1056" customWidth="1"/>
    <col min="4100" max="4100" width="15.33203125" style="1056" customWidth="1"/>
    <col min="4101" max="4101" width="17.83203125" style="1056" customWidth="1"/>
    <col min="4102" max="4102" width="38.6640625" style="1056" customWidth="1"/>
    <col min="4103" max="4103" width="15.5" style="1056" customWidth="1"/>
    <col min="4104" max="4104" width="13.1640625" style="1056" customWidth="1"/>
    <col min="4105" max="4351" width="10.6640625" style="1056"/>
    <col min="4352" max="4352" width="6.5" style="1056" customWidth="1"/>
    <col min="4353" max="4353" width="95.5" style="1056" customWidth="1"/>
    <col min="4354" max="4354" width="21.1640625" style="1056" customWidth="1"/>
    <col min="4355" max="4355" width="20.83203125" style="1056" customWidth="1"/>
    <col min="4356" max="4356" width="15.33203125" style="1056" customWidth="1"/>
    <col min="4357" max="4357" width="17.83203125" style="1056" customWidth="1"/>
    <col min="4358" max="4358" width="38.6640625" style="1056" customWidth="1"/>
    <col min="4359" max="4359" width="15.5" style="1056" customWidth="1"/>
    <col min="4360" max="4360" width="13.1640625" style="1056" customWidth="1"/>
    <col min="4361" max="4607" width="10.6640625" style="1056"/>
    <col min="4608" max="4608" width="6.5" style="1056" customWidth="1"/>
    <col min="4609" max="4609" width="95.5" style="1056" customWidth="1"/>
    <col min="4610" max="4610" width="21.1640625" style="1056" customWidth="1"/>
    <col min="4611" max="4611" width="20.83203125" style="1056" customWidth="1"/>
    <col min="4612" max="4612" width="15.33203125" style="1056" customWidth="1"/>
    <col min="4613" max="4613" width="17.83203125" style="1056" customWidth="1"/>
    <col min="4614" max="4614" width="38.6640625" style="1056" customWidth="1"/>
    <col min="4615" max="4615" width="15.5" style="1056" customWidth="1"/>
    <col min="4616" max="4616" width="13.1640625" style="1056" customWidth="1"/>
    <col min="4617" max="4863" width="10.6640625" style="1056"/>
    <col min="4864" max="4864" width="6.5" style="1056" customWidth="1"/>
    <col min="4865" max="4865" width="95.5" style="1056" customWidth="1"/>
    <col min="4866" max="4866" width="21.1640625" style="1056" customWidth="1"/>
    <col min="4867" max="4867" width="20.83203125" style="1056" customWidth="1"/>
    <col min="4868" max="4868" width="15.33203125" style="1056" customWidth="1"/>
    <col min="4869" max="4869" width="17.83203125" style="1056" customWidth="1"/>
    <col min="4870" max="4870" width="38.6640625" style="1056" customWidth="1"/>
    <col min="4871" max="4871" width="15.5" style="1056" customWidth="1"/>
    <col min="4872" max="4872" width="13.1640625" style="1056" customWidth="1"/>
    <col min="4873" max="5119" width="10.6640625" style="1056"/>
    <col min="5120" max="5120" width="6.5" style="1056" customWidth="1"/>
    <col min="5121" max="5121" width="95.5" style="1056" customWidth="1"/>
    <col min="5122" max="5122" width="21.1640625" style="1056" customWidth="1"/>
    <col min="5123" max="5123" width="20.83203125" style="1056" customWidth="1"/>
    <col min="5124" max="5124" width="15.33203125" style="1056" customWidth="1"/>
    <col min="5125" max="5125" width="17.83203125" style="1056" customWidth="1"/>
    <col min="5126" max="5126" width="38.6640625" style="1056" customWidth="1"/>
    <col min="5127" max="5127" width="15.5" style="1056" customWidth="1"/>
    <col min="5128" max="5128" width="13.1640625" style="1056" customWidth="1"/>
    <col min="5129" max="5375" width="10.6640625" style="1056"/>
    <col min="5376" max="5376" width="6.5" style="1056" customWidth="1"/>
    <col min="5377" max="5377" width="95.5" style="1056" customWidth="1"/>
    <col min="5378" max="5378" width="21.1640625" style="1056" customWidth="1"/>
    <col min="5379" max="5379" width="20.83203125" style="1056" customWidth="1"/>
    <col min="5380" max="5380" width="15.33203125" style="1056" customWidth="1"/>
    <col min="5381" max="5381" width="17.83203125" style="1056" customWidth="1"/>
    <col min="5382" max="5382" width="38.6640625" style="1056" customWidth="1"/>
    <col min="5383" max="5383" width="15.5" style="1056" customWidth="1"/>
    <col min="5384" max="5384" width="13.1640625" style="1056" customWidth="1"/>
    <col min="5385" max="5631" width="10.6640625" style="1056"/>
    <col min="5632" max="5632" width="6.5" style="1056" customWidth="1"/>
    <col min="5633" max="5633" width="95.5" style="1056" customWidth="1"/>
    <col min="5634" max="5634" width="21.1640625" style="1056" customWidth="1"/>
    <col min="5635" max="5635" width="20.83203125" style="1056" customWidth="1"/>
    <col min="5636" max="5636" width="15.33203125" style="1056" customWidth="1"/>
    <col min="5637" max="5637" width="17.83203125" style="1056" customWidth="1"/>
    <col min="5638" max="5638" width="38.6640625" style="1056" customWidth="1"/>
    <col min="5639" max="5639" width="15.5" style="1056" customWidth="1"/>
    <col min="5640" max="5640" width="13.1640625" style="1056" customWidth="1"/>
    <col min="5641" max="5887" width="10.6640625" style="1056"/>
    <col min="5888" max="5888" width="6.5" style="1056" customWidth="1"/>
    <col min="5889" max="5889" width="95.5" style="1056" customWidth="1"/>
    <col min="5890" max="5890" width="21.1640625" style="1056" customWidth="1"/>
    <col min="5891" max="5891" width="20.83203125" style="1056" customWidth="1"/>
    <col min="5892" max="5892" width="15.33203125" style="1056" customWidth="1"/>
    <col min="5893" max="5893" width="17.83203125" style="1056" customWidth="1"/>
    <col min="5894" max="5894" width="38.6640625" style="1056" customWidth="1"/>
    <col min="5895" max="5895" width="15.5" style="1056" customWidth="1"/>
    <col min="5896" max="5896" width="13.1640625" style="1056" customWidth="1"/>
    <col min="5897" max="6143" width="10.6640625" style="1056"/>
    <col min="6144" max="6144" width="6.5" style="1056" customWidth="1"/>
    <col min="6145" max="6145" width="95.5" style="1056" customWidth="1"/>
    <col min="6146" max="6146" width="21.1640625" style="1056" customWidth="1"/>
    <col min="6147" max="6147" width="20.83203125" style="1056" customWidth="1"/>
    <col min="6148" max="6148" width="15.33203125" style="1056" customWidth="1"/>
    <col min="6149" max="6149" width="17.83203125" style="1056" customWidth="1"/>
    <col min="6150" max="6150" width="38.6640625" style="1056" customWidth="1"/>
    <col min="6151" max="6151" width="15.5" style="1056" customWidth="1"/>
    <col min="6152" max="6152" width="13.1640625" style="1056" customWidth="1"/>
    <col min="6153" max="6399" width="10.6640625" style="1056"/>
    <col min="6400" max="6400" width="6.5" style="1056" customWidth="1"/>
    <col min="6401" max="6401" width="95.5" style="1056" customWidth="1"/>
    <col min="6402" max="6402" width="21.1640625" style="1056" customWidth="1"/>
    <col min="6403" max="6403" width="20.83203125" style="1056" customWidth="1"/>
    <col min="6404" max="6404" width="15.33203125" style="1056" customWidth="1"/>
    <col min="6405" max="6405" width="17.83203125" style="1056" customWidth="1"/>
    <col min="6406" max="6406" width="38.6640625" style="1056" customWidth="1"/>
    <col min="6407" max="6407" width="15.5" style="1056" customWidth="1"/>
    <col min="6408" max="6408" width="13.1640625" style="1056" customWidth="1"/>
    <col min="6409" max="6655" width="10.6640625" style="1056"/>
    <col min="6656" max="6656" width="6.5" style="1056" customWidth="1"/>
    <col min="6657" max="6657" width="95.5" style="1056" customWidth="1"/>
    <col min="6658" max="6658" width="21.1640625" style="1056" customWidth="1"/>
    <col min="6659" max="6659" width="20.83203125" style="1056" customWidth="1"/>
    <col min="6660" max="6660" width="15.33203125" style="1056" customWidth="1"/>
    <col min="6661" max="6661" width="17.83203125" style="1056" customWidth="1"/>
    <col min="6662" max="6662" width="38.6640625" style="1056" customWidth="1"/>
    <col min="6663" max="6663" width="15.5" style="1056" customWidth="1"/>
    <col min="6664" max="6664" width="13.1640625" style="1056" customWidth="1"/>
    <col min="6665" max="6911" width="10.6640625" style="1056"/>
    <col min="6912" max="6912" width="6.5" style="1056" customWidth="1"/>
    <col min="6913" max="6913" width="95.5" style="1056" customWidth="1"/>
    <col min="6914" max="6914" width="21.1640625" style="1056" customWidth="1"/>
    <col min="6915" max="6915" width="20.83203125" style="1056" customWidth="1"/>
    <col min="6916" max="6916" width="15.33203125" style="1056" customWidth="1"/>
    <col min="6917" max="6917" width="17.83203125" style="1056" customWidth="1"/>
    <col min="6918" max="6918" width="38.6640625" style="1056" customWidth="1"/>
    <col min="6919" max="6919" width="15.5" style="1056" customWidth="1"/>
    <col min="6920" max="6920" width="13.1640625" style="1056" customWidth="1"/>
    <col min="6921" max="7167" width="10.6640625" style="1056"/>
    <col min="7168" max="7168" width="6.5" style="1056" customWidth="1"/>
    <col min="7169" max="7169" width="95.5" style="1056" customWidth="1"/>
    <col min="7170" max="7170" width="21.1640625" style="1056" customWidth="1"/>
    <col min="7171" max="7171" width="20.83203125" style="1056" customWidth="1"/>
    <col min="7172" max="7172" width="15.33203125" style="1056" customWidth="1"/>
    <col min="7173" max="7173" width="17.83203125" style="1056" customWidth="1"/>
    <col min="7174" max="7174" width="38.6640625" style="1056" customWidth="1"/>
    <col min="7175" max="7175" width="15.5" style="1056" customWidth="1"/>
    <col min="7176" max="7176" width="13.1640625" style="1056" customWidth="1"/>
    <col min="7177" max="7423" width="10.6640625" style="1056"/>
    <col min="7424" max="7424" width="6.5" style="1056" customWidth="1"/>
    <col min="7425" max="7425" width="95.5" style="1056" customWidth="1"/>
    <col min="7426" max="7426" width="21.1640625" style="1056" customWidth="1"/>
    <col min="7427" max="7427" width="20.83203125" style="1056" customWidth="1"/>
    <col min="7428" max="7428" width="15.33203125" style="1056" customWidth="1"/>
    <col min="7429" max="7429" width="17.83203125" style="1056" customWidth="1"/>
    <col min="7430" max="7430" width="38.6640625" style="1056" customWidth="1"/>
    <col min="7431" max="7431" width="15.5" style="1056" customWidth="1"/>
    <col min="7432" max="7432" width="13.1640625" style="1056" customWidth="1"/>
    <col min="7433" max="7679" width="10.6640625" style="1056"/>
    <col min="7680" max="7680" width="6.5" style="1056" customWidth="1"/>
    <col min="7681" max="7681" width="95.5" style="1056" customWidth="1"/>
    <col min="7682" max="7682" width="21.1640625" style="1056" customWidth="1"/>
    <col min="7683" max="7683" width="20.83203125" style="1056" customWidth="1"/>
    <col min="7684" max="7684" width="15.33203125" style="1056" customWidth="1"/>
    <col min="7685" max="7685" width="17.83203125" style="1056" customWidth="1"/>
    <col min="7686" max="7686" width="38.6640625" style="1056" customWidth="1"/>
    <col min="7687" max="7687" width="15.5" style="1056" customWidth="1"/>
    <col min="7688" max="7688" width="13.1640625" style="1056" customWidth="1"/>
    <col min="7689" max="7935" width="10.6640625" style="1056"/>
    <col min="7936" max="7936" width="6.5" style="1056" customWidth="1"/>
    <col min="7937" max="7937" width="95.5" style="1056" customWidth="1"/>
    <col min="7938" max="7938" width="21.1640625" style="1056" customWidth="1"/>
    <col min="7939" max="7939" width="20.83203125" style="1056" customWidth="1"/>
    <col min="7940" max="7940" width="15.33203125" style="1056" customWidth="1"/>
    <col min="7941" max="7941" width="17.83203125" style="1056" customWidth="1"/>
    <col min="7942" max="7942" width="38.6640625" style="1056" customWidth="1"/>
    <col min="7943" max="7943" width="15.5" style="1056" customWidth="1"/>
    <col min="7944" max="7944" width="13.1640625" style="1056" customWidth="1"/>
    <col min="7945" max="8191" width="10.6640625" style="1056"/>
    <col min="8192" max="8192" width="6.5" style="1056" customWidth="1"/>
    <col min="8193" max="8193" width="95.5" style="1056" customWidth="1"/>
    <col min="8194" max="8194" width="21.1640625" style="1056" customWidth="1"/>
    <col min="8195" max="8195" width="20.83203125" style="1056" customWidth="1"/>
    <col min="8196" max="8196" width="15.33203125" style="1056" customWidth="1"/>
    <col min="8197" max="8197" width="17.83203125" style="1056" customWidth="1"/>
    <col min="8198" max="8198" width="38.6640625" style="1056" customWidth="1"/>
    <col min="8199" max="8199" width="15.5" style="1056" customWidth="1"/>
    <col min="8200" max="8200" width="13.1640625" style="1056" customWidth="1"/>
    <col min="8201" max="8447" width="10.6640625" style="1056"/>
    <col min="8448" max="8448" width="6.5" style="1056" customWidth="1"/>
    <col min="8449" max="8449" width="95.5" style="1056" customWidth="1"/>
    <col min="8450" max="8450" width="21.1640625" style="1056" customWidth="1"/>
    <col min="8451" max="8451" width="20.83203125" style="1056" customWidth="1"/>
    <col min="8452" max="8452" width="15.33203125" style="1056" customWidth="1"/>
    <col min="8453" max="8453" width="17.83203125" style="1056" customWidth="1"/>
    <col min="8454" max="8454" width="38.6640625" style="1056" customWidth="1"/>
    <col min="8455" max="8455" width="15.5" style="1056" customWidth="1"/>
    <col min="8456" max="8456" width="13.1640625" style="1056" customWidth="1"/>
    <col min="8457" max="8703" width="10.6640625" style="1056"/>
    <col min="8704" max="8704" width="6.5" style="1056" customWidth="1"/>
    <col min="8705" max="8705" width="95.5" style="1056" customWidth="1"/>
    <col min="8706" max="8706" width="21.1640625" style="1056" customWidth="1"/>
    <col min="8707" max="8707" width="20.83203125" style="1056" customWidth="1"/>
    <col min="8708" max="8708" width="15.33203125" style="1056" customWidth="1"/>
    <col min="8709" max="8709" width="17.83203125" style="1056" customWidth="1"/>
    <col min="8710" max="8710" width="38.6640625" style="1056" customWidth="1"/>
    <col min="8711" max="8711" width="15.5" style="1056" customWidth="1"/>
    <col min="8712" max="8712" width="13.1640625" style="1056" customWidth="1"/>
    <col min="8713" max="8959" width="10.6640625" style="1056"/>
    <col min="8960" max="8960" width="6.5" style="1056" customWidth="1"/>
    <col min="8961" max="8961" width="95.5" style="1056" customWidth="1"/>
    <col min="8962" max="8962" width="21.1640625" style="1056" customWidth="1"/>
    <col min="8963" max="8963" width="20.83203125" style="1056" customWidth="1"/>
    <col min="8964" max="8964" width="15.33203125" style="1056" customWidth="1"/>
    <col min="8965" max="8965" width="17.83203125" style="1056" customWidth="1"/>
    <col min="8966" max="8966" width="38.6640625" style="1056" customWidth="1"/>
    <col min="8967" max="8967" width="15.5" style="1056" customWidth="1"/>
    <col min="8968" max="8968" width="13.1640625" style="1056" customWidth="1"/>
    <col min="8969" max="9215" width="10.6640625" style="1056"/>
    <col min="9216" max="9216" width="6.5" style="1056" customWidth="1"/>
    <col min="9217" max="9217" width="95.5" style="1056" customWidth="1"/>
    <col min="9218" max="9218" width="21.1640625" style="1056" customWidth="1"/>
    <col min="9219" max="9219" width="20.83203125" style="1056" customWidth="1"/>
    <col min="9220" max="9220" width="15.33203125" style="1056" customWidth="1"/>
    <col min="9221" max="9221" width="17.83203125" style="1056" customWidth="1"/>
    <col min="9222" max="9222" width="38.6640625" style="1056" customWidth="1"/>
    <col min="9223" max="9223" width="15.5" style="1056" customWidth="1"/>
    <col min="9224" max="9224" width="13.1640625" style="1056" customWidth="1"/>
    <col min="9225" max="9471" width="10.6640625" style="1056"/>
    <col min="9472" max="9472" width="6.5" style="1056" customWidth="1"/>
    <col min="9473" max="9473" width="95.5" style="1056" customWidth="1"/>
    <col min="9474" max="9474" width="21.1640625" style="1056" customWidth="1"/>
    <col min="9475" max="9475" width="20.83203125" style="1056" customWidth="1"/>
    <col min="9476" max="9476" width="15.33203125" style="1056" customWidth="1"/>
    <col min="9477" max="9477" width="17.83203125" style="1056" customWidth="1"/>
    <col min="9478" max="9478" width="38.6640625" style="1056" customWidth="1"/>
    <col min="9479" max="9479" width="15.5" style="1056" customWidth="1"/>
    <col min="9480" max="9480" width="13.1640625" style="1056" customWidth="1"/>
    <col min="9481" max="9727" width="10.6640625" style="1056"/>
    <col min="9728" max="9728" width="6.5" style="1056" customWidth="1"/>
    <col min="9729" max="9729" width="95.5" style="1056" customWidth="1"/>
    <col min="9730" max="9730" width="21.1640625" style="1056" customWidth="1"/>
    <col min="9731" max="9731" width="20.83203125" style="1056" customWidth="1"/>
    <col min="9732" max="9732" width="15.33203125" style="1056" customWidth="1"/>
    <col min="9733" max="9733" width="17.83203125" style="1056" customWidth="1"/>
    <col min="9734" max="9734" width="38.6640625" style="1056" customWidth="1"/>
    <col min="9735" max="9735" width="15.5" style="1056" customWidth="1"/>
    <col min="9736" max="9736" width="13.1640625" style="1056" customWidth="1"/>
    <col min="9737" max="9983" width="10.6640625" style="1056"/>
    <col min="9984" max="9984" width="6.5" style="1056" customWidth="1"/>
    <col min="9985" max="9985" width="95.5" style="1056" customWidth="1"/>
    <col min="9986" max="9986" width="21.1640625" style="1056" customWidth="1"/>
    <col min="9987" max="9987" width="20.83203125" style="1056" customWidth="1"/>
    <col min="9988" max="9988" width="15.33203125" style="1056" customWidth="1"/>
    <col min="9989" max="9989" width="17.83203125" style="1056" customWidth="1"/>
    <col min="9990" max="9990" width="38.6640625" style="1056" customWidth="1"/>
    <col min="9991" max="9991" width="15.5" style="1056" customWidth="1"/>
    <col min="9992" max="9992" width="13.1640625" style="1056" customWidth="1"/>
    <col min="9993" max="10239" width="10.6640625" style="1056"/>
    <col min="10240" max="10240" width="6.5" style="1056" customWidth="1"/>
    <col min="10241" max="10241" width="95.5" style="1056" customWidth="1"/>
    <col min="10242" max="10242" width="21.1640625" style="1056" customWidth="1"/>
    <col min="10243" max="10243" width="20.83203125" style="1056" customWidth="1"/>
    <col min="10244" max="10244" width="15.33203125" style="1056" customWidth="1"/>
    <col min="10245" max="10245" width="17.83203125" style="1056" customWidth="1"/>
    <col min="10246" max="10246" width="38.6640625" style="1056" customWidth="1"/>
    <col min="10247" max="10247" width="15.5" style="1056" customWidth="1"/>
    <col min="10248" max="10248" width="13.1640625" style="1056" customWidth="1"/>
    <col min="10249" max="10495" width="10.6640625" style="1056"/>
    <col min="10496" max="10496" width="6.5" style="1056" customWidth="1"/>
    <col min="10497" max="10497" width="95.5" style="1056" customWidth="1"/>
    <col min="10498" max="10498" width="21.1640625" style="1056" customWidth="1"/>
    <col min="10499" max="10499" width="20.83203125" style="1056" customWidth="1"/>
    <col min="10500" max="10500" width="15.33203125" style="1056" customWidth="1"/>
    <col min="10501" max="10501" width="17.83203125" style="1056" customWidth="1"/>
    <col min="10502" max="10502" width="38.6640625" style="1056" customWidth="1"/>
    <col min="10503" max="10503" width="15.5" style="1056" customWidth="1"/>
    <col min="10504" max="10504" width="13.1640625" style="1056" customWidth="1"/>
    <col min="10505" max="10751" width="10.6640625" style="1056"/>
    <col min="10752" max="10752" width="6.5" style="1056" customWidth="1"/>
    <col min="10753" max="10753" width="95.5" style="1056" customWidth="1"/>
    <col min="10754" max="10754" width="21.1640625" style="1056" customWidth="1"/>
    <col min="10755" max="10755" width="20.83203125" style="1056" customWidth="1"/>
    <col min="10756" max="10756" width="15.33203125" style="1056" customWidth="1"/>
    <col min="10757" max="10757" width="17.83203125" style="1056" customWidth="1"/>
    <col min="10758" max="10758" width="38.6640625" style="1056" customWidth="1"/>
    <col min="10759" max="10759" width="15.5" style="1056" customWidth="1"/>
    <col min="10760" max="10760" width="13.1640625" style="1056" customWidth="1"/>
    <col min="10761" max="11007" width="10.6640625" style="1056"/>
    <col min="11008" max="11008" width="6.5" style="1056" customWidth="1"/>
    <col min="11009" max="11009" width="95.5" style="1056" customWidth="1"/>
    <col min="11010" max="11010" width="21.1640625" style="1056" customWidth="1"/>
    <col min="11011" max="11011" width="20.83203125" style="1056" customWidth="1"/>
    <col min="11012" max="11012" width="15.33203125" style="1056" customWidth="1"/>
    <col min="11013" max="11013" width="17.83203125" style="1056" customWidth="1"/>
    <col min="11014" max="11014" width="38.6640625" style="1056" customWidth="1"/>
    <col min="11015" max="11015" width="15.5" style="1056" customWidth="1"/>
    <col min="11016" max="11016" width="13.1640625" style="1056" customWidth="1"/>
    <col min="11017" max="11263" width="10.6640625" style="1056"/>
    <col min="11264" max="11264" width="6.5" style="1056" customWidth="1"/>
    <col min="11265" max="11265" width="95.5" style="1056" customWidth="1"/>
    <col min="11266" max="11266" width="21.1640625" style="1056" customWidth="1"/>
    <col min="11267" max="11267" width="20.83203125" style="1056" customWidth="1"/>
    <col min="11268" max="11268" width="15.33203125" style="1056" customWidth="1"/>
    <col min="11269" max="11269" width="17.83203125" style="1056" customWidth="1"/>
    <col min="11270" max="11270" width="38.6640625" style="1056" customWidth="1"/>
    <col min="11271" max="11271" width="15.5" style="1056" customWidth="1"/>
    <col min="11272" max="11272" width="13.1640625" style="1056" customWidth="1"/>
    <col min="11273" max="11519" width="10.6640625" style="1056"/>
    <col min="11520" max="11520" width="6.5" style="1056" customWidth="1"/>
    <col min="11521" max="11521" width="95.5" style="1056" customWidth="1"/>
    <col min="11522" max="11522" width="21.1640625" style="1056" customWidth="1"/>
    <col min="11523" max="11523" width="20.83203125" style="1056" customWidth="1"/>
    <col min="11524" max="11524" width="15.33203125" style="1056" customWidth="1"/>
    <col min="11525" max="11525" width="17.83203125" style="1056" customWidth="1"/>
    <col min="11526" max="11526" width="38.6640625" style="1056" customWidth="1"/>
    <col min="11527" max="11527" width="15.5" style="1056" customWidth="1"/>
    <col min="11528" max="11528" width="13.1640625" style="1056" customWidth="1"/>
    <col min="11529" max="11775" width="10.6640625" style="1056"/>
    <col min="11776" max="11776" width="6.5" style="1056" customWidth="1"/>
    <col min="11777" max="11777" width="95.5" style="1056" customWidth="1"/>
    <col min="11778" max="11778" width="21.1640625" style="1056" customWidth="1"/>
    <col min="11779" max="11779" width="20.83203125" style="1056" customWidth="1"/>
    <col min="11780" max="11780" width="15.33203125" style="1056" customWidth="1"/>
    <col min="11781" max="11781" width="17.83203125" style="1056" customWidth="1"/>
    <col min="11782" max="11782" width="38.6640625" style="1056" customWidth="1"/>
    <col min="11783" max="11783" width="15.5" style="1056" customWidth="1"/>
    <col min="11784" max="11784" width="13.1640625" style="1056" customWidth="1"/>
    <col min="11785" max="12031" width="10.6640625" style="1056"/>
    <col min="12032" max="12032" width="6.5" style="1056" customWidth="1"/>
    <col min="12033" max="12033" width="95.5" style="1056" customWidth="1"/>
    <col min="12034" max="12034" width="21.1640625" style="1056" customWidth="1"/>
    <col min="12035" max="12035" width="20.83203125" style="1056" customWidth="1"/>
    <col min="12036" max="12036" width="15.33203125" style="1056" customWidth="1"/>
    <col min="12037" max="12037" width="17.83203125" style="1056" customWidth="1"/>
    <col min="12038" max="12038" width="38.6640625" style="1056" customWidth="1"/>
    <col min="12039" max="12039" width="15.5" style="1056" customWidth="1"/>
    <col min="12040" max="12040" width="13.1640625" style="1056" customWidth="1"/>
    <col min="12041" max="12287" width="10.6640625" style="1056"/>
    <col min="12288" max="12288" width="6.5" style="1056" customWidth="1"/>
    <col min="12289" max="12289" width="95.5" style="1056" customWidth="1"/>
    <col min="12290" max="12290" width="21.1640625" style="1056" customWidth="1"/>
    <col min="12291" max="12291" width="20.83203125" style="1056" customWidth="1"/>
    <col min="12292" max="12292" width="15.33203125" style="1056" customWidth="1"/>
    <col min="12293" max="12293" width="17.83203125" style="1056" customWidth="1"/>
    <col min="12294" max="12294" width="38.6640625" style="1056" customWidth="1"/>
    <col min="12295" max="12295" width="15.5" style="1056" customWidth="1"/>
    <col min="12296" max="12296" width="13.1640625" style="1056" customWidth="1"/>
    <col min="12297" max="12543" width="10.6640625" style="1056"/>
    <col min="12544" max="12544" width="6.5" style="1056" customWidth="1"/>
    <col min="12545" max="12545" width="95.5" style="1056" customWidth="1"/>
    <col min="12546" max="12546" width="21.1640625" style="1056" customWidth="1"/>
    <col min="12547" max="12547" width="20.83203125" style="1056" customWidth="1"/>
    <col min="12548" max="12548" width="15.33203125" style="1056" customWidth="1"/>
    <col min="12549" max="12549" width="17.83203125" style="1056" customWidth="1"/>
    <col min="12550" max="12550" width="38.6640625" style="1056" customWidth="1"/>
    <col min="12551" max="12551" width="15.5" style="1056" customWidth="1"/>
    <col min="12552" max="12552" width="13.1640625" style="1056" customWidth="1"/>
    <col min="12553" max="12799" width="10.6640625" style="1056"/>
    <col min="12800" max="12800" width="6.5" style="1056" customWidth="1"/>
    <col min="12801" max="12801" width="95.5" style="1056" customWidth="1"/>
    <col min="12802" max="12802" width="21.1640625" style="1056" customWidth="1"/>
    <col min="12803" max="12803" width="20.83203125" style="1056" customWidth="1"/>
    <col min="12804" max="12804" width="15.33203125" style="1056" customWidth="1"/>
    <col min="12805" max="12805" width="17.83203125" style="1056" customWidth="1"/>
    <col min="12806" max="12806" width="38.6640625" style="1056" customWidth="1"/>
    <col min="12807" max="12807" width="15.5" style="1056" customWidth="1"/>
    <col min="12808" max="12808" width="13.1640625" style="1056" customWidth="1"/>
    <col min="12809" max="13055" width="10.6640625" style="1056"/>
    <col min="13056" max="13056" width="6.5" style="1056" customWidth="1"/>
    <col min="13057" max="13057" width="95.5" style="1056" customWidth="1"/>
    <col min="13058" max="13058" width="21.1640625" style="1056" customWidth="1"/>
    <col min="13059" max="13059" width="20.83203125" style="1056" customWidth="1"/>
    <col min="13060" max="13060" width="15.33203125" style="1056" customWidth="1"/>
    <col min="13061" max="13061" width="17.83203125" style="1056" customWidth="1"/>
    <col min="13062" max="13062" width="38.6640625" style="1056" customWidth="1"/>
    <col min="13063" max="13063" width="15.5" style="1056" customWidth="1"/>
    <col min="13064" max="13064" width="13.1640625" style="1056" customWidth="1"/>
    <col min="13065" max="13311" width="10.6640625" style="1056"/>
    <col min="13312" max="13312" width="6.5" style="1056" customWidth="1"/>
    <col min="13313" max="13313" width="95.5" style="1056" customWidth="1"/>
    <col min="13314" max="13314" width="21.1640625" style="1056" customWidth="1"/>
    <col min="13315" max="13315" width="20.83203125" style="1056" customWidth="1"/>
    <col min="13316" max="13316" width="15.33203125" style="1056" customWidth="1"/>
    <col min="13317" max="13317" width="17.83203125" style="1056" customWidth="1"/>
    <col min="13318" max="13318" width="38.6640625" style="1056" customWidth="1"/>
    <col min="13319" max="13319" width="15.5" style="1056" customWidth="1"/>
    <col min="13320" max="13320" width="13.1640625" style="1056" customWidth="1"/>
    <col min="13321" max="13567" width="10.6640625" style="1056"/>
    <col min="13568" max="13568" width="6.5" style="1056" customWidth="1"/>
    <col min="13569" max="13569" width="95.5" style="1056" customWidth="1"/>
    <col min="13570" max="13570" width="21.1640625" style="1056" customWidth="1"/>
    <col min="13571" max="13571" width="20.83203125" style="1056" customWidth="1"/>
    <col min="13572" max="13572" width="15.33203125" style="1056" customWidth="1"/>
    <col min="13573" max="13573" width="17.83203125" style="1056" customWidth="1"/>
    <col min="13574" max="13574" width="38.6640625" style="1056" customWidth="1"/>
    <col min="13575" max="13575" width="15.5" style="1056" customWidth="1"/>
    <col min="13576" max="13576" width="13.1640625" style="1056" customWidth="1"/>
    <col min="13577" max="13823" width="10.6640625" style="1056"/>
    <col min="13824" max="13824" width="6.5" style="1056" customWidth="1"/>
    <col min="13825" max="13825" width="95.5" style="1056" customWidth="1"/>
    <col min="13826" max="13826" width="21.1640625" style="1056" customWidth="1"/>
    <col min="13827" max="13827" width="20.83203125" style="1056" customWidth="1"/>
    <col min="13828" max="13828" width="15.33203125" style="1056" customWidth="1"/>
    <col min="13829" max="13829" width="17.83203125" style="1056" customWidth="1"/>
    <col min="13830" max="13830" width="38.6640625" style="1056" customWidth="1"/>
    <col min="13831" max="13831" width="15.5" style="1056" customWidth="1"/>
    <col min="13832" max="13832" width="13.1640625" style="1056" customWidth="1"/>
    <col min="13833" max="14079" width="10.6640625" style="1056"/>
    <col min="14080" max="14080" width="6.5" style="1056" customWidth="1"/>
    <col min="14081" max="14081" width="95.5" style="1056" customWidth="1"/>
    <col min="14082" max="14082" width="21.1640625" style="1056" customWidth="1"/>
    <col min="14083" max="14083" width="20.83203125" style="1056" customWidth="1"/>
    <col min="14084" max="14084" width="15.33203125" style="1056" customWidth="1"/>
    <col min="14085" max="14085" width="17.83203125" style="1056" customWidth="1"/>
    <col min="14086" max="14086" width="38.6640625" style="1056" customWidth="1"/>
    <col min="14087" max="14087" width="15.5" style="1056" customWidth="1"/>
    <col min="14088" max="14088" width="13.1640625" style="1056" customWidth="1"/>
    <col min="14089" max="14335" width="10.6640625" style="1056"/>
    <col min="14336" max="14336" width="6.5" style="1056" customWidth="1"/>
    <col min="14337" max="14337" width="95.5" style="1056" customWidth="1"/>
    <col min="14338" max="14338" width="21.1640625" style="1056" customWidth="1"/>
    <col min="14339" max="14339" width="20.83203125" style="1056" customWidth="1"/>
    <col min="14340" max="14340" width="15.33203125" style="1056" customWidth="1"/>
    <col min="14341" max="14341" width="17.83203125" style="1056" customWidth="1"/>
    <col min="14342" max="14342" width="38.6640625" style="1056" customWidth="1"/>
    <col min="14343" max="14343" width="15.5" style="1056" customWidth="1"/>
    <col min="14344" max="14344" width="13.1640625" style="1056" customWidth="1"/>
    <col min="14345" max="14591" width="10.6640625" style="1056"/>
    <col min="14592" max="14592" width="6.5" style="1056" customWidth="1"/>
    <col min="14593" max="14593" width="95.5" style="1056" customWidth="1"/>
    <col min="14594" max="14594" width="21.1640625" style="1056" customWidth="1"/>
    <col min="14595" max="14595" width="20.83203125" style="1056" customWidth="1"/>
    <col min="14596" max="14596" width="15.33203125" style="1056" customWidth="1"/>
    <col min="14597" max="14597" width="17.83203125" style="1056" customWidth="1"/>
    <col min="14598" max="14598" width="38.6640625" style="1056" customWidth="1"/>
    <col min="14599" max="14599" width="15.5" style="1056" customWidth="1"/>
    <col min="14600" max="14600" width="13.1640625" style="1056" customWidth="1"/>
    <col min="14601" max="14847" width="10.6640625" style="1056"/>
    <col min="14848" max="14848" width="6.5" style="1056" customWidth="1"/>
    <col min="14849" max="14849" width="95.5" style="1056" customWidth="1"/>
    <col min="14850" max="14850" width="21.1640625" style="1056" customWidth="1"/>
    <col min="14851" max="14851" width="20.83203125" style="1056" customWidth="1"/>
    <col min="14852" max="14852" width="15.33203125" style="1056" customWidth="1"/>
    <col min="14853" max="14853" width="17.83203125" style="1056" customWidth="1"/>
    <col min="14854" max="14854" width="38.6640625" style="1056" customWidth="1"/>
    <col min="14855" max="14855" width="15.5" style="1056" customWidth="1"/>
    <col min="14856" max="14856" width="13.1640625" style="1056" customWidth="1"/>
    <col min="14857" max="15103" width="10.6640625" style="1056"/>
    <col min="15104" max="15104" width="6.5" style="1056" customWidth="1"/>
    <col min="15105" max="15105" width="95.5" style="1056" customWidth="1"/>
    <col min="15106" max="15106" width="21.1640625" style="1056" customWidth="1"/>
    <col min="15107" max="15107" width="20.83203125" style="1056" customWidth="1"/>
    <col min="15108" max="15108" width="15.33203125" style="1056" customWidth="1"/>
    <col min="15109" max="15109" width="17.83203125" style="1056" customWidth="1"/>
    <col min="15110" max="15110" width="38.6640625" style="1056" customWidth="1"/>
    <col min="15111" max="15111" width="15.5" style="1056" customWidth="1"/>
    <col min="15112" max="15112" width="13.1640625" style="1056" customWidth="1"/>
    <col min="15113" max="15359" width="10.6640625" style="1056"/>
    <col min="15360" max="15360" width="6.5" style="1056" customWidth="1"/>
    <col min="15361" max="15361" width="95.5" style="1056" customWidth="1"/>
    <col min="15362" max="15362" width="21.1640625" style="1056" customWidth="1"/>
    <col min="15363" max="15363" width="20.83203125" style="1056" customWidth="1"/>
    <col min="15364" max="15364" width="15.33203125" style="1056" customWidth="1"/>
    <col min="15365" max="15365" width="17.83203125" style="1056" customWidth="1"/>
    <col min="15366" max="15366" width="38.6640625" style="1056" customWidth="1"/>
    <col min="15367" max="15367" width="15.5" style="1056" customWidth="1"/>
    <col min="15368" max="15368" width="13.1640625" style="1056" customWidth="1"/>
    <col min="15369" max="15615" width="10.6640625" style="1056"/>
    <col min="15616" max="15616" width="6.5" style="1056" customWidth="1"/>
    <col min="15617" max="15617" width="95.5" style="1056" customWidth="1"/>
    <col min="15618" max="15618" width="21.1640625" style="1056" customWidth="1"/>
    <col min="15619" max="15619" width="20.83203125" style="1056" customWidth="1"/>
    <col min="15620" max="15620" width="15.33203125" style="1056" customWidth="1"/>
    <col min="15621" max="15621" width="17.83203125" style="1056" customWidth="1"/>
    <col min="15622" max="15622" width="38.6640625" style="1056" customWidth="1"/>
    <col min="15623" max="15623" width="15.5" style="1056" customWidth="1"/>
    <col min="15624" max="15624" width="13.1640625" style="1056" customWidth="1"/>
    <col min="15625" max="15871" width="10.6640625" style="1056"/>
    <col min="15872" max="15872" width="6.5" style="1056" customWidth="1"/>
    <col min="15873" max="15873" width="95.5" style="1056" customWidth="1"/>
    <col min="15874" max="15874" width="21.1640625" style="1056" customWidth="1"/>
    <col min="15875" max="15875" width="20.83203125" style="1056" customWidth="1"/>
    <col min="15876" max="15876" width="15.33203125" style="1056" customWidth="1"/>
    <col min="15877" max="15877" width="17.83203125" style="1056" customWidth="1"/>
    <col min="15878" max="15878" width="38.6640625" style="1056" customWidth="1"/>
    <col min="15879" max="15879" width="15.5" style="1056" customWidth="1"/>
    <col min="15880" max="15880" width="13.1640625" style="1056" customWidth="1"/>
    <col min="15881" max="16127" width="10.6640625" style="1056"/>
    <col min="16128" max="16128" width="6.5" style="1056" customWidth="1"/>
    <col min="16129" max="16129" width="95.5" style="1056" customWidth="1"/>
    <col min="16130" max="16130" width="21.1640625" style="1056" customWidth="1"/>
    <col min="16131" max="16131" width="20.83203125" style="1056" customWidth="1"/>
    <col min="16132" max="16132" width="15.33203125" style="1056" customWidth="1"/>
    <col min="16133" max="16133" width="17.83203125" style="1056" customWidth="1"/>
    <col min="16134" max="16134" width="38.6640625" style="1056" customWidth="1"/>
    <col min="16135" max="16135" width="15.5" style="1056" customWidth="1"/>
    <col min="16136" max="16136" width="13.1640625" style="1056" customWidth="1"/>
    <col min="16137" max="16384" width="10.6640625" style="1056"/>
  </cols>
  <sheetData>
    <row r="1" spans="1:7" ht="13.5" thickBot="1" x14ac:dyDescent="0.25">
      <c r="B1" s="1057" t="s">
        <v>54</v>
      </c>
      <c r="C1" s="1057"/>
    </row>
    <row r="2" spans="1:7" ht="15.75" customHeight="1" thickBot="1" x14ac:dyDescent="0.3">
      <c r="A2" s="1058"/>
      <c r="B2" s="1525" t="s">
        <v>528</v>
      </c>
      <c r="C2" s="1526"/>
      <c r="D2" s="1526"/>
      <c r="E2" s="1527"/>
      <c r="F2" s="420"/>
    </row>
    <row r="3" spans="1:7" ht="13.5" thickBot="1" x14ac:dyDescent="0.25"/>
    <row r="4" spans="1:7" ht="18.75" thickBot="1" x14ac:dyDescent="0.3">
      <c r="A4" s="1059"/>
      <c r="B4" s="1528" t="s">
        <v>513</v>
      </c>
      <c r="C4" s="1529"/>
      <c r="D4" s="1529"/>
      <c r="E4" s="1530"/>
      <c r="F4" s="1060"/>
      <c r="G4" s="1059"/>
    </row>
    <row r="5" spans="1:7" ht="20.25" x14ac:dyDescent="0.3">
      <c r="A5" s="769"/>
      <c r="B5" s="1061" t="s">
        <v>512</v>
      </c>
      <c r="C5" s="1536" t="s">
        <v>855</v>
      </c>
      <c r="D5" s="1536"/>
      <c r="E5" s="1536"/>
      <c r="F5" s="769"/>
      <c r="G5" s="769"/>
    </row>
    <row r="6" spans="1:7" ht="20.25" x14ac:dyDescent="0.3">
      <c r="A6" s="769"/>
      <c r="B6" s="1061" t="s">
        <v>196</v>
      </c>
      <c r="C6" s="1537" t="s">
        <v>856</v>
      </c>
      <c r="D6" s="1537"/>
      <c r="E6" s="1537"/>
      <c r="F6" s="1537"/>
      <c r="G6" s="769"/>
    </row>
    <row r="7" spans="1:7" ht="16.5" thickBot="1" x14ac:dyDescent="0.3">
      <c r="A7" s="769"/>
      <c r="B7" s="769"/>
      <c r="C7" s="769"/>
      <c r="D7" s="769"/>
      <c r="E7" s="769"/>
      <c r="F7" s="769"/>
      <c r="G7" s="769" t="s">
        <v>928</v>
      </c>
    </row>
    <row r="8" spans="1:7" ht="30" customHeight="1" x14ac:dyDescent="0.2">
      <c r="A8" s="1531" t="s">
        <v>30</v>
      </c>
      <c r="B8" s="1531" t="s">
        <v>71</v>
      </c>
      <c r="C8" s="1062" t="s">
        <v>741</v>
      </c>
      <c r="D8" s="1532" t="s">
        <v>742</v>
      </c>
      <c r="E8" s="1532"/>
      <c r="F8" s="1532"/>
      <c r="G8" s="1531" t="s">
        <v>32</v>
      </c>
    </row>
    <row r="9" spans="1:7" ht="34.5" customHeight="1" x14ac:dyDescent="0.2">
      <c r="A9" s="1531"/>
      <c r="B9" s="1531"/>
      <c r="C9" s="776" t="s">
        <v>33</v>
      </c>
      <c r="D9" s="646" t="s">
        <v>416</v>
      </c>
      <c r="E9" s="776" t="s">
        <v>167</v>
      </c>
      <c r="F9" s="776" t="s">
        <v>166</v>
      </c>
      <c r="G9" s="1531"/>
    </row>
    <row r="10" spans="1:7" ht="16.5" x14ac:dyDescent="0.3">
      <c r="A10" s="1063">
        <v>1</v>
      </c>
      <c r="B10" s="1063">
        <v>2</v>
      </c>
      <c r="C10" s="776">
        <v>5</v>
      </c>
      <c r="D10" s="1063">
        <v>6</v>
      </c>
      <c r="E10" s="1063">
        <v>7</v>
      </c>
      <c r="F10" s="1063">
        <v>8</v>
      </c>
      <c r="G10" s="1063">
        <v>13</v>
      </c>
    </row>
    <row r="11" spans="1:7" ht="24.95" customHeight="1" x14ac:dyDescent="0.3">
      <c r="A11" s="1064">
        <v>1</v>
      </c>
      <c r="B11" s="1065" t="s">
        <v>1038</v>
      </c>
      <c r="C11" s="1066">
        <f>'D3.5 (2017-18 Actual)'!L45</f>
        <v>571.095013376</v>
      </c>
      <c r="D11" s="1538">
        <v>58.45</v>
      </c>
      <c r="E11" s="1533">
        <v>0.55000000000000004</v>
      </c>
      <c r="F11" s="1067">
        <f>'D 3.5 (2018-19 Actual)'!D45</f>
        <v>1012.0120900000001</v>
      </c>
      <c r="G11" s="1068"/>
    </row>
    <row r="12" spans="1:7" ht="24.95" customHeight="1" x14ac:dyDescent="0.3">
      <c r="A12" s="1064">
        <v>2</v>
      </c>
      <c r="B12" s="1065" t="s">
        <v>1039</v>
      </c>
      <c r="C12" s="1066">
        <v>17.989999999999998</v>
      </c>
      <c r="D12" s="1539"/>
      <c r="E12" s="1534"/>
      <c r="F12" s="1067">
        <f>'D 3.5 (2018-19 Actual)'!E45</f>
        <v>16.486094300000001</v>
      </c>
      <c r="G12" s="1068"/>
    </row>
    <row r="13" spans="1:7" ht="24.95" customHeight="1" x14ac:dyDescent="0.3">
      <c r="A13" s="1064">
        <v>3</v>
      </c>
      <c r="B13" s="1065" t="s">
        <v>963</v>
      </c>
      <c r="C13" s="1066">
        <v>8.08</v>
      </c>
      <c r="D13" s="1539"/>
      <c r="E13" s="1534"/>
      <c r="F13" s="1067">
        <f>'[17]Asset addi 18-19'!$E$42/100000</f>
        <v>5.8115226249999994</v>
      </c>
      <c r="G13" s="1068"/>
    </row>
    <row r="14" spans="1:7" ht="24.95" customHeight="1" x14ac:dyDescent="0.3">
      <c r="A14" s="1064">
        <v>4</v>
      </c>
      <c r="B14" s="1069" t="s">
        <v>888</v>
      </c>
      <c r="C14" s="1066">
        <v>405.42</v>
      </c>
      <c r="D14" s="1539"/>
      <c r="E14" s="1534"/>
      <c r="F14" s="1070">
        <f>(F11+F13)*70%</f>
        <v>712.47652883749993</v>
      </c>
      <c r="G14" s="1068"/>
    </row>
    <row r="15" spans="1:7" ht="24.95" customHeight="1" x14ac:dyDescent="0.25">
      <c r="A15" s="1064">
        <v>5</v>
      </c>
      <c r="B15" s="1071" t="s">
        <v>514</v>
      </c>
      <c r="C15" s="1072"/>
      <c r="D15" s="1539"/>
      <c r="E15" s="1534"/>
      <c r="F15" s="1067">
        <v>0</v>
      </c>
      <c r="G15" s="1068"/>
    </row>
    <row r="16" spans="1:7" ht="24.95" customHeight="1" x14ac:dyDescent="0.3">
      <c r="A16" s="1064">
        <v>6</v>
      </c>
      <c r="B16" s="1073" t="s">
        <v>515</v>
      </c>
      <c r="C16" s="1066">
        <f>C14</f>
        <v>405.42</v>
      </c>
      <c r="D16" s="1539"/>
      <c r="E16" s="1534"/>
      <c r="F16" s="1070">
        <f>F14-F15</f>
        <v>712.47652883749993</v>
      </c>
      <c r="G16" s="1068"/>
    </row>
    <row r="17" spans="1:10" ht="29.25" customHeight="1" x14ac:dyDescent="0.3">
      <c r="A17" s="1064">
        <v>7</v>
      </c>
      <c r="B17" s="1071" t="s">
        <v>516</v>
      </c>
      <c r="C17" s="1066">
        <v>0.65</v>
      </c>
      <c r="D17" s="1539"/>
      <c r="E17" s="1534"/>
      <c r="F17" s="1067">
        <f>'D 3.5 (2018-19 Actual)'!F45</f>
        <v>1.02</v>
      </c>
      <c r="G17" s="1068"/>
    </row>
    <row r="18" spans="1:10" ht="24.95" customHeight="1" x14ac:dyDescent="0.3">
      <c r="A18" s="1064">
        <v>8</v>
      </c>
      <c r="B18" s="1073" t="s">
        <v>517</v>
      </c>
      <c r="C18" s="1066"/>
      <c r="D18" s="1539"/>
      <c r="E18" s="1534"/>
      <c r="F18" s="1067"/>
      <c r="G18" s="1068"/>
      <c r="J18" s="1074"/>
    </row>
    <row r="19" spans="1:10" ht="24.95" customHeight="1" x14ac:dyDescent="0.3">
      <c r="A19" s="1064">
        <v>9</v>
      </c>
      <c r="B19" s="1073" t="s">
        <v>518</v>
      </c>
      <c r="C19" s="1066">
        <f>C16-C17</f>
        <v>404.77000000000004</v>
      </c>
      <c r="D19" s="1539"/>
      <c r="E19" s="1534"/>
      <c r="F19" s="1070">
        <f>F16-F17</f>
        <v>711.45652883749995</v>
      </c>
      <c r="G19" s="1068"/>
    </row>
    <row r="20" spans="1:10" ht="24.95" customHeight="1" x14ac:dyDescent="0.3">
      <c r="A20" s="1064">
        <v>10</v>
      </c>
      <c r="B20" s="1073" t="s">
        <v>519</v>
      </c>
      <c r="C20" s="1066"/>
      <c r="D20" s="1539"/>
      <c r="E20" s="1534"/>
      <c r="F20" s="1070"/>
      <c r="G20" s="1068"/>
    </row>
    <row r="21" spans="1:10" ht="24.95" customHeight="1" x14ac:dyDescent="0.3">
      <c r="A21" s="1064">
        <v>11</v>
      </c>
      <c r="B21" s="1073" t="s">
        <v>520</v>
      </c>
      <c r="C21" s="1066">
        <v>9.6999999999999993</v>
      </c>
      <c r="D21" s="1540"/>
      <c r="E21" s="1535"/>
      <c r="F21" s="1070">
        <v>8.6999999999999993</v>
      </c>
      <c r="G21" s="1068"/>
    </row>
    <row r="22" spans="1:10" ht="24.95" customHeight="1" x14ac:dyDescent="0.3">
      <c r="A22" s="1064">
        <v>12</v>
      </c>
      <c r="B22" s="1073" t="s">
        <v>521</v>
      </c>
      <c r="C22" s="1066">
        <f>C19*C21%</f>
        <v>39.262689999999999</v>
      </c>
      <c r="D22" s="1075">
        <v>58.45</v>
      </c>
      <c r="E22" s="1075">
        <v>0.55000000000000004</v>
      </c>
      <c r="F22" s="1070">
        <f>F19*F21%</f>
        <v>61.896718008862493</v>
      </c>
      <c r="G22" s="1068"/>
    </row>
    <row r="23" spans="1:10" ht="24.95" customHeight="1" thickBot="1" x14ac:dyDescent="0.3">
      <c r="A23" s="1076"/>
      <c r="B23" s="1077"/>
      <c r="C23" s="1077"/>
      <c r="D23" s="1077"/>
      <c r="E23" s="1077"/>
      <c r="F23" s="1077"/>
      <c r="G23" s="1078"/>
    </row>
    <row r="24" spans="1:10" s="1059" customFormat="1" ht="18" customHeight="1" x14ac:dyDescent="0.25">
      <c r="A24" s="769"/>
      <c r="B24" s="1524"/>
      <c r="C24" s="1524"/>
      <c r="D24" s="1524"/>
      <c r="E24" s="1524"/>
      <c r="F24" s="1524"/>
      <c r="G24" s="1524"/>
    </row>
    <row r="25" spans="1:10" s="1059" customFormat="1" ht="18" x14ac:dyDescent="0.25">
      <c r="A25" s="652"/>
      <c r="B25" s="769"/>
      <c r="C25" s="769"/>
      <c r="D25" s="769"/>
      <c r="E25" s="769"/>
      <c r="F25" s="769"/>
      <c r="G25" s="769"/>
    </row>
  </sheetData>
  <mergeCells count="11">
    <mergeCell ref="B24:G24"/>
    <mergeCell ref="B2:E2"/>
    <mergeCell ref="B4:E4"/>
    <mergeCell ref="A8:A9"/>
    <mergeCell ref="B8:B9"/>
    <mergeCell ref="D8:F8"/>
    <mergeCell ref="G8:G9"/>
    <mergeCell ref="E11:E21"/>
    <mergeCell ref="C5:E5"/>
    <mergeCell ref="C6:F6"/>
    <mergeCell ref="D11:D21"/>
  </mergeCells>
  <pageMargins left="0.167322835" right="0.24606299200000001" top="0.484251969" bottom="0.234251969" header="0.511811023622047" footer="0.511811023622047"/>
  <pageSetup paperSize="9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3"/>
  <dimension ref="A1:M22"/>
  <sheetViews>
    <sheetView view="pageBreakPreview" zoomScale="65" zoomScaleSheetLayoutView="65" workbookViewId="0">
      <selection activeCell="C11" sqref="C11:M20"/>
    </sheetView>
  </sheetViews>
  <sheetFormatPr defaultColWidth="10.6640625" defaultRowHeight="12.75" x14ac:dyDescent="0.2"/>
  <cols>
    <col min="1" max="1" width="6.5" style="66" customWidth="1"/>
    <col min="2" max="2" width="82.6640625" style="66" customWidth="1"/>
    <col min="3" max="5" width="24.1640625" style="66" customWidth="1"/>
    <col min="6" max="6" width="14.5" style="66" customWidth="1"/>
    <col min="7" max="7" width="17.83203125" style="66" customWidth="1"/>
    <col min="8" max="8" width="19.33203125" style="66" customWidth="1"/>
    <col min="9" max="9" width="16.1640625" style="66" customWidth="1"/>
    <col min="10" max="10" width="16" style="66" customWidth="1"/>
    <col min="11" max="11" width="16.1640625" style="66" customWidth="1"/>
    <col min="12" max="12" width="17" style="66" customWidth="1"/>
    <col min="13" max="13" width="14.1640625" style="66" customWidth="1"/>
    <col min="14" max="14" width="13.1640625" style="66" customWidth="1"/>
    <col min="15" max="261" width="10.6640625" style="66"/>
    <col min="262" max="262" width="6.5" style="66" customWidth="1"/>
    <col min="263" max="263" width="95.5" style="66" customWidth="1"/>
    <col min="264" max="264" width="21.1640625" style="66" customWidth="1"/>
    <col min="265" max="265" width="20.83203125" style="66" customWidth="1"/>
    <col min="266" max="266" width="15.33203125" style="66" customWidth="1"/>
    <col min="267" max="267" width="17.83203125" style="66" customWidth="1"/>
    <col min="268" max="268" width="38.6640625" style="66" customWidth="1"/>
    <col min="269" max="269" width="15.5" style="66" customWidth="1"/>
    <col min="270" max="270" width="13.1640625" style="66" customWidth="1"/>
    <col min="271" max="517" width="10.6640625" style="66"/>
    <col min="518" max="518" width="6.5" style="66" customWidth="1"/>
    <col min="519" max="519" width="95.5" style="66" customWidth="1"/>
    <col min="520" max="520" width="21.1640625" style="66" customWidth="1"/>
    <col min="521" max="521" width="20.83203125" style="66" customWidth="1"/>
    <col min="522" max="522" width="15.33203125" style="66" customWidth="1"/>
    <col min="523" max="523" width="17.83203125" style="66" customWidth="1"/>
    <col min="524" max="524" width="38.6640625" style="66" customWidth="1"/>
    <col min="525" max="525" width="15.5" style="66" customWidth="1"/>
    <col min="526" max="526" width="13.1640625" style="66" customWidth="1"/>
    <col min="527" max="773" width="10.6640625" style="66"/>
    <col min="774" max="774" width="6.5" style="66" customWidth="1"/>
    <col min="775" max="775" width="95.5" style="66" customWidth="1"/>
    <col min="776" max="776" width="21.1640625" style="66" customWidth="1"/>
    <col min="777" max="777" width="20.83203125" style="66" customWidth="1"/>
    <col min="778" max="778" width="15.33203125" style="66" customWidth="1"/>
    <col min="779" max="779" width="17.83203125" style="66" customWidth="1"/>
    <col min="780" max="780" width="38.6640625" style="66" customWidth="1"/>
    <col min="781" max="781" width="15.5" style="66" customWidth="1"/>
    <col min="782" max="782" width="13.1640625" style="66" customWidth="1"/>
    <col min="783" max="1029" width="10.6640625" style="66"/>
    <col min="1030" max="1030" width="6.5" style="66" customWidth="1"/>
    <col min="1031" max="1031" width="95.5" style="66" customWidth="1"/>
    <col min="1032" max="1032" width="21.1640625" style="66" customWidth="1"/>
    <col min="1033" max="1033" width="20.83203125" style="66" customWidth="1"/>
    <col min="1034" max="1034" width="15.33203125" style="66" customWidth="1"/>
    <col min="1035" max="1035" width="17.83203125" style="66" customWidth="1"/>
    <col min="1036" max="1036" width="38.6640625" style="66" customWidth="1"/>
    <col min="1037" max="1037" width="15.5" style="66" customWidth="1"/>
    <col min="1038" max="1038" width="13.1640625" style="66" customWidth="1"/>
    <col min="1039" max="1285" width="10.6640625" style="66"/>
    <col min="1286" max="1286" width="6.5" style="66" customWidth="1"/>
    <col min="1287" max="1287" width="95.5" style="66" customWidth="1"/>
    <col min="1288" max="1288" width="21.1640625" style="66" customWidth="1"/>
    <col min="1289" max="1289" width="20.83203125" style="66" customWidth="1"/>
    <col min="1290" max="1290" width="15.33203125" style="66" customWidth="1"/>
    <col min="1291" max="1291" width="17.83203125" style="66" customWidth="1"/>
    <col min="1292" max="1292" width="38.6640625" style="66" customWidth="1"/>
    <col min="1293" max="1293" width="15.5" style="66" customWidth="1"/>
    <col min="1294" max="1294" width="13.1640625" style="66" customWidth="1"/>
    <col min="1295" max="1541" width="10.6640625" style="66"/>
    <col min="1542" max="1542" width="6.5" style="66" customWidth="1"/>
    <col min="1543" max="1543" width="95.5" style="66" customWidth="1"/>
    <col min="1544" max="1544" width="21.1640625" style="66" customWidth="1"/>
    <col min="1545" max="1545" width="20.83203125" style="66" customWidth="1"/>
    <col min="1546" max="1546" width="15.33203125" style="66" customWidth="1"/>
    <col min="1547" max="1547" width="17.83203125" style="66" customWidth="1"/>
    <col min="1548" max="1548" width="38.6640625" style="66" customWidth="1"/>
    <col min="1549" max="1549" width="15.5" style="66" customWidth="1"/>
    <col min="1550" max="1550" width="13.1640625" style="66" customWidth="1"/>
    <col min="1551" max="1797" width="10.6640625" style="66"/>
    <col min="1798" max="1798" width="6.5" style="66" customWidth="1"/>
    <col min="1799" max="1799" width="95.5" style="66" customWidth="1"/>
    <col min="1800" max="1800" width="21.1640625" style="66" customWidth="1"/>
    <col min="1801" max="1801" width="20.83203125" style="66" customWidth="1"/>
    <col min="1802" max="1802" width="15.33203125" style="66" customWidth="1"/>
    <col min="1803" max="1803" width="17.83203125" style="66" customWidth="1"/>
    <col min="1804" max="1804" width="38.6640625" style="66" customWidth="1"/>
    <col min="1805" max="1805" width="15.5" style="66" customWidth="1"/>
    <col min="1806" max="1806" width="13.1640625" style="66" customWidth="1"/>
    <col min="1807" max="2053" width="10.6640625" style="66"/>
    <col min="2054" max="2054" width="6.5" style="66" customWidth="1"/>
    <col min="2055" max="2055" width="95.5" style="66" customWidth="1"/>
    <col min="2056" max="2056" width="21.1640625" style="66" customWidth="1"/>
    <col min="2057" max="2057" width="20.83203125" style="66" customWidth="1"/>
    <col min="2058" max="2058" width="15.33203125" style="66" customWidth="1"/>
    <col min="2059" max="2059" width="17.83203125" style="66" customWidth="1"/>
    <col min="2060" max="2060" width="38.6640625" style="66" customWidth="1"/>
    <col min="2061" max="2061" width="15.5" style="66" customWidth="1"/>
    <col min="2062" max="2062" width="13.1640625" style="66" customWidth="1"/>
    <col min="2063" max="2309" width="10.6640625" style="66"/>
    <col min="2310" max="2310" width="6.5" style="66" customWidth="1"/>
    <col min="2311" max="2311" width="95.5" style="66" customWidth="1"/>
    <col min="2312" max="2312" width="21.1640625" style="66" customWidth="1"/>
    <col min="2313" max="2313" width="20.83203125" style="66" customWidth="1"/>
    <col min="2314" max="2314" width="15.33203125" style="66" customWidth="1"/>
    <col min="2315" max="2315" width="17.83203125" style="66" customWidth="1"/>
    <col min="2316" max="2316" width="38.6640625" style="66" customWidth="1"/>
    <col min="2317" max="2317" width="15.5" style="66" customWidth="1"/>
    <col min="2318" max="2318" width="13.1640625" style="66" customWidth="1"/>
    <col min="2319" max="2565" width="10.6640625" style="66"/>
    <col min="2566" max="2566" width="6.5" style="66" customWidth="1"/>
    <col min="2567" max="2567" width="95.5" style="66" customWidth="1"/>
    <col min="2568" max="2568" width="21.1640625" style="66" customWidth="1"/>
    <col min="2569" max="2569" width="20.83203125" style="66" customWidth="1"/>
    <col min="2570" max="2570" width="15.33203125" style="66" customWidth="1"/>
    <col min="2571" max="2571" width="17.83203125" style="66" customWidth="1"/>
    <col min="2572" max="2572" width="38.6640625" style="66" customWidth="1"/>
    <col min="2573" max="2573" width="15.5" style="66" customWidth="1"/>
    <col min="2574" max="2574" width="13.1640625" style="66" customWidth="1"/>
    <col min="2575" max="2821" width="10.6640625" style="66"/>
    <col min="2822" max="2822" width="6.5" style="66" customWidth="1"/>
    <col min="2823" max="2823" width="95.5" style="66" customWidth="1"/>
    <col min="2824" max="2824" width="21.1640625" style="66" customWidth="1"/>
    <col min="2825" max="2825" width="20.83203125" style="66" customWidth="1"/>
    <col min="2826" max="2826" width="15.33203125" style="66" customWidth="1"/>
    <col min="2827" max="2827" width="17.83203125" style="66" customWidth="1"/>
    <col min="2828" max="2828" width="38.6640625" style="66" customWidth="1"/>
    <col min="2829" max="2829" width="15.5" style="66" customWidth="1"/>
    <col min="2830" max="2830" width="13.1640625" style="66" customWidth="1"/>
    <col min="2831" max="3077" width="10.6640625" style="66"/>
    <col min="3078" max="3078" width="6.5" style="66" customWidth="1"/>
    <col min="3079" max="3079" width="95.5" style="66" customWidth="1"/>
    <col min="3080" max="3080" width="21.1640625" style="66" customWidth="1"/>
    <col min="3081" max="3081" width="20.83203125" style="66" customWidth="1"/>
    <col min="3082" max="3082" width="15.33203125" style="66" customWidth="1"/>
    <col min="3083" max="3083" width="17.83203125" style="66" customWidth="1"/>
    <col min="3084" max="3084" width="38.6640625" style="66" customWidth="1"/>
    <col min="3085" max="3085" width="15.5" style="66" customWidth="1"/>
    <col min="3086" max="3086" width="13.1640625" style="66" customWidth="1"/>
    <col min="3087" max="3333" width="10.6640625" style="66"/>
    <col min="3334" max="3334" width="6.5" style="66" customWidth="1"/>
    <col min="3335" max="3335" width="95.5" style="66" customWidth="1"/>
    <col min="3336" max="3336" width="21.1640625" style="66" customWidth="1"/>
    <col min="3337" max="3337" width="20.83203125" style="66" customWidth="1"/>
    <col min="3338" max="3338" width="15.33203125" style="66" customWidth="1"/>
    <col min="3339" max="3339" width="17.83203125" style="66" customWidth="1"/>
    <col min="3340" max="3340" width="38.6640625" style="66" customWidth="1"/>
    <col min="3341" max="3341" width="15.5" style="66" customWidth="1"/>
    <col min="3342" max="3342" width="13.1640625" style="66" customWidth="1"/>
    <col min="3343" max="3589" width="10.6640625" style="66"/>
    <col min="3590" max="3590" width="6.5" style="66" customWidth="1"/>
    <col min="3591" max="3591" width="95.5" style="66" customWidth="1"/>
    <col min="3592" max="3592" width="21.1640625" style="66" customWidth="1"/>
    <col min="3593" max="3593" width="20.83203125" style="66" customWidth="1"/>
    <col min="3594" max="3594" width="15.33203125" style="66" customWidth="1"/>
    <col min="3595" max="3595" width="17.83203125" style="66" customWidth="1"/>
    <col min="3596" max="3596" width="38.6640625" style="66" customWidth="1"/>
    <col min="3597" max="3597" width="15.5" style="66" customWidth="1"/>
    <col min="3598" max="3598" width="13.1640625" style="66" customWidth="1"/>
    <col min="3599" max="3845" width="10.6640625" style="66"/>
    <col min="3846" max="3846" width="6.5" style="66" customWidth="1"/>
    <col min="3847" max="3847" width="95.5" style="66" customWidth="1"/>
    <col min="3848" max="3848" width="21.1640625" style="66" customWidth="1"/>
    <col min="3849" max="3849" width="20.83203125" style="66" customWidth="1"/>
    <col min="3850" max="3850" width="15.33203125" style="66" customWidth="1"/>
    <col min="3851" max="3851" width="17.83203125" style="66" customWidth="1"/>
    <col min="3852" max="3852" width="38.6640625" style="66" customWidth="1"/>
    <col min="3853" max="3853" width="15.5" style="66" customWidth="1"/>
    <col min="3854" max="3854" width="13.1640625" style="66" customWidth="1"/>
    <col min="3855" max="4101" width="10.6640625" style="66"/>
    <col min="4102" max="4102" width="6.5" style="66" customWidth="1"/>
    <col min="4103" max="4103" width="95.5" style="66" customWidth="1"/>
    <col min="4104" max="4104" width="21.1640625" style="66" customWidth="1"/>
    <col min="4105" max="4105" width="20.83203125" style="66" customWidth="1"/>
    <col min="4106" max="4106" width="15.33203125" style="66" customWidth="1"/>
    <col min="4107" max="4107" width="17.83203125" style="66" customWidth="1"/>
    <col min="4108" max="4108" width="38.6640625" style="66" customWidth="1"/>
    <col min="4109" max="4109" width="15.5" style="66" customWidth="1"/>
    <col min="4110" max="4110" width="13.1640625" style="66" customWidth="1"/>
    <col min="4111" max="4357" width="10.6640625" style="66"/>
    <col min="4358" max="4358" width="6.5" style="66" customWidth="1"/>
    <col min="4359" max="4359" width="95.5" style="66" customWidth="1"/>
    <col min="4360" max="4360" width="21.1640625" style="66" customWidth="1"/>
    <col min="4361" max="4361" width="20.83203125" style="66" customWidth="1"/>
    <col min="4362" max="4362" width="15.33203125" style="66" customWidth="1"/>
    <col min="4363" max="4363" width="17.83203125" style="66" customWidth="1"/>
    <col min="4364" max="4364" width="38.6640625" style="66" customWidth="1"/>
    <col min="4365" max="4365" width="15.5" style="66" customWidth="1"/>
    <col min="4366" max="4366" width="13.1640625" style="66" customWidth="1"/>
    <col min="4367" max="4613" width="10.6640625" style="66"/>
    <col min="4614" max="4614" width="6.5" style="66" customWidth="1"/>
    <col min="4615" max="4615" width="95.5" style="66" customWidth="1"/>
    <col min="4616" max="4616" width="21.1640625" style="66" customWidth="1"/>
    <col min="4617" max="4617" width="20.83203125" style="66" customWidth="1"/>
    <col min="4618" max="4618" width="15.33203125" style="66" customWidth="1"/>
    <col min="4619" max="4619" width="17.83203125" style="66" customWidth="1"/>
    <col min="4620" max="4620" width="38.6640625" style="66" customWidth="1"/>
    <col min="4621" max="4621" width="15.5" style="66" customWidth="1"/>
    <col min="4622" max="4622" width="13.1640625" style="66" customWidth="1"/>
    <col min="4623" max="4869" width="10.6640625" style="66"/>
    <col min="4870" max="4870" width="6.5" style="66" customWidth="1"/>
    <col min="4871" max="4871" width="95.5" style="66" customWidth="1"/>
    <col min="4872" max="4872" width="21.1640625" style="66" customWidth="1"/>
    <col min="4873" max="4873" width="20.83203125" style="66" customWidth="1"/>
    <col min="4874" max="4874" width="15.33203125" style="66" customWidth="1"/>
    <col min="4875" max="4875" width="17.83203125" style="66" customWidth="1"/>
    <col min="4876" max="4876" width="38.6640625" style="66" customWidth="1"/>
    <col min="4877" max="4877" width="15.5" style="66" customWidth="1"/>
    <col min="4878" max="4878" width="13.1640625" style="66" customWidth="1"/>
    <col min="4879" max="5125" width="10.6640625" style="66"/>
    <col min="5126" max="5126" width="6.5" style="66" customWidth="1"/>
    <col min="5127" max="5127" width="95.5" style="66" customWidth="1"/>
    <col min="5128" max="5128" width="21.1640625" style="66" customWidth="1"/>
    <col min="5129" max="5129" width="20.83203125" style="66" customWidth="1"/>
    <col min="5130" max="5130" width="15.33203125" style="66" customWidth="1"/>
    <col min="5131" max="5131" width="17.83203125" style="66" customWidth="1"/>
    <col min="5132" max="5132" width="38.6640625" style="66" customWidth="1"/>
    <col min="5133" max="5133" width="15.5" style="66" customWidth="1"/>
    <col min="5134" max="5134" width="13.1640625" style="66" customWidth="1"/>
    <col min="5135" max="5381" width="10.6640625" style="66"/>
    <col min="5382" max="5382" width="6.5" style="66" customWidth="1"/>
    <col min="5383" max="5383" width="95.5" style="66" customWidth="1"/>
    <col min="5384" max="5384" width="21.1640625" style="66" customWidth="1"/>
    <col min="5385" max="5385" width="20.83203125" style="66" customWidth="1"/>
    <col min="5386" max="5386" width="15.33203125" style="66" customWidth="1"/>
    <col min="5387" max="5387" width="17.83203125" style="66" customWidth="1"/>
    <col min="5388" max="5388" width="38.6640625" style="66" customWidth="1"/>
    <col min="5389" max="5389" width="15.5" style="66" customWidth="1"/>
    <col min="5390" max="5390" width="13.1640625" style="66" customWidth="1"/>
    <col min="5391" max="5637" width="10.6640625" style="66"/>
    <col min="5638" max="5638" width="6.5" style="66" customWidth="1"/>
    <col min="5639" max="5639" width="95.5" style="66" customWidth="1"/>
    <col min="5640" max="5640" width="21.1640625" style="66" customWidth="1"/>
    <col min="5641" max="5641" width="20.83203125" style="66" customWidth="1"/>
    <col min="5642" max="5642" width="15.33203125" style="66" customWidth="1"/>
    <col min="5643" max="5643" width="17.83203125" style="66" customWidth="1"/>
    <col min="5644" max="5644" width="38.6640625" style="66" customWidth="1"/>
    <col min="5645" max="5645" width="15.5" style="66" customWidth="1"/>
    <col min="5646" max="5646" width="13.1640625" style="66" customWidth="1"/>
    <col min="5647" max="5893" width="10.6640625" style="66"/>
    <col min="5894" max="5894" width="6.5" style="66" customWidth="1"/>
    <col min="5895" max="5895" width="95.5" style="66" customWidth="1"/>
    <col min="5896" max="5896" width="21.1640625" style="66" customWidth="1"/>
    <col min="5897" max="5897" width="20.83203125" style="66" customWidth="1"/>
    <col min="5898" max="5898" width="15.33203125" style="66" customWidth="1"/>
    <col min="5899" max="5899" width="17.83203125" style="66" customWidth="1"/>
    <col min="5900" max="5900" width="38.6640625" style="66" customWidth="1"/>
    <col min="5901" max="5901" width="15.5" style="66" customWidth="1"/>
    <col min="5902" max="5902" width="13.1640625" style="66" customWidth="1"/>
    <col min="5903" max="6149" width="10.6640625" style="66"/>
    <col min="6150" max="6150" width="6.5" style="66" customWidth="1"/>
    <col min="6151" max="6151" width="95.5" style="66" customWidth="1"/>
    <col min="6152" max="6152" width="21.1640625" style="66" customWidth="1"/>
    <col min="6153" max="6153" width="20.83203125" style="66" customWidth="1"/>
    <col min="6154" max="6154" width="15.33203125" style="66" customWidth="1"/>
    <col min="6155" max="6155" width="17.83203125" style="66" customWidth="1"/>
    <col min="6156" max="6156" width="38.6640625" style="66" customWidth="1"/>
    <col min="6157" max="6157" width="15.5" style="66" customWidth="1"/>
    <col min="6158" max="6158" width="13.1640625" style="66" customWidth="1"/>
    <col min="6159" max="6405" width="10.6640625" style="66"/>
    <col min="6406" max="6406" width="6.5" style="66" customWidth="1"/>
    <col min="6407" max="6407" width="95.5" style="66" customWidth="1"/>
    <col min="6408" max="6408" width="21.1640625" style="66" customWidth="1"/>
    <col min="6409" max="6409" width="20.83203125" style="66" customWidth="1"/>
    <col min="6410" max="6410" width="15.33203125" style="66" customWidth="1"/>
    <col min="6411" max="6411" width="17.83203125" style="66" customWidth="1"/>
    <col min="6412" max="6412" width="38.6640625" style="66" customWidth="1"/>
    <col min="6413" max="6413" width="15.5" style="66" customWidth="1"/>
    <col min="6414" max="6414" width="13.1640625" style="66" customWidth="1"/>
    <col min="6415" max="6661" width="10.6640625" style="66"/>
    <col min="6662" max="6662" width="6.5" style="66" customWidth="1"/>
    <col min="6663" max="6663" width="95.5" style="66" customWidth="1"/>
    <col min="6664" max="6664" width="21.1640625" style="66" customWidth="1"/>
    <col min="6665" max="6665" width="20.83203125" style="66" customWidth="1"/>
    <col min="6666" max="6666" width="15.33203125" style="66" customWidth="1"/>
    <col min="6667" max="6667" width="17.83203125" style="66" customWidth="1"/>
    <col min="6668" max="6668" width="38.6640625" style="66" customWidth="1"/>
    <col min="6669" max="6669" width="15.5" style="66" customWidth="1"/>
    <col min="6670" max="6670" width="13.1640625" style="66" customWidth="1"/>
    <col min="6671" max="6917" width="10.6640625" style="66"/>
    <col min="6918" max="6918" width="6.5" style="66" customWidth="1"/>
    <col min="6919" max="6919" width="95.5" style="66" customWidth="1"/>
    <col min="6920" max="6920" width="21.1640625" style="66" customWidth="1"/>
    <col min="6921" max="6921" width="20.83203125" style="66" customWidth="1"/>
    <col min="6922" max="6922" width="15.33203125" style="66" customWidth="1"/>
    <col min="6923" max="6923" width="17.83203125" style="66" customWidth="1"/>
    <col min="6924" max="6924" width="38.6640625" style="66" customWidth="1"/>
    <col min="6925" max="6925" width="15.5" style="66" customWidth="1"/>
    <col min="6926" max="6926" width="13.1640625" style="66" customWidth="1"/>
    <col min="6927" max="7173" width="10.6640625" style="66"/>
    <col min="7174" max="7174" width="6.5" style="66" customWidth="1"/>
    <col min="7175" max="7175" width="95.5" style="66" customWidth="1"/>
    <col min="7176" max="7176" width="21.1640625" style="66" customWidth="1"/>
    <col min="7177" max="7177" width="20.83203125" style="66" customWidth="1"/>
    <col min="7178" max="7178" width="15.33203125" style="66" customWidth="1"/>
    <col min="7179" max="7179" width="17.83203125" style="66" customWidth="1"/>
    <col min="7180" max="7180" width="38.6640625" style="66" customWidth="1"/>
    <col min="7181" max="7181" width="15.5" style="66" customWidth="1"/>
    <col min="7182" max="7182" width="13.1640625" style="66" customWidth="1"/>
    <col min="7183" max="7429" width="10.6640625" style="66"/>
    <col min="7430" max="7430" width="6.5" style="66" customWidth="1"/>
    <col min="7431" max="7431" width="95.5" style="66" customWidth="1"/>
    <col min="7432" max="7432" width="21.1640625" style="66" customWidth="1"/>
    <col min="7433" max="7433" width="20.83203125" style="66" customWidth="1"/>
    <col min="7434" max="7434" width="15.33203125" style="66" customWidth="1"/>
    <col min="7435" max="7435" width="17.83203125" style="66" customWidth="1"/>
    <col min="7436" max="7436" width="38.6640625" style="66" customWidth="1"/>
    <col min="7437" max="7437" width="15.5" style="66" customWidth="1"/>
    <col min="7438" max="7438" width="13.1640625" style="66" customWidth="1"/>
    <col min="7439" max="7685" width="10.6640625" style="66"/>
    <col min="7686" max="7686" width="6.5" style="66" customWidth="1"/>
    <col min="7687" max="7687" width="95.5" style="66" customWidth="1"/>
    <col min="7688" max="7688" width="21.1640625" style="66" customWidth="1"/>
    <col min="7689" max="7689" width="20.83203125" style="66" customWidth="1"/>
    <col min="7690" max="7690" width="15.33203125" style="66" customWidth="1"/>
    <col min="7691" max="7691" width="17.83203125" style="66" customWidth="1"/>
    <col min="7692" max="7692" width="38.6640625" style="66" customWidth="1"/>
    <col min="7693" max="7693" width="15.5" style="66" customWidth="1"/>
    <col min="7694" max="7694" width="13.1640625" style="66" customWidth="1"/>
    <col min="7695" max="7941" width="10.6640625" style="66"/>
    <col min="7942" max="7942" width="6.5" style="66" customWidth="1"/>
    <col min="7943" max="7943" width="95.5" style="66" customWidth="1"/>
    <col min="7944" max="7944" width="21.1640625" style="66" customWidth="1"/>
    <col min="7945" max="7945" width="20.83203125" style="66" customWidth="1"/>
    <col min="7946" max="7946" width="15.33203125" style="66" customWidth="1"/>
    <col min="7947" max="7947" width="17.83203125" style="66" customWidth="1"/>
    <col min="7948" max="7948" width="38.6640625" style="66" customWidth="1"/>
    <col min="7949" max="7949" width="15.5" style="66" customWidth="1"/>
    <col min="7950" max="7950" width="13.1640625" style="66" customWidth="1"/>
    <col min="7951" max="8197" width="10.6640625" style="66"/>
    <col min="8198" max="8198" width="6.5" style="66" customWidth="1"/>
    <col min="8199" max="8199" width="95.5" style="66" customWidth="1"/>
    <col min="8200" max="8200" width="21.1640625" style="66" customWidth="1"/>
    <col min="8201" max="8201" width="20.83203125" style="66" customWidth="1"/>
    <col min="8202" max="8202" width="15.33203125" style="66" customWidth="1"/>
    <col min="8203" max="8203" width="17.83203125" style="66" customWidth="1"/>
    <col min="8204" max="8204" width="38.6640625" style="66" customWidth="1"/>
    <col min="8205" max="8205" width="15.5" style="66" customWidth="1"/>
    <col min="8206" max="8206" width="13.1640625" style="66" customWidth="1"/>
    <col min="8207" max="8453" width="10.6640625" style="66"/>
    <col min="8454" max="8454" width="6.5" style="66" customWidth="1"/>
    <col min="8455" max="8455" width="95.5" style="66" customWidth="1"/>
    <col min="8456" max="8456" width="21.1640625" style="66" customWidth="1"/>
    <col min="8457" max="8457" width="20.83203125" style="66" customWidth="1"/>
    <col min="8458" max="8458" width="15.33203125" style="66" customWidth="1"/>
    <col min="8459" max="8459" width="17.83203125" style="66" customWidth="1"/>
    <col min="8460" max="8460" width="38.6640625" style="66" customWidth="1"/>
    <col min="8461" max="8461" width="15.5" style="66" customWidth="1"/>
    <col min="8462" max="8462" width="13.1640625" style="66" customWidth="1"/>
    <col min="8463" max="8709" width="10.6640625" style="66"/>
    <col min="8710" max="8710" width="6.5" style="66" customWidth="1"/>
    <col min="8711" max="8711" width="95.5" style="66" customWidth="1"/>
    <col min="8712" max="8712" width="21.1640625" style="66" customWidth="1"/>
    <col min="8713" max="8713" width="20.83203125" style="66" customWidth="1"/>
    <col min="8714" max="8714" width="15.33203125" style="66" customWidth="1"/>
    <col min="8715" max="8715" width="17.83203125" style="66" customWidth="1"/>
    <col min="8716" max="8716" width="38.6640625" style="66" customWidth="1"/>
    <col min="8717" max="8717" width="15.5" style="66" customWidth="1"/>
    <col min="8718" max="8718" width="13.1640625" style="66" customWidth="1"/>
    <col min="8719" max="8965" width="10.6640625" style="66"/>
    <col min="8966" max="8966" width="6.5" style="66" customWidth="1"/>
    <col min="8967" max="8967" width="95.5" style="66" customWidth="1"/>
    <col min="8968" max="8968" width="21.1640625" style="66" customWidth="1"/>
    <col min="8969" max="8969" width="20.83203125" style="66" customWidth="1"/>
    <col min="8970" max="8970" width="15.33203125" style="66" customWidth="1"/>
    <col min="8971" max="8971" width="17.83203125" style="66" customWidth="1"/>
    <col min="8972" max="8972" width="38.6640625" style="66" customWidth="1"/>
    <col min="8973" max="8973" width="15.5" style="66" customWidth="1"/>
    <col min="8974" max="8974" width="13.1640625" style="66" customWidth="1"/>
    <col min="8975" max="9221" width="10.6640625" style="66"/>
    <col min="9222" max="9222" width="6.5" style="66" customWidth="1"/>
    <col min="9223" max="9223" width="95.5" style="66" customWidth="1"/>
    <col min="9224" max="9224" width="21.1640625" style="66" customWidth="1"/>
    <col min="9225" max="9225" width="20.83203125" style="66" customWidth="1"/>
    <col min="9226" max="9226" width="15.33203125" style="66" customWidth="1"/>
    <col min="9227" max="9227" width="17.83203125" style="66" customWidth="1"/>
    <col min="9228" max="9228" width="38.6640625" style="66" customWidth="1"/>
    <col min="9229" max="9229" width="15.5" style="66" customWidth="1"/>
    <col min="9230" max="9230" width="13.1640625" style="66" customWidth="1"/>
    <col min="9231" max="9477" width="10.6640625" style="66"/>
    <col min="9478" max="9478" width="6.5" style="66" customWidth="1"/>
    <col min="9479" max="9479" width="95.5" style="66" customWidth="1"/>
    <col min="9480" max="9480" width="21.1640625" style="66" customWidth="1"/>
    <col min="9481" max="9481" width="20.83203125" style="66" customWidth="1"/>
    <col min="9482" max="9482" width="15.33203125" style="66" customWidth="1"/>
    <col min="9483" max="9483" width="17.83203125" style="66" customWidth="1"/>
    <col min="9484" max="9484" width="38.6640625" style="66" customWidth="1"/>
    <col min="9485" max="9485" width="15.5" style="66" customWidth="1"/>
    <col min="9486" max="9486" width="13.1640625" style="66" customWidth="1"/>
    <col min="9487" max="9733" width="10.6640625" style="66"/>
    <col min="9734" max="9734" width="6.5" style="66" customWidth="1"/>
    <col min="9735" max="9735" width="95.5" style="66" customWidth="1"/>
    <col min="9736" max="9736" width="21.1640625" style="66" customWidth="1"/>
    <col min="9737" max="9737" width="20.83203125" style="66" customWidth="1"/>
    <col min="9738" max="9738" width="15.33203125" style="66" customWidth="1"/>
    <col min="9739" max="9739" width="17.83203125" style="66" customWidth="1"/>
    <col min="9740" max="9740" width="38.6640625" style="66" customWidth="1"/>
    <col min="9741" max="9741" width="15.5" style="66" customWidth="1"/>
    <col min="9742" max="9742" width="13.1640625" style="66" customWidth="1"/>
    <col min="9743" max="9989" width="10.6640625" style="66"/>
    <col min="9990" max="9990" width="6.5" style="66" customWidth="1"/>
    <col min="9991" max="9991" width="95.5" style="66" customWidth="1"/>
    <col min="9992" max="9992" width="21.1640625" style="66" customWidth="1"/>
    <col min="9993" max="9993" width="20.83203125" style="66" customWidth="1"/>
    <col min="9994" max="9994" width="15.33203125" style="66" customWidth="1"/>
    <col min="9995" max="9995" width="17.83203125" style="66" customWidth="1"/>
    <col min="9996" max="9996" width="38.6640625" style="66" customWidth="1"/>
    <col min="9997" max="9997" width="15.5" style="66" customWidth="1"/>
    <col min="9998" max="9998" width="13.1640625" style="66" customWidth="1"/>
    <col min="9999" max="10245" width="10.6640625" style="66"/>
    <col min="10246" max="10246" width="6.5" style="66" customWidth="1"/>
    <col min="10247" max="10247" width="95.5" style="66" customWidth="1"/>
    <col min="10248" max="10248" width="21.1640625" style="66" customWidth="1"/>
    <col min="10249" max="10249" width="20.83203125" style="66" customWidth="1"/>
    <col min="10250" max="10250" width="15.33203125" style="66" customWidth="1"/>
    <col min="10251" max="10251" width="17.83203125" style="66" customWidth="1"/>
    <col min="10252" max="10252" width="38.6640625" style="66" customWidth="1"/>
    <col min="10253" max="10253" width="15.5" style="66" customWidth="1"/>
    <col min="10254" max="10254" width="13.1640625" style="66" customWidth="1"/>
    <col min="10255" max="10501" width="10.6640625" style="66"/>
    <col min="10502" max="10502" width="6.5" style="66" customWidth="1"/>
    <col min="10503" max="10503" width="95.5" style="66" customWidth="1"/>
    <col min="10504" max="10504" width="21.1640625" style="66" customWidth="1"/>
    <col min="10505" max="10505" width="20.83203125" style="66" customWidth="1"/>
    <col min="10506" max="10506" width="15.33203125" style="66" customWidth="1"/>
    <col min="10507" max="10507" width="17.83203125" style="66" customWidth="1"/>
    <col min="10508" max="10508" width="38.6640625" style="66" customWidth="1"/>
    <col min="10509" max="10509" width="15.5" style="66" customWidth="1"/>
    <col min="10510" max="10510" width="13.1640625" style="66" customWidth="1"/>
    <col min="10511" max="10757" width="10.6640625" style="66"/>
    <col min="10758" max="10758" width="6.5" style="66" customWidth="1"/>
    <col min="10759" max="10759" width="95.5" style="66" customWidth="1"/>
    <col min="10760" max="10760" width="21.1640625" style="66" customWidth="1"/>
    <col min="10761" max="10761" width="20.83203125" style="66" customWidth="1"/>
    <col min="10762" max="10762" width="15.33203125" style="66" customWidth="1"/>
    <col min="10763" max="10763" width="17.83203125" style="66" customWidth="1"/>
    <col min="10764" max="10764" width="38.6640625" style="66" customWidth="1"/>
    <col min="10765" max="10765" width="15.5" style="66" customWidth="1"/>
    <col min="10766" max="10766" width="13.1640625" style="66" customWidth="1"/>
    <col min="10767" max="11013" width="10.6640625" style="66"/>
    <col min="11014" max="11014" width="6.5" style="66" customWidth="1"/>
    <col min="11015" max="11015" width="95.5" style="66" customWidth="1"/>
    <col min="11016" max="11016" width="21.1640625" style="66" customWidth="1"/>
    <col min="11017" max="11017" width="20.83203125" style="66" customWidth="1"/>
    <col min="11018" max="11018" width="15.33203125" style="66" customWidth="1"/>
    <col min="11019" max="11019" width="17.83203125" style="66" customWidth="1"/>
    <col min="11020" max="11020" width="38.6640625" style="66" customWidth="1"/>
    <col min="11021" max="11021" width="15.5" style="66" customWidth="1"/>
    <col min="11022" max="11022" width="13.1640625" style="66" customWidth="1"/>
    <col min="11023" max="11269" width="10.6640625" style="66"/>
    <col min="11270" max="11270" width="6.5" style="66" customWidth="1"/>
    <col min="11271" max="11271" width="95.5" style="66" customWidth="1"/>
    <col min="11272" max="11272" width="21.1640625" style="66" customWidth="1"/>
    <col min="11273" max="11273" width="20.83203125" style="66" customWidth="1"/>
    <col min="11274" max="11274" width="15.33203125" style="66" customWidth="1"/>
    <col min="11275" max="11275" width="17.83203125" style="66" customWidth="1"/>
    <col min="11276" max="11276" width="38.6640625" style="66" customWidth="1"/>
    <col min="11277" max="11277" width="15.5" style="66" customWidth="1"/>
    <col min="11278" max="11278" width="13.1640625" style="66" customWidth="1"/>
    <col min="11279" max="11525" width="10.6640625" style="66"/>
    <col min="11526" max="11526" width="6.5" style="66" customWidth="1"/>
    <col min="11527" max="11527" width="95.5" style="66" customWidth="1"/>
    <col min="11528" max="11528" width="21.1640625" style="66" customWidth="1"/>
    <col min="11529" max="11529" width="20.83203125" style="66" customWidth="1"/>
    <col min="11530" max="11530" width="15.33203125" style="66" customWidth="1"/>
    <col min="11531" max="11531" width="17.83203125" style="66" customWidth="1"/>
    <col min="11532" max="11532" width="38.6640625" style="66" customWidth="1"/>
    <col min="11533" max="11533" width="15.5" style="66" customWidth="1"/>
    <col min="11534" max="11534" width="13.1640625" style="66" customWidth="1"/>
    <col min="11535" max="11781" width="10.6640625" style="66"/>
    <col min="11782" max="11782" width="6.5" style="66" customWidth="1"/>
    <col min="11783" max="11783" width="95.5" style="66" customWidth="1"/>
    <col min="11784" max="11784" width="21.1640625" style="66" customWidth="1"/>
    <col min="11785" max="11785" width="20.83203125" style="66" customWidth="1"/>
    <col min="11786" max="11786" width="15.33203125" style="66" customWidth="1"/>
    <col min="11787" max="11787" width="17.83203125" style="66" customWidth="1"/>
    <col min="11788" max="11788" width="38.6640625" style="66" customWidth="1"/>
    <col min="11789" max="11789" width="15.5" style="66" customWidth="1"/>
    <col min="11790" max="11790" width="13.1640625" style="66" customWidth="1"/>
    <col min="11791" max="12037" width="10.6640625" style="66"/>
    <col min="12038" max="12038" width="6.5" style="66" customWidth="1"/>
    <col min="12039" max="12039" width="95.5" style="66" customWidth="1"/>
    <col min="12040" max="12040" width="21.1640625" style="66" customWidth="1"/>
    <col min="12041" max="12041" width="20.83203125" style="66" customWidth="1"/>
    <col min="12042" max="12042" width="15.33203125" style="66" customWidth="1"/>
    <col min="12043" max="12043" width="17.83203125" style="66" customWidth="1"/>
    <col min="12044" max="12044" width="38.6640625" style="66" customWidth="1"/>
    <col min="12045" max="12045" width="15.5" style="66" customWidth="1"/>
    <col min="12046" max="12046" width="13.1640625" style="66" customWidth="1"/>
    <col min="12047" max="12293" width="10.6640625" style="66"/>
    <col min="12294" max="12294" width="6.5" style="66" customWidth="1"/>
    <col min="12295" max="12295" width="95.5" style="66" customWidth="1"/>
    <col min="12296" max="12296" width="21.1640625" style="66" customWidth="1"/>
    <col min="12297" max="12297" width="20.83203125" style="66" customWidth="1"/>
    <col min="12298" max="12298" width="15.33203125" style="66" customWidth="1"/>
    <col min="12299" max="12299" width="17.83203125" style="66" customWidth="1"/>
    <col min="12300" max="12300" width="38.6640625" style="66" customWidth="1"/>
    <col min="12301" max="12301" width="15.5" style="66" customWidth="1"/>
    <col min="12302" max="12302" width="13.1640625" style="66" customWidth="1"/>
    <col min="12303" max="12549" width="10.6640625" style="66"/>
    <col min="12550" max="12550" width="6.5" style="66" customWidth="1"/>
    <col min="12551" max="12551" width="95.5" style="66" customWidth="1"/>
    <col min="12552" max="12552" width="21.1640625" style="66" customWidth="1"/>
    <col min="12553" max="12553" width="20.83203125" style="66" customWidth="1"/>
    <col min="12554" max="12554" width="15.33203125" style="66" customWidth="1"/>
    <col min="12555" max="12555" width="17.83203125" style="66" customWidth="1"/>
    <col min="12556" max="12556" width="38.6640625" style="66" customWidth="1"/>
    <col min="12557" max="12557" width="15.5" style="66" customWidth="1"/>
    <col min="12558" max="12558" width="13.1640625" style="66" customWidth="1"/>
    <col min="12559" max="12805" width="10.6640625" style="66"/>
    <col min="12806" max="12806" width="6.5" style="66" customWidth="1"/>
    <col min="12807" max="12807" width="95.5" style="66" customWidth="1"/>
    <col min="12808" max="12808" width="21.1640625" style="66" customWidth="1"/>
    <col min="12809" max="12809" width="20.83203125" style="66" customWidth="1"/>
    <col min="12810" max="12810" width="15.33203125" style="66" customWidth="1"/>
    <col min="12811" max="12811" width="17.83203125" style="66" customWidth="1"/>
    <col min="12812" max="12812" width="38.6640625" style="66" customWidth="1"/>
    <col min="12813" max="12813" width="15.5" style="66" customWidth="1"/>
    <col min="12814" max="12814" width="13.1640625" style="66" customWidth="1"/>
    <col min="12815" max="13061" width="10.6640625" style="66"/>
    <col min="13062" max="13062" width="6.5" style="66" customWidth="1"/>
    <col min="13063" max="13063" width="95.5" style="66" customWidth="1"/>
    <col min="13064" max="13064" width="21.1640625" style="66" customWidth="1"/>
    <col min="13065" max="13065" width="20.83203125" style="66" customWidth="1"/>
    <col min="13066" max="13066" width="15.33203125" style="66" customWidth="1"/>
    <col min="13067" max="13067" width="17.83203125" style="66" customWidth="1"/>
    <col min="13068" max="13068" width="38.6640625" style="66" customWidth="1"/>
    <col min="13069" max="13069" width="15.5" style="66" customWidth="1"/>
    <col min="13070" max="13070" width="13.1640625" style="66" customWidth="1"/>
    <col min="13071" max="13317" width="10.6640625" style="66"/>
    <col min="13318" max="13318" width="6.5" style="66" customWidth="1"/>
    <col min="13319" max="13319" width="95.5" style="66" customWidth="1"/>
    <col min="13320" max="13320" width="21.1640625" style="66" customWidth="1"/>
    <col min="13321" max="13321" width="20.83203125" style="66" customWidth="1"/>
    <col min="13322" max="13322" width="15.33203125" style="66" customWidth="1"/>
    <col min="13323" max="13323" width="17.83203125" style="66" customWidth="1"/>
    <col min="13324" max="13324" width="38.6640625" style="66" customWidth="1"/>
    <col min="13325" max="13325" width="15.5" style="66" customWidth="1"/>
    <col min="13326" max="13326" width="13.1640625" style="66" customWidth="1"/>
    <col min="13327" max="13573" width="10.6640625" style="66"/>
    <col min="13574" max="13574" width="6.5" style="66" customWidth="1"/>
    <col min="13575" max="13575" width="95.5" style="66" customWidth="1"/>
    <col min="13576" max="13576" width="21.1640625" style="66" customWidth="1"/>
    <col min="13577" max="13577" width="20.83203125" style="66" customWidth="1"/>
    <col min="13578" max="13578" width="15.33203125" style="66" customWidth="1"/>
    <col min="13579" max="13579" width="17.83203125" style="66" customWidth="1"/>
    <col min="13580" max="13580" width="38.6640625" style="66" customWidth="1"/>
    <col min="13581" max="13581" width="15.5" style="66" customWidth="1"/>
    <col min="13582" max="13582" width="13.1640625" style="66" customWidth="1"/>
    <col min="13583" max="13829" width="10.6640625" style="66"/>
    <col min="13830" max="13830" width="6.5" style="66" customWidth="1"/>
    <col min="13831" max="13831" width="95.5" style="66" customWidth="1"/>
    <col min="13832" max="13832" width="21.1640625" style="66" customWidth="1"/>
    <col min="13833" max="13833" width="20.83203125" style="66" customWidth="1"/>
    <col min="13834" max="13834" width="15.33203125" style="66" customWidth="1"/>
    <col min="13835" max="13835" width="17.83203125" style="66" customWidth="1"/>
    <col min="13836" max="13836" width="38.6640625" style="66" customWidth="1"/>
    <col min="13837" max="13837" width="15.5" style="66" customWidth="1"/>
    <col min="13838" max="13838" width="13.1640625" style="66" customWidth="1"/>
    <col min="13839" max="14085" width="10.6640625" style="66"/>
    <col min="14086" max="14086" width="6.5" style="66" customWidth="1"/>
    <col min="14087" max="14087" width="95.5" style="66" customWidth="1"/>
    <col min="14088" max="14088" width="21.1640625" style="66" customWidth="1"/>
    <col min="14089" max="14089" width="20.83203125" style="66" customWidth="1"/>
    <col min="14090" max="14090" width="15.33203125" style="66" customWidth="1"/>
    <col min="14091" max="14091" width="17.83203125" style="66" customWidth="1"/>
    <col min="14092" max="14092" width="38.6640625" style="66" customWidth="1"/>
    <col min="14093" max="14093" width="15.5" style="66" customWidth="1"/>
    <col min="14094" max="14094" width="13.1640625" style="66" customWidth="1"/>
    <col min="14095" max="14341" width="10.6640625" style="66"/>
    <col min="14342" max="14342" width="6.5" style="66" customWidth="1"/>
    <col min="14343" max="14343" width="95.5" style="66" customWidth="1"/>
    <col min="14344" max="14344" width="21.1640625" style="66" customWidth="1"/>
    <col min="14345" max="14345" width="20.83203125" style="66" customWidth="1"/>
    <col min="14346" max="14346" width="15.33203125" style="66" customWidth="1"/>
    <col min="14347" max="14347" width="17.83203125" style="66" customWidth="1"/>
    <col min="14348" max="14348" width="38.6640625" style="66" customWidth="1"/>
    <col min="14349" max="14349" width="15.5" style="66" customWidth="1"/>
    <col min="14350" max="14350" width="13.1640625" style="66" customWidth="1"/>
    <col min="14351" max="14597" width="10.6640625" style="66"/>
    <col min="14598" max="14598" width="6.5" style="66" customWidth="1"/>
    <col min="14599" max="14599" width="95.5" style="66" customWidth="1"/>
    <col min="14600" max="14600" width="21.1640625" style="66" customWidth="1"/>
    <col min="14601" max="14601" width="20.83203125" style="66" customWidth="1"/>
    <col min="14602" max="14602" width="15.33203125" style="66" customWidth="1"/>
    <col min="14603" max="14603" width="17.83203125" style="66" customWidth="1"/>
    <col min="14604" max="14604" width="38.6640625" style="66" customWidth="1"/>
    <col min="14605" max="14605" width="15.5" style="66" customWidth="1"/>
    <col min="14606" max="14606" width="13.1640625" style="66" customWidth="1"/>
    <col min="14607" max="14853" width="10.6640625" style="66"/>
    <col min="14854" max="14854" width="6.5" style="66" customWidth="1"/>
    <col min="14855" max="14855" width="95.5" style="66" customWidth="1"/>
    <col min="14856" max="14856" width="21.1640625" style="66" customWidth="1"/>
    <col min="14857" max="14857" width="20.83203125" style="66" customWidth="1"/>
    <col min="14858" max="14858" width="15.33203125" style="66" customWidth="1"/>
    <col min="14859" max="14859" width="17.83203125" style="66" customWidth="1"/>
    <col min="14860" max="14860" width="38.6640625" style="66" customWidth="1"/>
    <col min="14861" max="14861" width="15.5" style="66" customWidth="1"/>
    <col min="14862" max="14862" width="13.1640625" style="66" customWidth="1"/>
    <col min="14863" max="15109" width="10.6640625" style="66"/>
    <col min="15110" max="15110" width="6.5" style="66" customWidth="1"/>
    <col min="15111" max="15111" width="95.5" style="66" customWidth="1"/>
    <col min="15112" max="15112" width="21.1640625" style="66" customWidth="1"/>
    <col min="15113" max="15113" width="20.83203125" style="66" customWidth="1"/>
    <col min="15114" max="15114" width="15.33203125" style="66" customWidth="1"/>
    <col min="15115" max="15115" width="17.83203125" style="66" customWidth="1"/>
    <col min="15116" max="15116" width="38.6640625" style="66" customWidth="1"/>
    <col min="15117" max="15117" width="15.5" style="66" customWidth="1"/>
    <col min="15118" max="15118" width="13.1640625" style="66" customWidth="1"/>
    <col min="15119" max="15365" width="10.6640625" style="66"/>
    <col min="15366" max="15366" width="6.5" style="66" customWidth="1"/>
    <col min="15367" max="15367" width="95.5" style="66" customWidth="1"/>
    <col min="15368" max="15368" width="21.1640625" style="66" customWidth="1"/>
    <col min="15369" max="15369" width="20.83203125" style="66" customWidth="1"/>
    <col min="15370" max="15370" width="15.33203125" style="66" customWidth="1"/>
    <col min="15371" max="15371" width="17.83203125" style="66" customWidth="1"/>
    <col min="15372" max="15372" width="38.6640625" style="66" customWidth="1"/>
    <col min="15373" max="15373" width="15.5" style="66" customWidth="1"/>
    <col min="15374" max="15374" width="13.1640625" style="66" customWidth="1"/>
    <col min="15375" max="15621" width="10.6640625" style="66"/>
    <col min="15622" max="15622" width="6.5" style="66" customWidth="1"/>
    <col min="15623" max="15623" width="95.5" style="66" customWidth="1"/>
    <col min="15624" max="15624" width="21.1640625" style="66" customWidth="1"/>
    <col min="15625" max="15625" width="20.83203125" style="66" customWidth="1"/>
    <col min="15626" max="15626" width="15.33203125" style="66" customWidth="1"/>
    <col min="15627" max="15627" width="17.83203125" style="66" customWidth="1"/>
    <col min="15628" max="15628" width="38.6640625" style="66" customWidth="1"/>
    <col min="15629" max="15629" width="15.5" style="66" customWidth="1"/>
    <col min="15630" max="15630" width="13.1640625" style="66" customWidth="1"/>
    <col min="15631" max="15877" width="10.6640625" style="66"/>
    <col min="15878" max="15878" width="6.5" style="66" customWidth="1"/>
    <col min="15879" max="15879" width="95.5" style="66" customWidth="1"/>
    <col min="15880" max="15880" width="21.1640625" style="66" customWidth="1"/>
    <col min="15881" max="15881" width="20.83203125" style="66" customWidth="1"/>
    <col min="15882" max="15882" width="15.33203125" style="66" customWidth="1"/>
    <col min="15883" max="15883" width="17.83203125" style="66" customWidth="1"/>
    <col min="15884" max="15884" width="38.6640625" style="66" customWidth="1"/>
    <col min="15885" max="15885" width="15.5" style="66" customWidth="1"/>
    <col min="15886" max="15886" width="13.1640625" style="66" customWidth="1"/>
    <col min="15887" max="16133" width="10.6640625" style="66"/>
    <col min="16134" max="16134" width="6.5" style="66" customWidth="1"/>
    <col min="16135" max="16135" width="95.5" style="66" customWidth="1"/>
    <col min="16136" max="16136" width="21.1640625" style="66" customWidth="1"/>
    <col min="16137" max="16137" width="20.83203125" style="66" customWidth="1"/>
    <col min="16138" max="16138" width="15.33203125" style="66" customWidth="1"/>
    <col min="16139" max="16139" width="17.83203125" style="66" customWidth="1"/>
    <col min="16140" max="16140" width="38.6640625" style="66" customWidth="1"/>
    <col min="16141" max="16141" width="15.5" style="66" customWidth="1"/>
    <col min="16142" max="16142" width="13.1640625" style="66" customWidth="1"/>
    <col min="16143" max="16384" width="10.6640625" style="66"/>
  </cols>
  <sheetData>
    <row r="1" spans="1:13" ht="13.5" thickBot="1" x14ac:dyDescent="0.25">
      <c r="B1" s="413" t="s">
        <v>54</v>
      </c>
      <c r="C1" s="413"/>
      <c r="D1" s="413"/>
      <c r="E1" s="413"/>
    </row>
    <row r="2" spans="1:13" ht="15.75" customHeight="1" thickBot="1" x14ac:dyDescent="0.3">
      <c r="A2" s="75"/>
      <c r="B2" s="1525" t="s">
        <v>679</v>
      </c>
      <c r="C2" s="1526"/>
      <c r="D2" s="1526"/>
      <c r="E2" s="1526"/>
      <c r="F2" s="1526"/>
      <c r="G2" s="1527"/>
      <c r="H2" s="420"/>
      <c r="I2" s="420"/>
      <c r="J2" s="420"/>
      <c r="K2" s="420"/>
      <c r="L2" s="29"/>
    </row>
    <row r="3" spans="1:13" ht="13.5" thickBot="1" x14ac:dyDescent="0.25">
      <c r="L3" s="282"/>
    </row>
    <row r="4" spans="1:13" ht="18.75" thickBot="1" x14ac:dyDescent="0.3">
      <c r="A4" s="67"/>
      <c r="B4" s="1543" t="s">
        <v>677</v>
      </c>
      <c r="C4" s="1544"/>
      <c r="D4" s="1544"/>
      <c r="E4" s="1544"/>
      <c r="F4" s="1544"/>
      <c r="G4" s="1545"/>
      <c r="H4" s="421"/>
      <c r="I4" s="421"/>
      <c r="J4" s="421"/>
      <c r="K4" s="421"/>
      <c r="L4" s="283"/>
      <c r="M4" s="67"/>
    </row>
    <row r="5" spans="1:13" ht="20.25" x14ac:dyDescent="0.3">
      <c r="A5" s="206"/>
      <c r="B5" s="146" t="s">
        <v>512</v>
      </c>
      <c r="C5" s="1536" t="s">
        <v>855</v>
      </c>
      <c r="D5" s="1536"/>
      <c r="E5" s="1536"/>
      <c r="F5" s="206"/>
      <c r="G5" s="206"/>
      <c r="H5" s="206"/>
      <c r="I5" s="206"/>
      <c r="J5" s="206"/>
      <c r="K5" s="206"/>
      <c r="L5" s="206"/>
      <c r="M5" s="206"/>
    </row>
    <row r="6" spans="1:13" ht="20.25" x14ac:dyDescent="0.3">
      <c r="A6" s="206"/>
      <c r="B6" s="146" t="s">
        <v>196</v>
      </c>
      <c r="C6" s="1537" t="s">
        <v>856</v>
      </c>
      <c r="D6" s="1537"/>
      <c r="E6" s="1537"/>
      <c r="F6" s="1537"/>
      <c r="G6" s="206"/>
      <c r="H6" s="206"/>
      <c r="I6" s="206"/>
      <c r="J6" s="206"/>
      <c r="K6" s="206"/>
      <c r="L6" s="206"/>
      <c r="M6" s="206"/>
    </row>
    <row r="7" spans="1:13" ht="16.5" thickBot="1" x14ac:dyDescent="0.3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M7" s="206" t="s">
        <v>889</v>
      </c>
    </row>
    <row r="8" spans="1:13" ht="47.25" customHeight="1" x14ac:dyDescent="0.2">
      <c r="A8" s="1542" t="s">
        <v>30</v>
      </c>
      <c r="B8" s="1542" t="s">
        <v>71</v>
      </c>
      <c r="C8" s="1546" t="s">
        <v>740</v>
      </c>
      <c r="D8" s="1547"/>
      <c r="E8" s="1548"/>
      <c r="F8" s="1549" t="s">
        <v>741</v>
      </c>
      <c r="G8" s="1549"/>
      <c r="H8" s="1549"/>
      <c r="I8" s="460" t="s">
        <v>742</v>
      </c>
      <c r="J8" s="460" t="s">
        <v>743</v>
      </c>
      <c r="K8" s="460" t="s">
        <v>744</v>
      </c>
      <c r="L8" s="460" t="s">
        <v>745</v>
      </c>
      <c r="M8" s="1542" t="s">
        <v>32</v>
      </c>
    </row>
    <row r="9" spans="1:13" ht="62.25" customHeight="1" x14ac:dyDescent="0.2">
      <c r="A9" s="1542"/>
      <c r="B9" s="1542"/>
      <c r="C9" s="448" t="s">
        <v>669</v>
      </c>
      <c r="D9" s="448" t="s">
        <v>725</v>
      </c>
      <c r="E9" s="448" t="s">
        <v>671</v>
      </c>
      <c r="F9" s="448" t="s">
        <v>669</v>
      </c>
      <c r="G9" s="448" t="s">
        <v>725</v>
      </c>
      <c r="H9" s="448" t="s">
        <v>671</v>
      </c>
      <c r="I9" s="113" t="s">
        <v>416</v>
      </c>
      <c r="J9" s="113" t="s">
        <v>416</v>
      </c>
      <c r="K9" s="113" t="s">
        <v>416</v>
      </c>
      <c r="L9" s="113" t="s">
        <v>416</v>
      </c>
      <c r="M9" s="1542"/>
    </row>
    <row r="10" spans="1:13" ht="16.5" x14ac:dyDescent="0.3">
      <c r="A10" s="418">
        <v>1</v>
      </c>
      <c r="B10" s="418">
        <v>2</v>
      </c>
      <c r="C10" s="448">
        <v>3</v>
      </c>
      <c r="D10" s="448">
        <v>4</v>
      </c>
      <c r="E10" s="448">
        <v>5</v>
      </c>
      <c r="F10" s="418">
        <v>6</v>
      </c>
      <c r="G10" s="418">
        <v>7</v>
      </c>
      <c r="H10" s="418">
        <v>8</v>
      </c>
      <c r="I10" s="418">
        <v>9</v>
      </c>
      <c r="J10" s="418">
        <v>10</v>
      </c>
      <c r="K10" s="418">
        <v>11</v>
      </c>
      <c r="L10" s="418">
        <v>12</v>
      </c>
      <c r="M10" s="418">
        <v>13</v>
      </c>
    </row>
    <row r="11" spans="1:13" ht="24.95" customHeight="1" x14ac:dyDescent="0.3">
      <c r="A11" s="419" t="s">
        <v>339</v>
      </c>
      <c r="B11" s="417" t="s">
        <v>680</v>
      </c>
      <c r="C11" s="1550" t="s">
        <v>854</v>
      </c>
      <c r="D11" s="1551"/>
      <c r="E11" s="1551"/>
      <c r="F11" s="1551"/>
      <c r="G11" s="1551"/>
      <c r="H11" s="1551"/>
      <c r="I11" s="1551"/>
      <c r="J11" s="1551"/>
      <c r="K11" s="1551"/>
      <c r="L11" s="1551"/>
      <c r="M11" s="1552"/>
    </row>
    <row r="12" spans="1:13" ht="24.95" customHeight="1" x14ac:dyDescent="0.25">
      <c r="A12" s="414">
        <v>1</v>
      </c>
      <c r="B12" s="416" t="s">
        <v>681</v>
      </c>
      <c r="C12" s="1553"/>
      <c r="D12" s="1554"/>
      <c r="E12" s="1554"/>
      <c r="F12" s="1554"/>
      <c r="G12" s="1554"/>
      <c r="H12" s="1554"/>
      <c r="I12" s="1554"/>
      <c r="J12" s="1554"/>
      <c r="K12" s="1554"/>
      <c r="L12" s="1554"/>
      <c r="M12" s="1555"/>
    </row>
    <row r="13" spans="1:13" ht="24.95" customHeight="1" x14ac:dyDescent="0.25">
      <c r="A13" s="414">
        <v>2</v>
      </c>
      <c r="B13" s="137" t="s">
        <v>682</v>
      </c>
      <c r="C13" s="1553"/>
      <c r="D13" s="1554"/>
      <c r="E13" s="1554"/>
      <c r="F13" s="1554"/>
      <c r="G13" s="1554"/>
      <c r="H13" s="1554"/>
      <c r="I13" s="1554"/>
      <c r="J13" s="1554"/>
      <c r="K13" s="1554"/>
      <c r="L13" s="1554"/>
      <c r="M13" s="1555"/>
    </row>
    <row r="14" spans="1:13" ht="24.95" customHeight="1" x14ac:dyDescent="0.25">
      <c r="A14" s="414">
        <v>3</v>
      </c>
      <c r="B14" s="137" t="s">
        <v>683</v>
      </c>
      <c r="C14" s="1553"/>
      <c r="D14" s="1554"/>
      <c r="E14" s="1554"/>
      <c r="F14" s="1554"/>
      <c r="G14" s="1554"/>
      <c r="H14" s="1554"/>
      <c r="I14" s="1554"/>
      <c r="J14" s="1554"/>
      <c r="K14" s="1554"/>
      <c r="L14" s="1554"/>
      <c r="M14" s="1555"/>
    </row>
    <row r="15" spans="1:13" ht="24.95" customHeight="1" x14ac:dyDescent="0.3">
      <c r="A15" s="419" t="s">
        <v>56</v>
      </c>
      <c r="B15" s="417" t="s">
        <v>684</v>
      </c>
      <c r="C15" s="1553"/>
      <c r="D15" s="1554"/>
      <c r="E15" s="1554"/>
      <c r="F15" s="1554"/>
      <c r="G15" s="1554"/>
      <c r="H15" s="1554"/>
      <c r="I15" s="1554"/>
      <c r="J15" s="1554"/>
      <c r="K15" s="1554"/>
      <c r="L15" s="1554"/>
      <c r="M15" s="1555"/>
    </row>
    <row r="16" spans="1:13" ht="24.95" customHeight="1" x14ac:dyDescent="0.25">
      <c r="A16" s="414">
        <v>4</v>
      </c>
      <c r="B16" s="416" t="s">
        <v>681</v>
      </c>
      <c r="C16" s="1553"/>
      <c r="D16" s="1554"/>
      <c r="E16" s="1554"/>
      <c r="F16" s="1554"/>
      <c r="G16" s="1554"/>
      <c r="H16" s="1554"/>
      <c r="I16" s="1554"/>
      <c r="J16" s="1554"/>
      <c r="K16" s="1554"/>
      <c r="L16" s="1554"/>
      <c r="M16" s="1555"/>
    </row>
    <row r="17" spans="1:13" ht="24.95" customHeight="1" x14ac:dyDescent="0.25">
      <c r="A17" s="414">
        <v>5</v>
      </c>
      <c r="B17" s="137" t="s">
        <v>682</v>
      </c>
      <c r="C17" s="1553"/>
      <c r="D17" s="1554"/>
      <c r="E17" s="1554"/>
      <c r="F17" s="1554"/>
      <c r="G17" s="1554"/>
      <c r="H17" s="1554"/>
      <c r="I17" s="1554"/>
      <c r="J17" s="1554"/>
      <c r="K17" s="1554"/>
      <c r="L17" s="1554"/>
      <c r="M17" s="1555"/>
    </row>
    <row r="18" spans="1:13" ht="24.95" customHeight="1" x14ac:dyDescent="0.25">
      <c r="A18" s="414">
        <v>6</v>
      </c>
      <c r="B18" s="137" t="s">
        <v>683</v>
      </c>
      <c r="C18" s="1553"/>
      <c r="D18" s="1554"/>
      <c r="E18" s="1554"/>
      <c r="F18" s="1554"/>
      <c r="G18" s="1554"/>
      <c r="H18" s="1554"/>
      <c r="I18" s="1554"/>
      <c r="J18" s="1554"/>
      <c r="K18" s="1554"/>
      <c r="L18" s="1554"/>
      <c r="M18" s="1555"/>
    </row>
    <row r="19" spans="1:13" ht="24.95" customHeight="1" x14ac:dyDescent="0.3">
      <c r="A19" s="414" t="s">
        <v>16</v>
      </c>
      <c r="B19" s="417" t="s">
        <v>255</v>
      </c>
      <c r="C19" s="1553"/>
      <c r="D19" s="1554"/>
      <c r="E19" s="1554"/>
      <c r="F19" s="1554"/>
      <c r="G19" s="1554"/>
      <c r="H19" s="1554"/>
      <c r="I19" s="1554"/>
      <c r="J19" s="1554"/>
      <c r="K19" s="1554"/>
      <c r="L19" s="1554"/>
      <c r="M19" s="1555"/>
    </row>
    <row r="20" spans="1:13" ht="24.95" customHeight="1" thickBot="1" x14ac:dyDescent="0.3">
      <c r="A20" s="284"/>
      <c r="B20" s="285" t="s">
        <v>255</v>
      </c>
      <c r="C20" s="1556"/>
      <c r="D20" s="1557"/>
      <c r="E20" s="1557"/>
      <c r="F20" s="1557"/>
      <c r="G20" s="1557"/>
      <c r="H20" s="1557"/>
      <c r="I20" s="1557"/>
      <c r="J20" s="1557"/>
      <c r="K20" s="1557"/>
      <c r="L20" s="1557"/>
      <c r="M20" s="1558"/>
    </row>
    <row r="21" spans="1:13" s="67" customFormat="1" ht="18" customHeight="1" x14ac:dyDescent="0.25">
      <c r="A21" s="206"/>
      <c r="B21" s="1541"/>
      <c r="C21" s="1541"/>
      <c r="D21" s="1541"/>
      <c r="E21" s="1541"/>
      <c r="F21" s="1541"/>
      <c r="G21" s="1541"/>
      <c r="H21" s="1541"/>
      <c r="I21" s="1541"/>
      <c r="J21" s="1541"/>
      <c r="K21" s="1541"/>
      <c r="L21" s="1541"/>
      <c r="M21" s="1541"/>
    </row>
    <row r="22" spans="1:13" s="67" customFormat="1" ht="18" x14ac:dyDescent="0.25">
      <c r="A22" s="104"/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</row>
  </sheetData>
  <mergeCells count="11">
    <mergeCell ref="B21:M21"/>
    <mergeCell ref="M8:M9"/>
    <mergeCell ref="B2:G2"/>
    <mergeCell ref="B4:G4"/>
    <mergeCell ref="A8:A9"/>
    <mergeCell ref="B8:B9"/>
    <mergeCell ref="C8:E8"/>
    <mergeCell ref="F8:H8"/>
    <mergeCell ref="C5:E5"/>
    <mergeCell ref="C6:F6"/>
    <mergeCell ref="C11:M20"/>
  </mergeCells>
  <pageMargins left="1.4173228346456694" right="1.4960629921259843" top="0.98425196850393704" bottom="0.98425196850393704" header="0.51181102362204722" footer="0.51181102362204722"/>
  <pageSetup paperSize="9" scale="42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4">
    <pageSetUpPr fitToPage="1"/>
  </sheetPr>
  <dimension ref="A1:M22"/>
  <sheetViews>
    <sheetView view="pageBreakPreview" zoomScale="75" zoomScaleSheetLayoutView="75" workbookViewId="0">
      <selection activeCell="C11" sqref="C11:M20"/>
    </sheetView>
  </sheetViews>
  <sheetFormatPr defaultColWidth="9.33203125" defaultRowHeight="15" x14ac:dyDescent="0.3"/>
  <cols>
    <col min="1" max="1" width="7.6640625" style="55" customWidth="1"/>
    <col min="2" max="2" width="50.6640625" style="55" customWidth="1"/>
    <col min="3" max="5" width="22.6640625" style="55" customWidth="1"/>
    <col min="6" max="6" width="18.5" style="56" customWidth="1"/>
    <col min="7" max="7" width="23.33203125" style="56" customWidth="1"/>
    <col min="8" max="8" width="23.1640625" style="56" customWidth="1"/>
    <col min="9" max="11" width="14.1640625" style="56" customWidth="1"/>
    <col min="12" max="12" width="14.1640625" style="55" customWidth="1"/>
    <col min="13" max="13" width="13.5" style="55" customWidth="1"/>
    <col min="14" max="16384" width="9.33203125" style="55"/>
  </cols>
  <sheetData>
    <row r="1" spans="1:13" s="57" customFormat="1" ht="17.25" thickBot="1" x14ac:dyDescent="0.35">
      <c r="A1" s="237"/>
      <c r="B1" s="1577" t="s">
        <v>283</v>
      </c>
      <c r="C1" s="1578"/>
      <c r="D1" s="1578"/>
      <c r="E1" s="1578"/>
      <c r="F1" s="1578"/>
      <c r="G1" s="1578"/>
      <c r="H1" s="1578"/>
      <c r="I1" s="1578"/>
      <c r="J1" s="1578"/>
      <c r="K1" s="1578"/>
      <c r="L1" s="1579"/>
      <c r="M1" s="238"/>
    </row>
    <row r="2" spans="1:13" s="57" customFormat="1" ht="16.5" thickBot="1" x14ac:dyDescent="0.3">
      <c r="A2" s="237"/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8"/>
    </row>
    <row r="3" spans="1:13" s="57" customFormat="1" ht="17.25" thickBot="1" x14ac:dyDescent="0.35">
      <c r="A3" s="237"/>
      <c r="B3" s="1577" t="s">
        <v>321</v>
      </c>
      <c r="C3" s="1578"/>
      <c r="D3" s="1578"/>
      <c r="E3" s="1578"/>
      <c r="F3" s="1578"/>
      <c r="G3" s="1578"/>
      <c r="H3" s="1578"/>
      <c r="I3" s="1578"/>
      <c r="J3" s="1578"/>
      <c r="K3" s="1578"/>
      <c r="L3" s="1579"/>
      <c r="M3" s="238"/>
    </row>
    <row r="4" spans="1:13" ht="20.25" x14ac:dyDescent="0.3">
      <c r="A4" s="240"/>
      <c r="B4" s="119" t="s">
        <v>383</v>
      </c>
      <c r="C4" s="1536" t="s">
        <v>855</v>
      </c>
      <c r="D4" s="1536"/>
      <c r="E4" s="1536"/>
      <c r="F4" s="206"/>
      <c r="G4" s="241"/>
      <c r="H4" s="241"/>
      <c r="I4" s="241"/>
      <c r="J4" s="241"/>
      <c r="K4" s="241"/>
      <c r="L4" s="240"/>
      <c r="M4" s="242"/>
    </row>
    <row r="5" spans="1:13" ht="20.25" x14ac:dyDescent="0.3">
      <c r="A5" s="240"/>
      <c r="B5" s="118" t="s">
        <v>196</v>
      </c>
      <c r="C5" s="1537" t="s">
        <v>856</v>
      </c>
      <c r="D5" s="1537"/>
      <c r="E5" s="1537"/>
      <c r="F5" s="1537"/>
      <c r="G5" s="241"/>
      <c r="H5" s="241"/>
      <c r="I5" s="241"/>
      <c r="J5" s="241"/>
      <c r="K5" s="241"/>
      <c r="L5" s="240"/>
      <c r="M5" s="242"/>
    </row>
    <row r="6" spans="1:13" s="57" customFormat="1" ht="17.25" thickBot="1" x14ac:dyDescent="0.35">
      <c r="A6" s="237"/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43" t="s">
        <v>917</v>
      </c>
      <c r="M6" s="239"/>
    </row>
    <row r="7" spans="1:13" ht="30" customHeight="1" x14ac:dyDescent="0.3">
      <c r="A7" s="1559" t="s">
        <v>127</v>
      </c>
      <c r="B7" s="1562" t="s">
        <v>31</v>
      </c>
      <c r="C7" s="1565" t="s">
        <v>740</v>
      </c>
      <c r="D7" s="1566"/>
      <c r="E7" s="1567"/>
      <c r="F7" s="1564" t="s">
        <v>741</v>
      </c>
      <c r="G7" s="1564"/>
      <c r="H7" s="1564"/>
      <c r="I7" s="455" t="s">
        <v>742</v>
      </c>
      <c r="J7" s="455" t="s">
        <v>743</v>
      </c>
      <c r="K7" s="455" t="s">
        <v>744</v>
      </c>
      <c r="L7" s="455" t="s">
        <v>745</v>
      </c>
      <c r="M7" s="1580" t="s">
        <v>32</v>
      </c>
    </row>
    <row r="8" spans="1:13" ht="16.5" x14ac:dyDescent="0.3">
      <c r="A8" s="1560"/>
      <c r="B8" s="1563"/>
      <c r="C8" s="160"/>
      <c r="D8" s="160"/>
      <c r="E8" s="160"/>
      <c r="F8" s="1582"/>
      <c r="G8" s="1582"/>
      <c r="H8" s="1582"/>
      <c r="I8" s="244"/>
      <c r="J8" s="244"/>
      <c r="K8" s="244"/>
      <c r="L8" s="244"/>
      <c r="M8" s="1581"/>
    </row>
    <row r="9" spans="1:13" ht="37.5" customHeight="1" x14ac:dyDescent="0.3">
      <c r="A9" s="1561"/>
      <c r="B9" s="1563"/>
      <c r="C9" s="448" t="s">
        <v>669</v>
      </c>
      <c r="D9" s="448" t="s">
        <v>33</v>
      </c>
      <c r="E9" s="448" t="s">
        <v>809</v>
      </c>
      <c r="F9" s="448" t="s">
        <v>669</v>
      </c>
      <c r="G9" s="448" t="s">
        <v>33</v>
      </c>
      <c r="H9" s="448" t="s">
        <v>812</v>
      </c>
      <c r="I9" s="245" t="s">
        <v>415</v>
      </c>
      <c r="J9" s="245" t="s">
        <v>415</v>
      </c>
      <c r="K9" s="245" t="s">
        <v>415</v>
      </c>
      <c r="L9" s="245" t="s">
        <v>415</v>
      </c>
      <c r="M9" s="1581"/>
    </row>
    <row r="10" spans="1:13" ht="15" customHeight="1" x14ac:dyDescent="0.3">
      <c r="A10" s="246">
        <v>1</v>
      </c>
      <c r="B10" s="247">
        <v>2</v>
      </c>
      <c r="C10" s="448">
        <v>3</v>
      </c>
      <c r="D10" s="448">
        <v>4</v>
      </c>
      <c r="E10" s="448">
        <v>5</v>
      </c>
      <c r="F10" s="448">
        <v>6</v>
      </c>
      <c r="G10" s="448">
        <v>7</v>
      </c>
      <c r="H10" s="448">
        <v>8</v>
      </c>
      <c r="I10" s="448">
        <v>9</v>
      </c>
      <c r="J10" s="448">
        <v>10</v>
      </c>
      <c r="K10" s="448">
        <v>11</v>
      </c>
      <c r="L10" s="448">
        <v>12</v>
      </c>
      <c r="M10" s="448">
        <v>13</v>
      </c>
    </row>
    <row r="11" spans="1:13" ht="21.75" customHeight="1" x14ac:dyDescent="0.3">
      <c r="A11" s="248">
        <v>1</v>
      </c>
      <c r="B11" s="249" t="s">
        <v>213</v>
      </c>
      <c r="C11" s="1568" t="s">
        <v>854</v>
      </c>
      <c r="D11" s="1569"/>
      <c r="E11" s="1569"/>
      <c r="F11" s="1569"/>
      <c r="G11" s="1569"/>
      <c r="H11" s="1569"/>
      <c r="I11" s="1569"/>
      <c r="J11" s="1569"/>
      <c r="K11" s="1569"/>
      <c r="L11" s="1569"/>
      <c r="M11" s="1570"/>
    </row>
    <row r="12" spans="1:13" ht="21.75" customHeight="1" x14ac:dyDescent="0.3">
      <c r="A12" s="248">
        <v>2</v>
      </c>
      <c r="B12" s="249" t="s">
        <v>314</v>
      </c>
      <c r="C12" s="1571"/>
      <c r="D12" s="1572"/>
      <c r="E12" s="1572"/>
      <c r="F12" s="1572"/>
      <c r="G12" s="1572"/>
      <c r="H12" s="1572"/>
      <c r="I12" s="1572"/>
      <c r="J12" s="1572"/>
      <c r="K12" s="1572"/>
      <c r="L12" s="1572"/>
      <c r="M12" s="1573"/>
    </row>
    <row r="13" spans="1:13" ht="21.75" customHeight="1" x14ac:dyDescent="0.3">
      <c r="A13" s="248">
        <v>3</v>
      </c>
      <c r="B13" s="249" t="s">
        <v>214</v>
      </c>
      <c r="C13" s="1571"/>
      <c r="D13" s="1572"/>
      <c r="E13" s="1572"/>
      <c r="F13" s="1572"/>
      <c r="G13" s="1572"/>
      <c r="H13" s="1572"/>
      <c r="I13" s="1572"/>
      <c r="J13" s="1572"/>
      <c r="K13" s="1572"/>
      <c r="L13" s="1572"/>
      <c r="M13" s="1573"/>
    </row>
    <row r="14" spans="1:13" ht="21.75" customHeight="1" x14ac:dyDescent="0.3">
      <c r="A14" s="248"/>
      <c r="B14" s="249" t="s">
        <v>129</v>
      </c>
      <c r="C14" s="1571"/>
      <c r="D14" s="1572"/>
      <c r="E14" s="1572"/>
      <c r="F14" s="1572"/>
      <c r="G14" s="1572"/>
      <c r="H14" s="1572"/>
      <c r="I14" s="1572"/>
      <c r="J14" s="1572"/>
      <c r="K14" s="1572"/>
      <c r="L14" s="1572"/>
      <c r="M14" s="1573"/>
    </row>
    <row r="15" spans="1:13" ht="49.5" customHeight="1" x14ac:dyDescent="0.3">
      <c r="A15" s="248">
        <v>4</v>
      </c>
      <c r="B15" s="249" t="s">
        <v>389</v>
      </c>
      <c r="C15" s="1571"/>
      <c r="D15" s="1572"/>
      <c r="E15" s="1572"/>
      <c r="F15" s="1572"/>
      <c r="G15" s="1572"/>
      <c r="H15" s="1572"/>
      <c r="I15" s="1572"/>
      <c r="J15" s="1572"/>
      <c r="K15" s="1572"/>
      <c r="L15" s="1572"/>
      <c r="M15" s="1573"/>
    </row>
    <row r="16" spans="1:13" ht="21.75" customHeight="1" x14ac:dyDescent="0.3">
      <c r="A16" s="367"/>
      <c r="B16" s="368" t="s">
        <v>129</v>
      </c>
      <c r="C16" s="1571"/>
      <c r="D16" s="1572"/>
      <c r="E16" s="1572"/>
      <c r="F16" s="1572"/>
      <c r="G16" s="1572"/>
      <c r="H16" s="1572"/>
      <c r="I16" s="1572"/>
      <c r="J16" s="1572"/>
      <c r="K16" s="1572"/>
      <c r="L16" s="1572"/>
      <c r="M16" s="1573"/>
    </row>
    <row r="17" spans="1:13" ht="21.75" customHeight="1" x14ac:dyDescent="0.3">
      <c r="A17" s="367">
        <v>5</v>
      </c>
      <c r="B17" s="368" t="s">
        <v>342</v>
      </c>
      <c r="C17" s="1571"/>
      <c r="D17" s="1572"/>
      <c r="E17" s="1572"/>
      <c r="F17" s="1572"/>
      <c r="G17" s="1572"/>
      <c r="H17" s="1572"/>
      <c r="I17" s="1572"/>
      <c r="J17" s="1572"/>
      <c r="K17" s="1572"/>
      <c r="L17" s="1572"/>
      <c r="M17" s="1573"/>
    </row>
    <row r="18" spans="1:13" ht="21.75" customHeight="1" x14ac:dyDescent="0.3">
      <c r="A18" s="369">
        <v>6</v>
      </c>
      <c r="B18" s="250" t="s">
        <v>128</v>
      </c>
      <c r="C18" s="1571"/>
      <c r="D18" s="1572"/>
      <c r="E18" s="1572"/>
      <c r="F18" s="1572"/>
      <c r="G18" s="1572"/>
      <c r="H18" s="1572"/>
      <c r="I18" s="1572"/>
      <c r="J18" s="1572"/>
      <c r="K18" s="1572"/>
      <c r="L18" s="1572"/>
      <c r="M18" s="1573"/>
    </row>
    <row r="19" spans="1:13" ht="21.75" customHeight="1" x14ac:dyDescent="0.3">
      <c r="A19" s="370">
        <v>7</v>
      </c>
      <c r="B19" s="251" t="s">
        <v>327</v>
      </c>
      <c r="C19" s="1571"/>
      <c r="D19" s="1572"/>
      <c r="E19" s="1572"/>
      <c r="F19" s="1572"/>
      <c r="G19" s="1572"/>
      <c r="H19" s="1572"/>
      <c r="I19" s="1572"/>
      <c r="J19" s="1572"/>
      <c r="K19" s="1572"/>
      <c r="L19" s="1572"/>
      <c r="M19" s="1573"/>
    </row>
    <row r="20" spans="1:13" ht="21.75" customHeight="1" thickBot="1" x14ac:dyDescent="0.35">
      <c r="A20" s="371">
        <v>8</v>
      </c>
      <c r="B20" s="252" t="s">
        <v>726</v>
      </c>
      <c r="C20" s="1574"/>
      <c r="D20" s="1575"/>
      <c r="E20" s="1575"/>
      <c r="F20" s="1575"/>
      <c r="G20" s="1575"/>
      <c r="H20" s="1575"/>
      <c r="I20" s="1575"/>
      <c r="J20" s="1575"/>
      <c r="K20" s="1575"/>
      <c r="L20" s="1575"/>
      <c r="M20" s="1576"/>
    </row>
    <row r="22" spans="1:13" ht="16.5" x14ac:dyDescent="0.3">
      <c r="A22" s="104"/>
    </row>
  </sheetData>
  <mergeCells count="11">
    <mergeCell ref="C11:M20"/>
    <mergeCell ref="B1:L1"/>
    <mergeCell ref="B3:L3"/>
    <mergeCell ref="M7:M9"/>
    <mergeCell ref="F8:H8"/>
    <mergeCell ref="A7:A9"/>
    <mergeCell ref="B7:B9"/>
    <mergeCell ref="F7:H7"/>
    <mergeCell ref="C7:E7"/>
    <mergeCell ref="C4:E4"/>
    <mergeCell ref="C5:F5"/>
  </mergeCells>
  <phoneticPr fontId="26" type="noConversion"/>
  <printOptions horizontalCentered="1" gridLines="1"/>
  <pageMargins left="0.43307086614173229" right="0.27559055118110237" top="0.62992125984251968" bottom="0.51181102362204722" header="0.23622047244094491" footer="0.23622047244094491"/>
  <pageSetup paperSize="9" scale="59" fitToHeight="2" orientation="landscape" r:id="rId1"/>
  <headerFooter alignWithMargins="0">
    <oddHeader>&amp;C&amp;A</oddHeader>
    <oddFooter>&amp;L&amp;"Bookman Old Style,Regular"&amp;F&amp;C&amp;P/&amp;N&amp;R&amp;D&amp;T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5">
    <tabColor rgb="FF7030A0"/>
  </sheetPr>
  <dimension ref="A1:H28"/>
  <sheetViews>
    <sheetView view="pageBreakPreview" topLeftCell="A4" zoomScale="65" zoomScaleSheetLayoutView="65" workbookViewId="0">
      <selection activeCell="H20" sqref="H20"/>
    </sheetView>
  </sheetViews>
  <sheetFormatPr defaultColWidth="9.33203125" defaultRowHeight="16.5" x14ac:dyDescent="0.3"/>
  <cols>
    <col min="1" max="1" width="7.6640625" style="764" customWidth="1"/>
    <col min="2" max="2" width="53.83203125" style="764" customWidth="1"/>
    <col min="3" max="3" width="20" style="764" customWidth="1"/>
    <col min="4" max="5" width="16.33203125" style="764" customWidth="1"/>
    <col min="6" max="6" width="16" style="764" customWidth="1"/>
    <col min="7" max="8" width="19.83203125" style="764" customWidth="1"/>
    <col min="9" max="16384" width="9.33203125" style="764"/>
  </cols>
  <sheetData>
    <row r="1" spans="1:8" ht="17.25" thickBot="1" x14ac:dyDescent="0.35">
      <c r="A1" s="763"/>
      <c r="B1" s="763"/>
      <c r="C1" s="763"/>
      <c r="D1" s="763"/>
      <c r="E1" s="763"/>
      <c r="F1" s="763"/>
      <c r="G1" s="763"/>
      <c r="H1" s="763"/>
    </row>
    <row r="2" spans="1:8" ht="19.5" thickBot="1" x14ac:dyDescent="0.35">
      <c r="A2" s="765"/>
      <c r="B2" s="1583" t="s">
        <v>284</v>
      </c>
      <c r="C2" s="1584"/>
      <c r="D2" s="1584"/>
      <c r="E2" s="1584"/>
      <c r="F2" s="1584"/>
      <c r="G2" s="1584"/>
      <c r="H2" s="1585"/>
    </row>
    <row r="3" spans="1:8" ht="17.25" thickBot="1" x14ac:dyDescent="0.35">
      <c r="A3" s="765"/>
      <c r="D3" s="766"/>
      <c r="E3" s="766"/>
      <c r="F3" s="766"/>
      <c r="G3" s="766"/>
      <c r="H3" s="766"/>
    </row>
    <row r="4" spans="1:8" ht="19.5" thickBot="1" x14ac:dyDescent="0.35">
      <c r="A4" s="767"/>
      <c r="B4" s="1583" t="s">
        <v>391</v>
      </c>
      <c r="C4" s="1584"/>
      <c r="D4" s="1584"/>
      <c r="E4" s="1584"/>
      <c r="F4" s="1584"/>
      <c r="G4" s="1584"/>
      <c r="H4" s="1585"/>
    </row>
    <row r="5" spans="1:8" ht="20.25" x14ac:dyDescent="0.3">
      <c r="B5" s="768" t="s">
        <v>383</v>
      </c>
      <c r="C5" s="1536" t="s">
        <v>855</v>
      </c>
      <c r="D5" s="1536"/>
      <c r="E5" s="1536"/>
      <c r="F5" s="769"/>
    </row>
    <row r="6" spans="1:8" ht="20.25" x14ac:dyDescent="0.3">
      <c r="B6" s="768" t="s">
        <v>196</v>
      </c>
      <c r="C6" s="1537" t="s">
        <v>927</v>
      </c>
      <c r="D6" s="1537"/>
      <c r="E6" s="1537"/>
      <c r="F6" s="1537"/>
    </row>
    <row r="7" spans="1:8" x14ac:dyDescent="0.3">
      <c r="A7" s="770"/>
      <c r="B7" s="770"/>
      <c r="C7" s="770"/>
      <c r="D7" s="771"/>
      <c r="E7" s="771"/>
      <c r="F7" s="771"/>
      <c r="G7" s="771"/>
      <c r="H7" s="771"/>
    </row>
    <row r="8" spans="1:8" ht="19.5" thickBot="1" x14ac:dyDescent="0.35">
      <c r="A8" s="772"/>
      <c r="B8" s="772"/>
      <c r="C8" s="772"/>
      <c r="D8" s="772"/>
      <c r="E8" s="772"/>
      <c r="F8" s="772"/>
      <c r="G8" s="772"/>
      <c r="H8" s="773" t="s">
        <v>910</v>
      </c>
    </row>
    <row r="9" spans="1:8" ht="24" customHeight="1" x14ac:dyDescent="0.3">
      <c r="A9" s="1586" t="s">
        <v>30</v>
      </c>
      <c r="B9" s="1589" t="s">
        <v>31</v>
      </c>
      <c r="C9" s="1589" t="s">
        <v>186</v>
      </c>
      <c r="D9" s="774" t="s">
        <v>741</v>
      </c>
      <c r="E9" s="1594" t="s">
        <v>742</v>
      </c>
      <c r="F9" s="1594"/>
      <c r="G9" s="1594"/>
      <c r="H9" s="1594"/>
    </row>
    <row r="10" spans="1:8" x14ac:dyDescent="0.3">
      <c r="A10" s="1587"/>
      <c r="B10" s="1590"/>
      <c r="C10" s="1590"/>
      <c r="D10" s="775"/>
      <c r="E10" s="775"/>
      <c r="F10" s="1591"/>
      <c r="G10" s="1592"/>
      <c r="H10" s="1593"/>
    </row>
    <row r="11" spans="1:8" ht="37.5" customHeight="1" x14ac:dyDescent="0.3">
      <c r="A11" s="1588"/>
      <c r="B11" s="1590"/>
      <c r="C11" s="1590"/>
      <c r="D11" s="776" t="s">
        <v>166</v>
      </c>
      <c r="E11" s="777" t="s">
        <v>416</v>
      </c>
      <c r="F11" s="776" t="s">
        <v>167</v>
      </c>
      <c r="G11" s="776" t="s">
        <v>166</v>
      </c>
      <c r="H11" s="776" t="s">
        <v>671</v>
      </c>
    </row>
    <row r="12" spans="1:8" ht="20.25" customHeight="1" x14ac:dyDescent="0.3">
      <c r="A12" s="778">
        <v>1</v>
      </c>
      <c r="B12" s="779">
        <v>2</v>
      </c>
      <c r="C12" s="779">
        <v>3</v>
      </c>
      <c r="D12" s="776">
        <v>5</v>
      </c>
      <c r="E12" s="776"/>
      <c r="F12" s="776">
        <v>7</v>
      </c>
      <c r="G12" s="776">
        <v>8</v>
      </c>
      <c r="H12" s="779">
        <v>9</v>
      </c>
    </row>
    <row r="13" spans="1:8" ht="24.95" customHeight="1" x14ac:dyDescent="0.3">
      <c r="A13" s="780">
        <v>1</v>
      </c>
      <c r="B13" s="781" t="s">
        <v>187</v>
      </c>
      <c r="C13" s="782"/>
      <c r="D13" s="813">
        <v>995.88463999999999</v>
      </c>
      <c r="E13" s="1447">
        <v>43.03</v>
      </c>
      <c r="F13" s="1447">
        <v>41</v>
      </c>
      <c r="G13" s="813">
        <f>'D 3.5 (2018-19 Actual)'!D45</f>
        <v>1012.0120900000001</v>
      </c>
      <c r="H13" s="782"/>
    </row>
    <row r="14" spans="1:8" ht="24.95" customHeight="1" x14ac:dyDescent="0.3">
      <c r="A14" s="783">
        <v>2</v>
      </c>
      <c r="B14" s="781" t="s">
        <v>962</v>
      </c>
      <c r="C14" s="782"/>
      <c r="D14" s="813">
        <v>18.63</v>
      </c>
      <c r="E14" s="1448"/>
      <c r="F14" s="1448"/>
      <c r="G14" s="813">
        <f>'D 3.5 (2018-19 Actual)'!E40</f>
        <v>16.486094300000001</v>
      </c>
      <c r="H14" s="782"/>
    </row>
    <row r="15" spans="1:8" ht="38.25" customHeight="1" x14ac:dyDescent="0.3">
      <c r="A15" s="783">
        <v>3</v>
      </c>
      <c r="B15" s="845" t="s">
        <v>960</v>
      </c>
      <c r="C15" s="782"/>
      <c r="D15" s="813">
        <v>1014.51464</v>
      </c>
      <c r="E15" s="1448"/>
      <c r="F15" s="1448"/>
      <c r="G15" s="813">
        <f>G13+G14</f>
        <v>1028.4981843</v>
      </c>
      <c r="H15" s="782"/>
    </row>
    <row r="16" spans="1:8" ht="33.75" customHeight="1" x14ac:dyDescent="0.3">
      <c r="A16" s="783">
        <v>4</v>
      </c>
      <c r="B16" s="781" t="s">
        <v>959</v>
      </c>
      <c r="C16" s="784"/>
      <c r="D16" s="813">
        <v>0.11</v>
      </c>
      <c r="E16" s="1448"/>
      <c r="F16" s="1448"/>
      <c r="G16" s="813">
        <f>'[17]Asset addi 18-19'!$E$42/100000</f>
        <v>5.8115226249999994</v>
      </c>
      <c r="H16" s="782"/>
    </row>
    <row r="17" spans="1:8" ht="33.75" customHeight="1" x14ac:dyDescent="0.3">
      <c r="A17" s="780">
        <v>5</v>
      </c>
      <c r="B17" s="416" t="s">
        <v>964</v>
      </c>
      <c r="C17" s="784"/>
      <c r="D17" s="813">
        <v>0.65199999999999991</v>
      </c>
      <c r="E17" s="1448"/>
      <c r="F17" s="1448"/>
      <c r="G17" s="846">
        <f>'D 3.5 (2018-19 Actual)'!F40</f>
        <v>1.02</v>
      </c>
      <c r="H17" s="782"/>
    </row>
    <row r="18" spans="1:8" ht="24.95" customHeight="1" x14ac:dyDescent="0.3">
      <c r="A18" s="783">
        <v>6</v>
      </c>
      <c r="B18" s="845" t="s">
        <v>961</v>
      </c>
      <c r="C18" s="782"/>
      <c r="D18" s="813">
        <v>995.34263999999996</v>
      </c>
      <c r="E18" s="1448"/>
      <c r="F18" s="1448"/>
      <c r="G18" s="824">
        <f>G13+G16-G17</f>
        <v>1016.803612625</v>
      </c>
      <c r="H18" s="782"/>
    </row>
    <row r="19" spans="1:8" ht="24.95" customHeight="1" x14ac:dyDescent="0.3">
      <c r="A19" s="783">
        <v>7</v>
      </c>
      <c r="B19" s="785" t="s">
        <v>189</v>
      </c>
      <c r="C19" s="782"/>
      <c r="D19" s="813"/>
      <c r="E19" s="1448"/>
      <c r="F19" s="1448"/>
      <c r="G19" s="813"/>
      <c r="H19" s="782"/>
    </row>
    <row r="20" spans="1:8" ht="24.95" customHeight="1" x14ac:dyDescent="0.3">
      <c r="A20" s="783">
        <v>8</v>
      </c>
      <c r="B20" s="781" t="s">
        <v>190</v>
      </c>
      <c r="C20" s="786" t="s">
        <v>431</v>
      </c>
      <c r="D20" s="813">
        <v>41.83</v>
      </c>
      <c r="E20" s="1448"/>
      <c r="F20" s="1448"/>
      <c r="G20" s="813">
        <f>ROUND((G13*30%*14%),2)</f>
        <v>42.5</v>
      </c>
      <c r="H20" s="782"/>
    </row>
    <row r="21" spans="1:8" ht="33.75" customHeight="1" x14ac:dyDescent="0.3">
      <c r="A21" s="780">
        <v>9</v>
      </c>
      <c r="B21" s="781" t="s">
        <v>1028</v>
      </c>
      <c r="C21" s="786" t="s">
        <v>433</v>
      </c>
      <c r="D21" s="813">
        <v>-0.02</v>
      </c>
      <c r="E21" s="1448"/>
      <c r="F21" s="1448"/>
      <c r="G21" s="813">
        <f>ROUND(((G16-G17)*30%*14%),2)</f>
        <v>0.2</v>
      </c>
      <c r="H21" s="782"/>
    </row>
    <row r="22" spans="1:8" ht="24.95" customHeight="1" x14ac:dyDescent="0.3">
      <c r="A22" s="783">
        <v>10</v>
      </c>
      <c r="B22" s="785" t="s">
        <v>191</v>
      </c>
      <c r="C22" s="787" t="s">
        <v>192</v>
      </c>
      <c r="D22" s="800">
        <f>D20+D21</f>
        <v>41.809999999999995</v>
      </c>
      <c r="E22" s="1449"/>
      <c r="F22" s="1449"/>
      <c r="G22" s="800">
        <f>G20+G21</f>
        <v>42.7</v>
      </c>
      <c r="H22" s="782">
        <f t="shared" ref="H22" si="0">H20</f>
        <v>0</v>
      </c>
    </row>
    <row r="23" spans="1:8" ht="24.95" hidden="1" customHeight="1" x14ac:dyDescent="0.3">
      <c r="A23" s="783">
        <v>11</v>
      </c>
      <c r="B23" s="785"/>
      <c r="C23" s="787"/>
      <c r="D23" s="782"/>
      <c r="E23" s="782"/>
      <c r="F23" s="782"/>
      <c r="G23" s="782"/>
      <c r="H23" s="782"/>
    </row>
    <row r="24" spans="1:8" ht="57" customHeight="1" x14ac:dyDescent="0.3">
      <c r="A24" s="783">
        <v>12</v>
      </c>
      <c r="B24" s="785" t="s">
        <v>432</v>
      </c>
      <c r="C24" s="787"/>
      <c r="D24" s="782"/>
      <c r="E24" s="782"/>
      <c r="F24" s="782"/>
      <c r="G24" s="782"/>
      <c r="H24" s="782"/>
    </row>
    <row r="25" spans="1:8" ht="55.5" customHeight="1" x14ac:dyDescent="0.3">
      <c r="A25" s="780">
        <v>13</v>
      </c>
      <c r="B25" s="785" t="s">
        <v>727</v>
      </c>
      <c r="C25" s="787" t="s">
        <v>393</v>
      </c>
      <c r="D25" s="782"/>
      <c r="E25" s="782"/>
      <c r="F25" s="782"/>
      <c r="G25" s="782"/>
      <c r="H25" s="782"/>
    </row>
    <row r="26" spans="1:8" ht="22.5" customHeight="1" x14ac:dyDescent="0.3">
      <c r="A26" s="783">
        <v>14</v>
      </c>
      <c r="B26" s="788" t="s">
        <v>390</v>
      </c>
      <c r="C26" s="786" t="s">
        <v>395</v>
      </c>
      <c r="D26" s="789"/>
      <c r="E26" s="789"/>
      <c r="F26" s="789"/>
      <c r="G26" s="789"/>
      <c r="H26" s="789"/>
    </row>
    <row r="27" spans="1:8" ht="23.25" customHeight="1" thickBot="1" x14ac:dyDescent="0.35">
      <c r="A27" s="783">
        <v>15</v>
      </c>
      <c r="B27" s="790" t="s">
        <v>392</v>
      </c>
      <c r="C27" s="791" t="s">
        <v>394</v>
      </c>
      <c r="D27" s="792"/>
      <c r="E27" s="792"/>
      <c r="F27" s="792"/>
      <c r="G27" s="792"/>
      <c r="H27" s="792"/>
    </row>
    <row r="28" spans="1:8" x14ac:dyDescent="0.3">
      <c r="A28" s="652"/>
    </row>
  </sheetData>
  <mergeCells count="11">
    <mergeCell ref="F13:F22"/>
    <mergeCell ref="B2:H2"/>
    <mergeCell ref="B4:H4"/>
    <mergeCell ref="A9:A11"/>
    <mergeCell ref="B9:B11"/>
    <mergeCell ref="C9:C11"/>
    <mergeCell ref="F10:H10"/>
    <mergeCell ref="E9:H9"/>
    <mergeCell ref="C5:E5"/>
    <mergeCell ref="C6:F6"/>
    <mergeCell ref="E13:E22"/>
  </mergeCells>
  <phoneticPr fontId="26" type="noConversion"/>
  <pageMargins left="0.24803149599999999" right="0.24803149599999999" top="0.25" bottom="0.25" header="0.511811023622047" footer="0.511811023622047"/>
  <pageSetup scale="79" orientation="landscape" r:id="rId1"/>
  <headerFooter alignWithMargins="0">
    <oddHeader>&amp;C&amp;A</oddHeader>
    <oddFooter>&amp;L&amp;F&amp;C&amp;P/&amp;P&amp;R&amp;D&amp;T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6"/>
  <dimension ref="A1:M21"/>
  <sheetViews>
    <sheetView view="pageBreakPreview" topLeftCell="A7" zoomScale="70" zoomScaleSheetLayoutView="70" workbookViewId="0">
      <selection activeCell="K16" sqref="K16"/>
    </sheetView>
  </sheetViews>
  <sheetFormatPr defaultColWidth="9.33203125" defaultRowHeight="12.75" x14ac:dyDescent="0.2"/>
  <cols>
    <col min="1" max="1" width="10.6640625" style="68" customWidth="1"/>
    <col min="2" max="2" width="47.6640625" style="68" customWidth="1"/>
    <col min="3" max="13" width="15.33203125" style="68" customWidth="1"/>
    <col min="14" max="14" width="17.6640625" style="68" customWidth="1"/>
    <col min="15" max="16384" width="9.33203125" style="68"/>
  </cols>
  <sheetData>
    <row r="1" spans="1:13" ht="14.25" customHeight="1" thickBot="1" x14ac:dyDescent="0.25"/>
    <row r="2" spans="1:13" ht="18.75" thickBot="1" x14ac:dyDescent="0.3">
      <c r="B2" s="1598" t="s">
        <v>285</v>
      </c>
      <c r="C2" s="1599"/>
      <c r="D2" s="1599"/>
      <c r="E2" s="1599"/>
      <c r="F2" s="1599"/>
      <c r="G2" s="1599"/>
      <c r="H2" s="1599"/>
      <c r="I2" s="1599"/>
      <c r="J2" s="1599"/>
      <c r="K2" s="1599"/>
      <c r="L2" s="1600"/>
      <c r="M2" s="36"/>
    </row>
    <row r="3" spans="1:13" ht="13.5" thickBot="1" x14ac:dyDescent="0.25">
      <c r="M3" s="69"/>
    </row>
    <row r="4" spans="1:13" ht="18.75" thickBot="1" x14ac:dyDescent="0.3">
      <c r="A4" s="70"/>
      <c r="B4" s="1601" t="s">
        <v>328</v>
      </c>
      <c r="C4" s="1602"/>
      <c r="D4" s="1602"/>
      <c r="E4" s="1602"/>
      <c r="F4" s="1602"/>
      <c r="G4" s="1602"/>
      <c r="H4" s="1602"/>
      <c r="I4" s="1602"/>
      <c r="J4" s="1602"/>
      <c r="K4" s="1602"/>
      <c r="L4" s="1603"/>
      <c r="M4" s="71"/>
    </row>
    <row r="5" spans="1:13" ht="20.25" x14ac:dyDescent="0.3">
      <c r="A5" s="261"/>
      <c r="B5" s="118" t="s">
        <v>383</v>
      </c>
      <c r="C5" s="1536" t="s">
        <v>855</v>
      </c>
      <c r="D5" s="1536"/>
      <c r="E5" s="1536"/>
      <c r="F5" s="769"/>
      <c r="G5" s="118"/>
      <c r="H5" s="261"/>
      <c r="I5" s="261"/>
      <c r="J5" s="261"/>
      <c r="K5" s="261"/>
      <c r="L5" s="261"/>
      <c r="M5" s="261"/>
    </row>
    <row r="6" spans="1:13" ht="20.25" x14ac:dyDescent="0.3">
      <c r="A6" s="261"/>
      <c r="B6" s="118" t="s">
        <v>196</v>
      </c>
      <c r="C6" s="1537" t="s">
        <v>927</v>
      </c>
      <c r="D6" s="1537"/>
      <c r="E6" s="1537"/>
      <c r="F6" s="1537"/>
      <c r="G6" s="118"/>
      <c r="H6" s="261"/>
      <c r="I6" s="261"/>
      <c r="J6" s="261"/>
      <c r="K6" s="261"/>
      <c r="L6" s="261"/>
      <c r="M6" s="261"/>
    </row>
    <row r="7" spans="1:13" ht="16.5" x14ac:dyDescent="0.25">
      <c r="A7" s="261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3"/>
    </row>
    <row r="8" spans="1:13" ht="16.5" customHeight="1" thickBot="1" x14ac:dyDescent="0.35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707" t="s">
        <v>910</v>
      </c>
    </row>
    <row r="9" spans="1:13" ht="37.5" customHeight="1" x14ac:dyDescent="0.2">
      <c r="A9" s="1604" t="s">
        <v>81</v>
      </c>
      <c r="B9" s="1596" t="s">
        <v>31</v>
      </c>
      <c r="C9" s="1610" t="s">
        <v>740</v>
      </c>
      <c r="D9" s="1611"/>
      <c r="E9" s="1612"/>
      <c r="F9" s="1610" t="s">
        <v>741</v>
      </c>
      <c r="G9" s="1611"/>
      <c r="H9" s="1612"/>
      <c r="I9" s="1606" t="s">
        <v>742</v>
      </c>
      <c r="J9" s="458" t="s">
        <v>743</v>
      </c>
      <c r="K9" s="1606" t="s">
        <v>744</v>
      </c>
      <c r="L9" s="1606" t="s">
        <v>745</v>
      </c>
      <c r="M9" s="1608" t="s">
        <v>32</v>
      </c>
    </row>
    <row r="10" spans="1:13" ht="19.5" customHeight="1" x14ac:dyDescent="0.2">
      <c r="A10" s="1605"/>
      <c r="B10" s="1597"/>
      <c r="C10" s="1613"/>
      <c r="D10" s="1614"/>
      <c r="E10" s="1615"/>
      <c r="F10" s="1613"/>
      <c r="G10" s="1614"/>
      <c r="H10" s="1615"/>
      <c r="I10" s="1607"/>
      <c r="J10" s="459"/>
      <c r="K10" s="1607"/>
      <c r="L10" s="1607"/>
      <c r="M10" s="1609"/>
    </row>
    <row r="11" spans="1:13" ht="43.5" customHeight="1" x14ac:dyDescent="0.2">
      <c r="A11" s="1605"/>
      <c r="B11" s="1597"/>
      <c r="C11" s="448" t="s">
        <v>669</v>
      </c>
      <c r="D11" s="448" t="s">
        <v>670</v>
      </c>
      <c r="E11" s="448" t="s">
        <v>809</v>
      </c>
      <c r="F11" s="448" t="s">
        <v>669</v>
      </c>
      <c r="G11" s="448" t="s">
        <v>670</v>
      </c>
      <c r="H11" s="448" t="s">
        <v>809</v>
      </c>
      <c r="I11" s="348" t="s">
        <v>416</v>
      </c>
      <c r="J11" s="348" t="s">
        <v>416</v>
      </c>
      <c r="K11" s="348" t="s">
        <v>416</v>
      </c>
      <c r="L11" s="348" t="s">
        <v>416</v>
      </c>
      <c r="M11" s="1609"/>
    </row>
    <row r="12" spans="1:13" ht="21" customHeight="1" x14ac:dyDescent="0.2">
      <c r="A12" s="349">
        <v>1</v>
      </c>
      <c r="B12" s="350">
        <v>2</v>
      </c>
      <c r="C12" s="448">
        <v>3</v>
      </c>
      <c r="D12" s="448">
        <v>4</v>
      </c>
      <c r="E12" s="448">
        <v>5</v>
      </c>
      <c r="F12" s="448">
        <v>3</v>
      </c>
      <c r="G12" s="448">
        <v>4</v>
      </c>
      <c r="H12" s="448">
        <v>5</v>
      </c>
      <c r="I12" s="351">
        <v>7</v>
      </c>
      <c r="J12" s="351">
        <v>8</v>
      </c>
      <c r="K12" s="351">
        <v>9</v>
      </c>
      <c r="L12" s="351">
        <v>10</v>
      </c>
      <c r="M12" s="351">
        <v>11</v>
      </c>
    </row>
    <row r="13" spans="1:13" s="346" customFormat="1" ht="21" customHeight="1" x14ac:dyDescent="0.2">
      <c r="A13" s="352" t="s">
        <v>34</v>
      </c>
      <c r="B13" s="353" t="s">
        <v>329</v>
      </c>
      <c r="C13" s="354"/>
      <c r="D13" s="354"/>
      <c r="E13" s="354"/>
      <c r="F13" s="354"/>
      <c r="G13" s="354"/>
      <c r="H13" s="354"/>
      <c r="I13" s="355"/>
      <c r="J13" s="355"/>
      <c r="K13" s="355"/>
      <c r="L13" s="355"/>
      <c r="M13" s="356"/>
    </row>
    <row r="14" spans="1:13" ht="30" customHeight="1" x14ac:dyDescent="0.2">
      <c r="A14" s="357" t="s">
        <v>35</v>
      </c>
      <c r="B14" s="358" t="s">
        <v>330</v>
      </c>
      <c r="C14" s="354"/>
      <c r="D14" s="354"/>
      <c r="E14" s="354"/>
      <c r="F14" s="354"/>
      <c r="G14" s="354"/>
      <c r="H14" s="354"/>
      <c r="I14" s="355"/>
      <c r="J14" s="355"/>
      <c r="K14" s="355"/>
      <c r="L14" s="355"/>
      <c r="M14" s="356"/>
    </row>
    <row r="15" spans="1:13" ht="30" customHeight="1" x14ac:dyDescent="0.2">
      <c r="A15" s="357" t="s">
        <v>36</v>
      </c>
      <c r="B15" s="358" t="s">
        <v>331</v>
      </c>
      <c r="C15" s="354"/>
      <c r="D15" s="354"/>
      <c r="E15" s="354"/>
      <c r="F15" s="354"/>
      <c r="G15" s="354"/>
      <c r="H15" s="354"/>
      <c r="I15" s="355"/>
      <c r="J15" s="355"/>
      <c r="K15" s="355"/>
      <c r="L15" s="355"/>
      <c r="M15" s="356"/>
    </row>
    <row r="16" spans="1:13" ht="30" customHeight="1" x14ac:dyDescent="0.2">
      <c r="A16" s="357" t="s">
        <v>37</v>
      </c>
      <c r="B16" s="358" t="s">
        <v>332</v>
      </c>
      <c r="C16" s="354"/>
      <c r="D16" s="354"/>
      <c r="E16" s="354"/>
      <c r="F16" s="354"/>
      <c r="G16" s="354"/>
      <c r="H16" s="354"/>
      <c r="I16" s="355"/>
      <c r="J16" s="355"/>
      <c r="K16" s="355"/>
      <c r="L16" s="355"/>
      <c r="M16" s="356"/>
    </row>
    <row r="17" spans="1:13" ht="36" customHeight="1" x14ac:dyDescent="0.2">
      <c r="A17" s="359" t="s">
        <v>38</v>
      </c>
      <c r="B17" s="358" t="s">
        <v>333</v>
      </c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</row>
    <row r="18" spans="1:13" ht="22.5" customHeight="1" x14ac:dyDescent="0.2">
      <c r="A18" s="359"/>
      <c r="B18" s="358" t="s">
        <v>334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</row>
    <row r="19" spans="1:13" ht="30" customHeight="1" x14ac:dyDescent="0.2">
      <c r="A19" s="359"/>
      <c r="B19" s="358"/>
      <c r="C19" s="354"/>
      <c r="D19" s="354"/>
      <c r="E19" s="354"/>
      <c r="F19" s="354"/>
      <c r="G19" s="354"/>
      <c r="H19" s="354"/>
      <c r="I19" s="354"/>
      <c r="J19" s="354"/>
      <c r="K19" s="354"/>
      <c r="L19" s="354"/>
      <c r="M19" s="354"/>
    </row>
    <row r="20" spans="1:13" ht="34.5" customHeight="1" x14ac:dyDescent="0.2">
      <c r="A20" s="360"/>
      <c r="B20" s="1595"/>
      <c r="C20" s="1595"/>
      <c r="D20" s="1595"/>
      <c r="E20" s="1595"/>
      <c r="F20" s="1595"/>
      <c r="G20" s="1595"/>
      <c r="H20" s="1595"/>
      <c r="I20" s="1595"/>
      <c r="J20" s="1595"/>
      <c r="K20" s="1595"/>
      <c r="L20" s="1595"/>
      <c r="M20" s="1595"/>
    </row>
    <row r="21" spans="1:13" ht="16.5" x14ac:dyDescent="0.2">
      <c r="A21" s="104"/>
    </row>
  </sheetData>
  <mergeCells count="13">
    <mergeCell ref="B20:M20"/>
    <mergeCell ref="B9:B11"/>
    <mergeCell ref="B2:L2"/>
    <mergeCell ref="B4:L4"/>
    <mergeCell ref="A9:A11"/>
    <mergeCell ref="L9:L10"/>
    <mergeCell ref="M9:M11"/>
    <mergeCell ref="I9:I10"/>
    <mergeCell ref="K9:K10"/>
    <mergeCell ref="C9:E10"/>
    <mergeCell ref="F9:H10"/>
    <mergeCell ref="C5:E5"/>
    <mergeCell ref="C6:F6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60" fitToHeight="4" pageOrder="overThenDown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R118"/>
  <sheetViews>
    <sheetView view="pageBreakPreview" zoomScale="65" zoomScaleSheetLayoutView="50" workbookViewId="0">
      <selection activeCell="C5" sqref="C5:F6"/>
    </sheetView>
  </sheetViews>
  <sheetFormatPr defaultColWidth="9.33203125" defaultRowHeight="15.75" x14ac:dyDescent="0.25"/>
  <cols>
    <col min="1" max="1" width="6.6640625" style="34" customWidth="1"/>
    <col min="2" max="2" width="34.83203125" style="34" customWidth="1"/>
    <col min="3" max="3" width="23.5" style="34" customWidth="1"/>
    <col min="4" max="4" width="19.33203125" style="34" customWidth="1"/>
    <col min="5" max="5" width="17.1640625" style="34" customWidth="1"/>
    <col min="6" max="6" width="23.83203125" style="34" customWidth="1"/>
    <col min="7" max="7" width="18.33203125" style="34" customWidth="1"/>
    <col min="8" max="8" width="14.5" style="35" customWidth="1"/>
    <col min="9" max="9" width="17.1640625" style="35" customWidth="1"/>
    <col min="10" max="10" width="16.1640625" style="35" customWidth="1"/>
    <col min="11" max="11" width="15.33203125" style="35" customWidth="1"/>
    <col min="12" max="12" width="16.5" style="35" customWidth="1"/>
    <col min="13" max="13" width="13.5" style="35" customWidth="1"/>
    <col min="14" max="14" width="14.1640625" style="35" customWidth="1"/>
    <col min="15" max="15" width="12.83203125" style="35" customWidth="1"/>
    <col min="16" max="16" width="17.6640625" style="35" customWidth="1"/>
    <col min="17" max="17" width="16.33203125" style="35" customWidth="1"/>
    <col min="18" max="18" width="13.5" style="35" customWidth="1"/>
    <col min="19" max="19" width="14.1640625" style="34" customWidth="1"/>
    <col min="20" max="20" width="12.83203125" style="34" customWidth="1"/>
    <col min="21" max="21" width="15.6640625" style="34" customWidth="1"/>
    <col min="22" max="22" width="14" style="34" customWidth="1"/>
    <col min="23" max="23" width="13.5" style="34" customWidth="1"/>
    <col min="24" max="24" width="14.1640625" style="34" customWidth="1"/>
    <col min="25" max="25" width="12.83203125" style="34" customWidth="1"/>
    <col min="26" max="26" width="17.6640625" style="34" customWidth="1"/>
    <col min="27" max="27" width="16.6640625" style="34" customWidth="1"/>
    <col min="28" max="28" width="13.5" style="34" customWidth="1"/>
    <col min="29" max="29" width="14.1640625" style="34" customWidth="1"/>
    <col min="30" max="30" width="12.83203125" style="34" customWidth="1"/>
    <col min="31" max="31" width="17.6640625" style="34" customWidth="1"/>
    <col min="32" max="32" width="15.5" style="34" customWidth="1"/>
    <col min="33" max="16384" width="9.33203125" style="34"/>
  </cols>
  <sheetData>
    <row r="1" spans="1:18" ht="15" customHeight="1" thickBot="1" x14ac:dyDescent="0.3">
      <c r="A1" s="118"/>
      <c r="B1" s="118"/>
      <c r="C1" s="118"/>
      <c r="D1" s="118"/>
      <c r="E1" s="118"/>
      <c r="F1" s="118"/>
      <c r="G1" s="118"/>
      <c r="H1" s="119"/>
      <c r="I1" s="119"/>
      <c r="J1" s="119"/>
      <c r="K1" s="119"/>
      <c r="L1" s="119"/>
    </row>
    <row r="2" spans="1:18" ht="17.25" customHeight="1" thickBot="1" x14ac:dyDescent="0.35">
      <c r="A2" s="118"/>
      <c r="B2" s="118"/>
      <c r="C2" s="1368" t="s">
        <v>286</v>
      </c>
      <c r="D2" s="1626"/>
      <c r="E2" s="1626"/>
      <c r="F2" s="1627"/>
      <c r="G2" s="142"/>
      <c r="H2" s="265"/>
      <c r="I2" s="119"/>
      <c r="J2" s="119"/>
      <c r="K2" s="119"/>
      <c r="L2" s="119"/>
    </row>
    <row r="3" spans="1:18" ht="17.25" thickBot="1" x14ac:dyDescent="0.35">
      <c r="A3" s="118"/>
      <c r="B3" s="264"/>
      <c r="C3" s="264"/>
      <c r="D3" s="264"/>
      <c r="E3" s="264"/>
      <c r="F3" s="264"/>
      <c r="G3" s="265"/>
      <c r="H3" s="265"/>
      <c r="I3" s="119"/>
      <c r="J3" s="119"/>
      <c r="K3" s="119"/>
      <c r="L3" s="119"/>
    </row>
    <row r="4" spans="1:18" ht="15.75" customHeight="1" thickBot="1" x14ac:dyDescent="0.35">
      <c r="A4" s="260"/>
      <c r="B4" s="118"/>
      <c r="C4" s="1368" t="s">
        <v>310</v>
      </c>
      <c r="D4" s="1626"/>
      <c r="E4" s="1626"/>
      <c r="F4" s="1627"/>
      <c r="G4" s="142"/>
      <c r="H4" s="265"/>
      <c r="I4" s="118"/>
      <c r="J4" s="118"/>
      <c r="K4" s="118"/>
      <c r="L4" s="118"/>
      <c r="M4" s="34"/>
      <c r="N4" s="34"/>
      <c r="O4" s="34"/>
      <c r="P4" s="34"/>
      <c r="Q4" s="34"/>
      <c r="R4" s="34"/>
    </row>
    <row r="5" spans="1:18" ht="20.25" x14ac:dyDescent="0.3">
      <c r="A5" s="118"/>
      <c r="B5" s="118" t="s">
        <v>383</v>
      </c>
      <c r="C5" s="1536" t="s">
        <v>855</v>
      </c>
      <c r="D5" s="1536"/>
      <c r="E5" s="1536"/>
      <c r="F5" s="769"/>
      <c r="G5" s="118"/>
      <c r="H5" s="119"/>
      <c r="I5" s="119"/>
      <c r="J5" s="119"/>
      <c r="K5" s="119"/>
      <c r="L5" s="119"/>
    </row>
    <row r="6" spans="1:18" ht="20.25" x14ac:dyDescent="0.3">
      <c r="A6" s="118"/>
      <c r="B6" s="118" t="s">
        <v>196</v>
      </c>
      <c r="C6" s="1537" t="s">
        <v>927</v>
      </c>
      <c r="D6" s="1537"/>
      <c r="E6" s="1537"/>
      <c r="F6" s="1537"/>
      <c r="G6" s="118"/>
      <c r="H6" s="119"/>
      <c r="I6" s="119"/>
      <c r="J6" s="119"/>
      <c r="K6" s="119"/>
      <c r="L6" s="119"/>
    </row>
    <row r="7" spans="1:18" ht="15.75" customHeight="1" x14ac:dyDescent="0.25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34"/>
      <c r="N7" s="34"/>
      <c r="O7" s="34"/>
      <c r="P7" s="34"/>
      <c r="Q7" s="34"/>
      <c r="R7" s="34"/>
    </row>
    <row r="8" spans="1:18" ht="15.75" customHeight="1" x14ac:dyDescent="0.3">
      <c r="A8" s="118"/>
      <c r="B8" s="494" t="s">
        <v>808</v>
      </c>
      <c r="C8" s="141"/>
      <c r="D8" s="118"/>
      <c r="E8" s="118"/>
      <c r="F8" s="118"/>
      <c r="G8" s="118"/>
      <c r="H8" s="141"/>
      <c r="I8" s="118"/>
      <c r="J8" s="118"/>
      <c r="K8" s="118"/>
      <c r="L8" s="118"/>
      <c r="M8" s="34"/>
      <c r="N8" s="34"/>
      <c r="O8" s="34"/>
      <c r="P8" s="34"/>
      <c r="Q8" s="34"/>
      <c r="R8" s="34"/>
    </row>
    <row r="9" spans="1:18" ht="19.5" thickBot="1" x14ac:dyDescent="0.35">
      <c r="A9" s="118"/>
      <c r="B9" s="118"/>
      <c r="C9" s="118"/>
      <c r="D9" s="118"/>
      <c r="E9" s="118"/>
      <c r="F9" s="119" t="s">
        <v>813</v>
      </c>
      <c r="G9" s="118"/>
      <c r="H9" s="119"/>
      <c r="I9" s="119"/>
      <c r="J9" s="119"/>
      <c r="K9" s="119"/>
      <c r="L9" s="707" t="s">
        <v>910</v>
      </c>
    </row>
    <row r="10" spans="1:18" ht="22.5" customHeight="1" x14ac:dyDescent="0.25">
      <c r="A10" s="1628" t="s">
        <v>81</v>
      </c>
      <c r="B10" s="1631" t="s">
        <v>337</v>
      </c>
      <c r="C10" s="1631" t="s">
        <v>188</v>
      </c>
      <c r="D10" s="1631"/>
      <c r="E10" s="1631"/>
      <c r="F10" s="1631"/>
      <c r="G10" s="1631"/>
      <c r="H10" s="1625" t="s">
        <v>511</v>
      </c>
      <c r="I10" s="1625"/>
      <c r="J10" s="1625"/>
      <c r="K10" s="1625"/>
      <c r="L10" s="1616" t="s">
        <v>82</v>
      </c>
      <c r="N10" s="34"/>
      <c r="O10" s="34"/>
      <c r="P10" s="34"/>
      <c r="Q10" s="34"/>
      <c r="R10" s="34"/>
    </row>
    <row r="11" spans="1:18" ht="15.75" customHeight="1" x14ac:dyDescent="0.25">
      <c r="A11" s="1629"/>
      <c r="B11" s="1619"/>
      <c r="C11" s="1619" t="s">
        <v>1</v>
      </c>
      <c r="D11" s="1619" t="s">
        <v>15</v>
      </c>
      <c r="E11" s="1619" t="s">
        <v>2</v>
      </c>
      <c r="F11" s="1619" t="s">
        <v>3</v>
      </c>
      <c r="G11" s="1619" t="s">
        <v>4</v>
      </c>
      <c r="H11" s="1621" t="s">
        <v>17</v>
      </c>
      <c r="I11" s="1623" t="s">
        <v>9</v>
      </c>
      <c r="J11" s="1623" t="s">
        <v>10</v>
      </c>
      <c r="K11" s="1623" t="s">
        <v>11</v>
      </c>
      <c r="L11" s="1617"/>
      <c r="N11" s="34"/>
      <c r="O11" s="34"/>
      <c r="P11" s="34"/>
      <c r="Q11" s="34"/>
      <c r="R11" s="34"/>
    </row>
    <row r="12" spans="1:18" ht="46.5" customHeight="1" thickBot="1" x14ac:dyDescent="0.3">
      <c r="A12" s="1630"/>
      <c r="B12" s="1620"/>
      <c r="C12" s="1620"/>
      <c r="D12" s="1620"/>
      <c r="E12" s="1620"/>
      <c r="F12" s="1620"/>
      <c r="G12" s="1620"/>
      <c r="H12" s="1622"/>
      <c r="I12" s="1624"/>
      <c r="J12" s="1624"/>
      <c r="K12" s="1624"/>
      <c r="L12" s="1618"/>
      <c r="M12" s="34"/>
      <c r="N12" s="34"/>
      <c r="O12" s="34"/>
      <c r="P12" s="34"/>
      <c r="Q12" s="34"/>
      <c r="R12" s="34"/>
    </row>
    <row r="13" spans="1:18" ht="20.100000000000001" customHeight="1" thickBot="1" x14ac:dyDescent="0.3">
      <c r="A13" s="619">
        <v>1</v>
      </c>
      <c r="B13" s="620">
        <v>2</v>
      </c>
      <c r="C13" s="619">
        <v>3</v>
      </c>
      <c r="D13" s="620">
        <v>4</v>
      </c>
      <c r="E13" s="619">
        <v>5</v>
      </c>
      <c r="F13" s="620">
        <v>6</v>
      </c>
      <c r="G13" s="619">
        <v>7</v>
      </c>
      <c r="H13" s="619">
        <v>8</v>
      </c>
      <c r="I13" s="619">
        <v>9</v>
      </c>
      <c r="J13" s="621">
        <v>10</v>
      </c>
      <c r="K13" s="619">
        <v>11</v>
      </c>
      <c r="L13" s="619">
        <v>12</v>
      </c>
      <c r="M13" s="34"/>
      <c r="N13" s="34"/>
      <c r="O13" s="34"/>
      <c r="P13" s="34"/>
      <c r="Q13" s="34"/>
      <c r="R13" s="34"/>
    </row>
    <row r="14" spans="1:18" ht="20.100000000000001" customHeight="1" x14ac:dyDescent="0.25">
      <c r="A14" s="266"/>
      <c r="B14" s="267"/>
      <c r="C14" s="132"/>
      <c r="D14" s="132"/>
      <c r="E14" s="132"/>
      <c r="F14" s="132"/>
      <c r="G14" s="132"/>
      <c r="H14" s="132"/>
      <c r="I14" s="132"/>
      <c r="J14" s="132"/>
      <c r="K14" s="132"/>
      <c r="L14" s="133"/>
      <c r="N14" s="34"/>
      <c r="O14" s="34"/>
      <c r="P14" s="34"/>
      <c r="Q14" s="34"/>
      <c r="R14" s="34"/>
    </row>
    <row r="15" spans="1:18" ht="20.100000000000001" customHeight="1" x14ac:dyDescent="0.25">
      <c r="A15" s="268"/>
      <c r="B15" s="269"/>
      <c r="C15" s="137"/>
      <c r="D15" s="137"/>
      <c r="E15" s="137"/>
      <c r="F15" s="137"/>
      <c r="G15" s="137"/>
      <c r="H15" s="137"/>
      <c r="I15" s="137"/>
      <c r="J15" s="137"/>
      <c r="K15" s="137"/>
      <c r="L15" s="138"/>
      <c r="N15" s="34"/>
      <c r="O15" s="34"/>
      <c r="P15" s="34"/>
      <c r="Q15" s="34"/>
      <c r="R15" s="34"/>
    </row>
    <row r="16" spans="1:18" ht="20.100000000000001" customHeight="1" x14ac:dyDescent="0.25">
      <c r="A16" s="268"/>
      <c r="B16" s="269"/>
      <c r="C16" s="137"/>
      <c r="D16" s="137"/>
      <c r="E16" s="137"/>
      <c r="F16" s="137"/>
      <c r="G16" s="137"/>
      <c r="H16" s="137"/>
      <c r="I16" s="137"/>
      <c r="J16" s="137"/>
      <c r="K16" s="137"/>
      <c r="L16" s="138"/>
      <c r="N16" s="34"/>
      <c r="O16" s="34"/>
      <c r="P16" s="34"/>
      <c r="Q16" s="34"/>
      <c r="R16" s="34"/>
    </row>
    <row r="17" spans="1:18" ht="20.100000000000001" customHeight="1" x14ac:dyDescent="0.25">
      <c r="A17" s="268"/>
      <c r="B17" s="269"/>
      <c r="C17" s="137"/>
      <c r="D17" s="137"/>
      <c r="E17" s="137"/>
      <c r="F17" s="137"/>
      <c r="G17" s="137"/>
      <c r="H17" s="137"/>
      <c r="I17" s="137"/>
      <c r="J17" s="137"/>
      <c r="K17" s="137"/>
      <c r="L17" s="138"/>
      <c r="N17" s="34"/>
      <c r="O17" s="34"/>
      <c r="P17" s="34"/>
      <c r="Q17" s="34"/>
      <c r="R17" s="34"/>
    </row>
    <row r="18" spans="1:18" ht="20.100000000000001" customHeight="1" x14ac:dyDescent="0.25">
      <c r="A18" s="268"/>
      <c r="B18" s="269"/>
      <c r="C18" s="137"/>
      <c r="D18" s="137"/>
      <c r="E18" s="137"/>
      <c r="F18" s="137"/>
      <c r="G18" s="137"/>
      <c r="H18" s="137"/>
      <c r="I18" s="137"/>
      <c r="J18" s="137"/>
      <c r="K18" s="137"/>
      <c r="L18" s="138"/>
      <c r="N18" s="34"/>
      <c r="O18" s="34"/>
      <c r="P18" s="34"/>
      <c r="Q18" s="34"/>
      <c r="R18" s="34"/>
    </row>
    <row r="19" spans="1:18" ht="20.100000000000001" customHeight="1" x14ac:dyDescent="0.25">
      <c r="A19" s="268"/>
      <c r="B19" s="269"/>
      <c r="C19" s="137"/>
      <c r="D19" s="137"/>
      <c r="E19" s="137"/>
      <c r="F19" s="137"/>
      <c r="G19" s="137"/>
      <c r="H19" s="137"/>
      <c r="I19" s="137"/>
      <c r="J19" s="137"/>
      <c r="K19" s="137"/>
      <c r="L19" s="138"/>
      <c r="N19" s="34"/>
      <c r="O19" s="34"/>
      <c r="P19" s="34"/>
      <c r="Q19" s="34"/>
      <c r="R19" s="34"/>
    </row>
    <row r="20" spans="1:18" ht="20.100000000000001" customHeight="1" x14ac:dyDescent="0.25">
      <c r="A20" s="268"/>
      <c r="B20" s="269"/>
      <c r="C20" s="137"/>
      <c r="D20" s="137"/>
      <c r="E20" s="137"/>
      <c r="F20" s="137"/>
      <c r="G20" s="137"/>
      <c r="H20" s="137"/>
      <c r="I20" s="137"/>
      <c r="J20" s="137"/>
      <c r="K20" s="137"/>
      <c r="L20" s="138"/>
      <c r="N20" s="34"/>
      <c r="O20" s="34"/>
      <c r="P20" s="34"/>
      <c r="Q20" s="34"/>
      <c r="R20" s="34"/>
    </row>
    <row r="21" spans="1:18" ht="20.100000000000001" customHeight="1" x14ac:dyDescent="0.25">
      <c r="A21" s="268"/>
      <c r="B21" s="269"/>
      <c r="C21" s="137"/>
      <c r="D21" s="137"/>
      <c r="E21" s="137"/>
      <c r="F21" s="137"/>
      <c r="G21" s="137"/>
      <c r="H21" s="137"/>
      <c r="I21" s="137"/>
      <c r="J21" s="137"/>
      <c r="K21" s="137"/>
      <c r="L21" s="138"/>
      <c r="N21" s="34"/>
      <c r="O21" s="34"/>
      <c r="P21" s="34"/>
      <c r="Q21" s="34"/>
      <c r="R21" s="34"/>
    </row>
    <row r="22" spans="1:18" ht="20.100000000000001" customHeight="1" thickBot="1" x14ac:dyDescent="0.3">
      <c r="A22" s="270"/>
      <c r="B22" s="271"/>
      <c r="C22" s="144"/>
      <c r="D22" s="144"/>
      <c r="E22" s="144"/>
      <c r="F22" s="144"/>
      <c r="G22" s="144"/>
      <c r="H22" s="144"/>
      <c r="I22" s="144"/>
      <c r="J22" s="144"/>
      <c r="K22" s="144"/>
      <c r="L22" s="145"/>
      <c r="N22" s="34"/>
      <c r="O22" s="34"/>
      <c r="P22" s="34"/>
      <c r="Q22" s="34"/>
      <c r="R22" s="34"/>
    </row>
    <row r="23" spans="1:18" ht="16.5" x14ac:dyDescent="0.3">
      <c r="A23" s="118"/>
      <c r="B23" s="272"/>
      <c r="C23" s="1396"/>
      <c r="D23" s="1396"/>
      <c r="E23" s="1396"/>
      <c r="F23" s="1396"/>
      <c r="G23" s="119"/>
      <c r="H23" s="272"/>
      <c r="I23" s="119"/>
      <c r="J23" s="119"/>
      <c r="K23" s="119"/>
      <c r="L23" s="119"/>
    </row>
    <row r="24" spans="1:18" ht="8.25" customHeight="1" x14ac:dyDescent="0.25">
      <c r="A24" s="119"/>
      <c r="B24" s="119"/>
      <c r="C24" s="1396"/>
      <c r="D24" s="1396"/>
      <c r="E24" s="1396"/>
      <c r="F24" s="1396"/>
      <c r="G24" s="118"/>
      <c r="H24" s="118"/>
      <c r="I24" s="118"/>
      <c r="J24" s="118"/>
      <c r="K24" s="118"/>
      <c r="L24" s="118"/>
      <c r="M24" s="34"/>
      <c r="N24" s="34"/>
      <c r="O24" s="34"/>
      <c r="P24" s="34"/>
      <c r="Q24" s="34"/>
      <c r="R24" s="34"/>
    </row>
    <row r="25" spans="1:18" ht="15.75" customHeight="1" x14ac:dyDescent="0.25">
      <c r="A25" s="119"/>
      <c r="B25" s="119"/>
      <c r="C25" s="1396"/>
      <c r="D25" s="1396"/>
      <c r="E25" s="1396"/>
      <c r="F25" s="1396"/>
      <c r="G25" s="118"/>
      <c r="H25" s="118"/>
      <c r="I25" s="118"/>
      <c r="J25" s="118"/>
      <c r="K25" s="118"/>
      <c r="L25" s="118"/>
      <c r="M25" s="34"/>
      <c r="N25" s="34"/>
      <c r="O25" s="34"/>
      <c r="P25" s="34"/>
      <c r="Q25" s="34"/>
      <c r="R25" s="34"/>
    </row>
    <row r="26" spans="1:18" ht="15.75" customHeight="1" x14ac:dyDescent="0.25">
      <c r="A26" s="119"/>
      <c r="B26" s="104"/>
      <c r="C26" s="119"/>
      <c r="D26" s="119"/>
      <c r="E26" s="119"/>
      <c r="F26" s="119"/>
      <c r="G26" s="118"/>
      <c r="H26" s="118"/>
      <c r="I26" s="118"/>
      <c r="J26" s="118"/>
      <c r="K26" s="118"/>
      <c r="L26" s="118"/>
      <c r="M26" s="34"/>
      <c r="N26" s="34"/>
      <c r="O26" s="34"/>
      <c r="P26" s="34"/>
      <c r="Q26" s="34"/>
      <c r="R26" s="34"/>
    </row>
    <row r="27" spans="1:18" ht="29.25" customHeight="1" x14ac:dyDescent="0.25">
      <c r="A27" s="35"/>
      <c r="B27" s="35"/>
      <c r="C27" s="35"/>
      <c r="D27" s="35"/>
      <c r="E27" s="35"/>
      <c r="F27" s="35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</row>
    <row r="28" spans="1:18" x14ac:dyDescent="0.25">
      <c r="A28" s="35"/>
      <c r="B28" s="35"/>
      <c r="C28" s="35"/>
      <c r="D28" s="35"/>
      <c r="E28" s="35"/>
      <c r="F28" s="35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</row>
    <row r="29" spans="1:18" x14ac:dyDescent="0.25">
      <c r="A29" s="35"/>
      <c r="B29" s="35"/>
      <c r="C29" s="35"/>
      <c r="D29" s="35"/>
      <c r="E29" s="35"/>
      <c r="F29" s="35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</row>
    <row r="30" spans="1:18" x14ac:dyDescent="0.25">
      <c r="A30" s="35"/>
      <c r="B30" s="35"/>
      <c r="C30" s="35"/>
      <c r="D30" s="35"/>
      <c r="E30" s="35"/>
      <c r="F30" s="35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</row>
    <row r="31" spans="1:18" x14ac:dyDescent="0.25">
      <c r="A31" s="35"/>
      <c r="B31" s="35"/>
      <c r="C31" s="35"/>
      <c r="D31" s="35"/>
      <c r="E31" s="35"/>
      <c r="F31" s="35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</row>
    <row r="32" spans="1:18" x14ac:dyDescent="0.25">
      <c r="A32" s="35"/>
      <c r="B32" s="35"/>
      <c r="C32" s="35"/>
      <c r="D32" s="35"/>
      <c r="E32" s="35"/>
      <c r="F32" s="35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</row>
    <row r="33" spans="1:18" x14ac:dyDescent="0.25">
      <c r="A33" s="35"/>
      <c r="B33" s="35"/>
      <c r="C33" s="35"/>
      <c r="D33" s="35"/>
      <c r="E33" s="35"/>
      <c r="F33" s="35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18" x14ac:dyDescent="0.25">
      <c r="A34" s="35"/>
      <c r="B34" s="35"/>
      <c r="C34" s="35"/>
      <c r="D34" s="35"/>
      <c r="E34" s="35"/>
      <c r="F34" s="35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</row>
    <row r="35" spans="1:18" x14ac:dyDescent="0.25">
      <c r="A35" s="35"/>
      <c r="B35" s="35"/>
      <c r="C35" s="35"/>
      <c r="D35" s="35"/>
      <c r="E35" s="35"/>
      <c r="F35" s="35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</row>
    <row r="36" spans="1:18" x14ac:dyDescent="0.25">
      <c r="A36" s="35"/>
      <c r="B36" s="35"/>
      <c r="C36" s="35"/>
      <c r="D36" s="35"/>
      <c r="E36" s="35"/>
      <c r="F36" s="35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37" spans="1:18" x14ac:dyDescent="0.25">
      <c r="A37" s="35"/>
      <c r="B37" s="35"/>
      <c r="C37" s="35"/>
      <c r="D37" s="35"/>
      <c r="E37" s="35"/>
      <c r="F37" s="35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</row>
    <row r="38" spans="1:18" ht="9" customHeight="1" x14ac:dyDescent="0.25">
      <c r="A38" s="35"/>
      <c r="B38" s="35"/>
      <c r="C38" s="35"/>
      <c r="D38" s="35"/>
      <c r="E38" s="35"/>
      <c r="F38" s="35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</row>
    <row r="39" spans="1:18" x14ac:dyDescent="0.25">
      <c r="A39" s="35"/>
      <c r="B39" s="35"/>
      <c r="C39" s="35"/>
      <c r="D39" s="35"/>
      <c r="E39" s="35"/>
      <c r="F39" s="35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</row>
    <row r="40" spans="1:18" ht="6" customHeight="1" x14ac:dyDescent="0.25">
      <c r="A40" s="35"/>
      <c r="B40" s="35"/>
      <c r="C40" s="35"/>
      <c r="D40" s="35"/>
      <c r="E40" s="35"/>
      <c r="F40" s="35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</row>
    <row r="41" spans="1:18" ht="15.75" customHeight="1" x14ac:dyDescent="0.25">
      <c r="A41" s="35"/>
      <c r="B41" s="35"/>
      <c r="C41" s="35"/>
      <c r="D41" s="35"/>
      <c r="E41" s="35"/>
      <c r="F41" s="35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</row>
    <row r="42" spans="1:18" ht="15.75" customHeight="1" x14ac:dyDescent="0.25">
      <c r="A42" s="35"/>
      <c r="B42" s="35"/>
      <c r="C42" s="35"/>
      <c r="D42" s="35"/>
      <c r="E42" s="35"/>
      <c r="F42" s="35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</row>
    <row r="43" spans="1:18" ht="28.5" customHeight="1" x14ac:dyDescent="0.25">
      <c r="A43" s="35"/>
      <c r="B43" s="35"/>
      <c r="C43" s="35"/>
      <c r="D43" s="35"/>
      <c r="E43" s="35"/>
      <c r="F43" s="35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</row>
    <row r="44" spans="1:18" x14ac:dyDescent="0.25">
      <c r="A44" s="35"/>
      <c r="B44" s="35"/>
      <c r="C44" s="35"/>
      <c r="D44" s="35"/>
      <c r="E44" s="35"/>
      <c r="F44" s="35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</row>
    <row r="45" spans="1:18" x14ac:dyDescent="0.25">
      <c r="A45" s="35"/>
      <c r="B45" s="35"/>
      <c r="C45" s="35"/>
      <c r="D45" s="35"/>
      <c r="E45" s="35"/>
      <c r="F45" s="35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</row>
    <row r="46" spans="1:18" x14ac:dyDescent="0.25">
      <c r="A46" s="35"/>
      <c r="B46" s="35"/>
      <c r="C46" s="35"/>
      <c r="D46" s="35"/>
      <c r="E46" s="35"/>
      <c r="F46" s="35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</row>
    <row r="47" spans="1:18" x14ac:dyDescent="0.25">
      <c r="A47" s="35"/>
      <c r="B47" s="35"/>
      <c r="C47" s="35"/>
      <c r="D47" s="35"/>
      <c r="E47" s="35"/>
      <c r="F47" s="35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</row>
    <row r="48" spans="1:18" x14ac:dyDescent="0.25">
      <c r="A48" s="35"/>
      <c r="B48" s="35"/>
      <c r="C48" s="35"/>
      <c r="D48" s="35"/>
      <c r="E48" s="35"/>
      <c r="F48" s="35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</row>
    <row r="49" spans="1:18" x14ac:dyDescent="0.25">
      <c r="A49" s="35"/>
      <c r="B49" s="35"/>
      <c r="C49" s="35"/>
      <c r="D49" s="35"/>
      <c r="E49" s="35"/>
      <c r="F49" s="35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</row>
    <row r="50" spans="1:18" x14ac:dyDescent="0.25">
      <c r="A50" s="35"/>
      <c r="B50" s="35"/>
      <c r="C50" s="35"/>
      <c r="D50" s="35"/>
      <c r="E50" s="35"/>
      <c r="F50" s="35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</row>
    <row r="51" spans="1:18" x14ac:dyDescent="0.25">
      <c r="A51" s="35"/>
      <c r="B51" s="35"/>
      <c r="C51" s="35"/>
      <c r="D51" s="35"/>
      <c r="E51" s="35"/>
      <c r="F51" s="35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</row>
    <row r="52" spans="1:18" x14ac:dyDescent="0.25">
      <c r="A52" s="35"/>
      <c r="B52" s="35"/>
      <c r="C52" s="35"/>
      <c r="D52" s="35"/>
      <c r="E52" s="35"/>
      <c r="F52" s="35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</row>
    <row r="53" spans="1:18" x14ac:dyDescent="0.25">
      <c r="A53" s="35"/>
      <c r="B53" s="35"/>
      <c r="C53" s="35"/>
      <c r="D53" s="35"/>
      <c r="E53" s="35"/>
      <c r="F53" s="35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</row>
    <row r="54" spans="1:18" x14ac:dyDescent="0.25">
      <c r="A54" s="35"/>
      <c r="B54" s="35"/>
      <c r="C54" s="35"/>
      <c r="D54" s="35"/>
      <c r="E54" s="35"/>
      <c r="F54" s="35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</row>
    <row r="55" spans="1:18" x14ac:dyDescent="0.25">
      <c r="A55" s="35"/>
      <c r="B55" s="35"/>
      <c r="C55" s="35"/>
      <c r="D55" s="35"/>
      <c r="E55" s="35"/>
      <c r="F55" s="35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</row>
    <row r="56" spans="1:18" ht="5.25" customHeight="1" x14ac:dyDescent="0.25">
      <c r="A56" s="35"/>
      <c r="B56" s="35"/>
      <c r="C56" s="35"/>
      <c r="D56" s="35"/>
      <c r="E56" s="35"/>
      <c r="F56" s="35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</row>
    <row r="57" spans="1:18" ht="15.75" customHeight="1" x14ac:dyDescent="0.25">
      <c r="A57" s="35"/>
      <c r="B57" s="35"/>
      <c r="C57" s="35"/>
      <c r="D57" s="35"/>
      <c r="E57" s="35"/>
      <c r="F57" s="35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</row>
    <row r="58" spans="1:18" ht="15.75" customHeight="1" x14ac:dyDescent="0.25">
      <c r="A58" s="35"/>
      <c r="B58" s="35"/>
      <c r="C58" s="35"/>
      <c r="D58" s="35"/>
      <c r="E58" s="35"/>
      <c r="F58" s="35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</row>
    <row r="59" spans="1:18" ht="27.75" customHeight="1" x14ac:dyDescent="0.25">
      <c r="A59" s="35"/>
      <c r="B59" s="35"/>
      <c r="C59" s="35"/>
      <c r="D59" s="35"/>
      <c r="E59" s="35"/>
      <c r="F59" s="35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</row>
    <row r="60" spans="1:18" x14ac:dyDescent="0.25">
      <c r="A60" s="35"/>
      <c r="B60" s="35"/>
      <c r="C60" s="35"/>
      <c r="D60" s="35"/>
      <c r="E60" s="35"/>
      <c r="F60" s="35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x14ac:dyDescent="0.25">
      <c r="A61" s="35"/>
      <c r="B61" s="35"/>
      <c r="C61" s="35"/>
      <c r="D61" s="35"/>
      <c r="E61" s="35"/>
      <c r="F61" s="35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x14ac:dyDescent="0.25">
      <c r="A62" s="35"/>
      <c r="B62" s="35"/>
      <c r="C62" s="35"/>
      <c r="D62" s="35"/>
      <c r="E62" s="35"/>
      <c r="F62" s="35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x14ac:dyDescent="0.25">
      <c r="A63" s="35"/>
      <c r="B63" s="35"/>
      <c r="C63" s="35"/>
      <c r="D63" s="35"/>
      <c r="E63" s="35"/>
      <c r="F63" s="35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x14ac:dyDescent="0.25">
      <c r="A64" s="35"/>
      <c r="B64" s="35"/>
      <c r="C64" s="35"/>
      <c r="D64" s="35"/>
      <c r="E64" s="35"/>
      <c r="F64" s="35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18" x14ac:dyDescent="0.25">
      <c r="A65" s="35"/>
      <c r="B65" s="35"/>
      <c r="C65" s="35"/>
      <c r="D65" s="35"/>
      <c r="E65" s="35"/>
      <c r="F65" s="35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</row>
    <row r="66" spans="1:18" x14ac:dyDescent="0.25">
      <c r="A66" s="35"/>
      <c r="B66" s="35"/>
      <c r="C66" s="35"/>
      <c r="D66" s="35"/>
      <c r="E66" s="35"/>
      <c r="F66" s="35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</row>
    <row r="67" spans="1:18" x14ac:dyDescent="0.25">
      <c r="A67" s="35"/>
      <c r="B67" s="35"/>
      <c r="C67" s="35"/>
      <c r="D67" s="35"/>
      <c r="E67" s="35"/>
      <c r="F67" s="35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</row>
    <row r="68" spans="1:18" x14ac:dyDescent="0.25">
      <c r="A68" s="35"/>
      <c r="B68" s="35"/>
      <c r="C68" s="35"/>
      <c r="D68" s="35"/>
      <c r="E68" s="35"/>
      <c r="F68" s="35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</row>
    <row r="69" spans="1:18" x14ac:dyDescent="0.25">
      <c r="A69" s="35"/>
      <c r="B69" s="35"/>
      <c r="C69" s="35"/>
      <c r="D69" s="35"/>
      <c r="E69" s="35"/>
      <c r="F69" s="35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</row>
    <row r="70" spans="1:18" x14ac:dyDescent="0.25">
      <c r="A70" s="35"/>
      <c r="B70" s="35"/>
      <c r="C70" s="35"/>
      <c r="D70" s="35"/>
      <c r="E70" s="35"/>
      <c r="F70" s="35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</row>
    <row r="71" spans="1:18" x14ac:dyDescent="0.25">
      <c r="A71" s="35"/>
      <c r="B71" s="35"/>
      <c r="C71" s="35"/>
      <c r="D71" s="35"/>
      <c r="E71" s="35"/>
      <c r="F71" s="35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1:18" ht="7.5" customHeight="1" x14ac:dyDescent="0.25">
      <c r="A72" s="35"/>
      <c r="B72" s="35"/>
      <c r="C72" s="35"/>
      <c r="D72" s="35"/>
      <c r="E72" s="35"/>
      <c r="F72" s="35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1:18" ht="15.75" customHeight="1" x14ac:dyDescent="0.25">
      <c r="A73" s="35"/>
      <c r="B73" s="35"/>
      <c r="C73" s="35"/>
      <c r="D73" s="35"/>
      <c r="E73" s="35"/>
      <c r="F73" s="35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</row>
    <row r="74" spans="1:18" ht="15.75" customHeight="1" x14ac:dyDescent="0.25">
      <c r="A74" s="35"/>
      <c r="B74" s="35"/>
      <c r="C74" s="35"/>
      <c r="D74" s="35"/>
      <c r="E74" s="35"/>
      <c r="F74" s="35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ht="29.25" customHeight="1" x14ac:dyDescent="0.25">
      <c r="A75" s="35"/>
      <c r="B75" s="35"/>
      <c r="C75" s="35"/>
      <c r="D75" s="35"/>
      <c r="E75" s="35"/>
      <c r="F75" s="35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1:18" x14ac:dyDescent="0.25">
      <c r="A76" s="35"/>
      <c r="B76" s="35"/>
      <c r="C76" s="35"/>
      <c r="D76" s="35"/>
      <c r="E76" s="35"/>
      <c r="F76" s="35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1:18" x14ac:dyDescent="0.25">
      <c r="A77" s="35"/>
      <c r="B77" s="35"/>
      <c r="C77" s="35"/>
      <c r="D77" s="35"/>
      <c r="E77" s="35"/>
      <c r="F77" s="35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x14ac:dyDescent="0.25">
      <c r="A78" s="35"/>
      <c r="B78" s="35"/>
      <c r="C78" s="35"/>
      <c r="D78" s="35"/>
      <c r="E78" s="35"/>
      <c r="F78" s="35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1:18" x14ac:dyDescent="0.25">
      <c r="A79" s="35"/>
      <c r="B79" s="35"/>
      <c r="C79" s="35"/>
      <c r="D79" s="35"/>
      <c r="E79" s="35"/>
      <c r="F79" s="35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1:18" x14ac:dyDescent="0.25">
      <c r="A80" s="35"/>
      <c r="B80" s="35"/>
      <c r="C80" s="35"/>
      <c r="D80" s="35"/>
      <c r="E80" s="35"/>
      <c r="F80" s="35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x14ac:dyDescent="0.25">
      <c r="A81" s="35"/>
      <c r="B81" s="35"/>
      <c r="C81" s="35"/>
      <c r="D81" s="35"/>
      <c r="E81" s="35"/>
      <c r="F81" s="35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1:18" x14ac:dyDescent="0.25">
      <c r="A82" s="35"/>
      <c r="B82" s="35"/>
      <c r="C82" s="35"/>
      <c r="D82" s="35"/>
      <c r="E82" s="35"/>
      <c r="F82" s="35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1:18" x14ac:dyDescent="0.25">
      <c r="A83" s="35"/>
      <c r="B83" s="35"/>
      <c r="C83" s="35"/>
      <c r="D83" s="35"/>
      <c r="E83" s="35"/>
      <c r="F83" s="35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</row>
    <row r="84" spans="1:18" x14ac:dyDescent="0.25">
      <c r="A84" s="35"/>
      <c r="B84" s="35"/>
      <c r="C84" s="35"/>
      <c r="D84" s="35"/>
      <c r="E84" s="35"/>
      <c r="F84" s="35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</row>
    <row r="85" spans="1:18" x14ac:dyDescent="0.25">
      <c r="A85" s="35"/>
      <c r="B85" s="35"/>
      <c r="C85" s="35"/>
      <c r="D85" s="35"/>
      <c r="E85" s="35"/>
      <c r="F85" s="35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</row>
    <row r="86" spans="1:18" x14ac:dyDescent="0.25">
      <c r="A86" s="35"/>
      <c r="B86" s="35"/>
      <c r="C86" s="35"/>
      <c r="D86" s="35"/>
      <c r="E86" s="35"/>
      <c r="F86" s="35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</row>
    <row r="87" spans="1:18" x14ac:dyDescent="0.25">
      <c r="A87" s="35"/>
      <c r="B87" s="35"/>
      <c r="C87" s="35"/>
      <c r="D87" s="35"/>
      <c r="E87" s="35"/>
      <c r="F87" s="35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</row>
    <row r="88" spans="1:18" ht="7.5" customHeight="1" x14ac:dyDescent="0.25">
      <c r="A88" s="35"/>
      <c r="B88" s="35"/>
      <c r="C88" s="35"/>
      <c r="D88" s="35"/>
      <c r="E88" s="35"/>
      <c r="F88" s="35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</row>
    <row r="89" spans="1:18" ht="15.75" customHeight="1" x14ac:dyDescent="0.25">
      <c r="A89" s="35"/>
      <c r="B89" s="35"/>
      <c r="C89" s="35"/>
      <c r="D89" s="35"/>
      <c r="E89" s="35"/>
      <c r="F89" s="35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</row>
    <row r="90" spans="1:18" ht="15.75" customHeight="1" x14ac:dyDescent="0.25">
      <c r="A90" s="35"/>
      <c r="B90" s="35"/>
      <c r="C90" s="35"/>
      <c r="D90" s="35"/>
      <c r="E90" s="35"/>
      <c r="F90" s="35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</row>
    <row r="91" spans="1:18" ht="30" customHeight="1" x14ac:dyDescent="0.25">
      <c r="A91" s="35"/>
      <c r="B91" s="35"/>
      <c r="C91" s="35"/>
      <c r="D91" s="35"/>
      <c r="E91" s="35"/>
      <c r="F91" s="35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</row>
    <row r="92" spans="1:18" x14ac:dyDescent="0.25">
      <c r="A92" s="35"/>
      <c r="B92" s="35"/>
      <c r="C92" s="35"/>
      <c r="D92" s="35"/>
      <c r="E92" s="35"/>
      <c r="F92" s="35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</row>
    <row r="93" spans="1:18" x14ac:dyDescent="0.25">
      <c r="A93" s="35"/>
      <c r="B93" s="35"/>
      <c r="C93" s="35"/>
      <c r="D93" s="35"/>
      <c r="E93" s="35"/>
      <c r="F93" s="35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</row>
    <row r="94" spans="1:18" x14ac:dyDescent="0.25">
      <c r="A94" s="35"/>
      <c r="B94" s="35"/>
      <c r="C94" s="35"/>
      <c r="D94" s="35"/>
      <c r="E94" s="35"/>
      <c r="F94" s="35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</row>
    <row r="95" spans="1:18" x14ac:dyDescent="0.25">
      <c r="A95" s="35"/>
      <c r="B95" s="35"/>
      <c r="C95" s="35"/>
      <c r="D95" s="35"/>
      <c r="E95" s="35"/>
      <c r="F95" s="35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</row>
    <row r="96" spans="1:18" x14ac:dyDescent="0.25">
      <c r="A96" s="35"/>
      <c r="B96" s="35"/>
      <c r="C96" s="35"/>
      <c r="D96" s="35"/>
      <c r="E96" s="35"/>
      <c r="F96" s="35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</row>
    <row r="97" spans="1:18" x14ac:dyDescent="0.25">
      <c r="A97" s="35"/>
      <c r="B97" s="35"/>
      <c r="C97" s="35"/>
      <c r="D97" s="35"/>
      <c r="E97" s="35"/>
      <c r="F97" s="35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</row>
    <row r="98" spans="1:18" x14ac:dyDescent="0.25">
      <c r="A98" s="35"/>
      <c r="B98" s="35"/>
      <c r="C98" s="35"/>
      <c r="D98" s="35"/>
      <c r="E98" s="35"/>
      <c r="F98" s="35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</row>
    <row r="99" spans="1:18" x14ac:dyDescent="0.25">
      <c r="A99" s="35"/>
      <c r="B99" s="35"/>
      <c r="C99" s="35"/>
      <c r="D99" s="35"/>
      <c r="E99" s="35"/>
      <c r="F99" s="35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</row>
    <row r="100" spans="1:18" x14ac:dyDescent="0.25">
      <c r="A100" s="35"/>
      <c r="B100" s="35"/>
      <c r="C100" s="35"/>
      <c r="D100" s="35"/>
      <c r="E100" s="35"/>
      <c r="F100" s="35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</row>
    <row r="101" spans="1:18" x14ac:dyDescent="0.25">
      <c r="A101" s="35"/>
      <c r="B101" s="35"/>
      <c r="C101" s="35"/>
      <c r="D101" s="35"/>
      <c r="E101" s="35"/>
      <c r="F101" s="35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</row>
    <row r="102" spans="1:18" x14ac:dyDescent="0.25">
      <c r="A102" s="35"/>
      <c r="B102" s="35"/>
      <c r="C102" s="35"/>
      <c r="D102" s="35"/>
      <c r="E102" s="35"/>
      <c r="F102" s="35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</row>
    <row r="103" spans="1:18" x14ac:dyDescent="0.25">
      <c r="A103" s="35"/>
      <c r="B103" s="35"/>
      <c r="C103" s="35"/>
      <c r="D103" s="35"/>
      <c r="E103" s="35"/>
      <c r="F103" s="35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</row>
    <row r="104" spans="1:18" ht="3.75" customHeight="1" x14ac:dyDescent="0.25">
      <c r="A104" s="35"/>
      <c r="B104" s="35"/>
      <c r="C104" s="35"/>
      <c r="D104" s="35"/>
      <c r="E104" s="35"/>
      <c r="F104" s="35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</row>
    <row r="105" spans="1:18" ht="15.75" customHeight="1" x14ac:dyDescent="0.25">
      <c r="A105" s="35"/>
      <c r="B105" s="35"/>
      <c r="C105" s="35"/>
      <c r="D105" s="35"/>
      <c r="E105" s="35"/>
      <c r="F105" s="35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</row>
    <row r="106" spans="1:18" ht="15.75" customHeight="1" x14ac:dyDescent="0.25">
      <c r="A106" s="35"/>
      <c r="B106" s="35"/>
      <c r="C106" s="35"/>
      <c r="D106" s="35"/>
      <c r="E106" s="35"/>
      <c r="F106" s="35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</row>
    <row r="107" spans="1:18" ht="39" customHeight="1" x14ac:dyDescent="0.25">
      <c r="A107" s="35"/>
      <c r="B107" s="35"/>
      <c r="C107" s="35"/>
      <c r="D107" s="35"/>
      <c r="E107" s="35"/>
      <c r="F107" s="35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</row>
    <row r="108" spans="1:18" x14ac:dyDescent="0.25">
      <c r="A108" s="35"/>
      <c r="B108" s="35"/>
      <c r="C108" s="35"/>
      <c r="D108" s="35"/>
      <c r="E108" s="35"/>
      <c r="F108" s="35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</row>
    <row r="109" spans="1:18" x14ac:dyDescent="0.25">
      <c r="A109" s="35"/>
      <c r="B109" s="35"/>
      <c r="C109" s="35"/>
      <c r="D109" s="35"/>
      <c r="E109" s="35"/>
      <c r="F109" s="35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</row>
    <row r="110" spans="1:18" x14ac:dyDescent="0.25">
      <c r="A110" s="35"/>
      <c r="B110" s="35"/>
      <c r="C110" s="35"/>
      <c r="D110" s="35"/>
      <c r="E110" s="35"/>
      <c r="F110" s="35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</row>
    <row r="111" spans="1:18" x14ac:dyDescent="0.25">
      <c r="A111" s="35"/>
      <c r="B111" s="35"/>
      <c r="C111" s="35"/>
      <c r="D111" s="35"/>
      <c r="E111" s="35"/>
      <c r="F111" s="35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5">
      <c r="A112" s="35"/>
      <c r="B112" s="35"/>
      <c r="C112" s="35"/>
      <c r="D112" s="35"/>
      <c r="E112" s="35"/>
      <c r="F112" s="35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5">
      <c r="A113" s="35"/>
      <c r="B113" s="35"/>
      <c r="C113" s="35"/>
      <c r="D113" s="35"/>
      <c r="E113" s="35"/>
      <c r="F113" s="35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</row>
    <row r="114" spans="1:18" x14ac:dyDescent="0.25">
      <c r="A114" s="35"/>
      <c r="B114" s="35"/>
      <c r="C114" s="35"/>
      <c r="D114" s="35"/>
      <c r="E114" s="35"/>
      <c r="F114" s="35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</row>
    <row r="115" spans="1:18" x14ac:dyDescent="0.25">
      <c r="A115" s="35"/>
      <c r="B115" s="35"/>
      <c r="C115" s="35"/>
      <c r="D115" s="35"/>
      <c r="E115" s="35"/>
      <c r="F115" s="35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</row>
    <row r="116" spans="1:18" x14ac:dyDescent="0.25">
      <c r="A116" s="35"/>
      <c r="B116" s="35"/>
      <c r="C116" s="35"/>
      <c r="D116" s="35"/>
      <c r="E116" s="35"/>
      <c r="F116" s="35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</row>
    <row r="117" spans="1:18" x14ac:dyDescent="0.25">
      <c r="A117" s="35"/>
      <c r="B117" s="35"/>
      <c r="C117" s="35"/>
      <c r="D117" s="35"/>
      <c r="E117" s="35"/>
      <c r="F117" s="35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</row>
    <row r="118" spans="1:18" x14ac:dyDescent="0.25">
      <c r="A118" s="35"/>
      <c r="B118" s="35"/>
      <c r="C118" s="35"/>
      <c r="D118" s="35"/>
      <c r="E118" s="35"/>
      <c r="F118" s="35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</row>
  </sheetData>
  <mergeCells count="19">
    <mergeCell ref="C2:F2"/>
    <mergeCell ref="C4:F4"/>
    <mergeCell ref="A10:A12"/>
    <mergeCell ref="B10:B12"/>
    <mergeCell ref="C10:G10"/>
    <mergeCell ref="C5:E5"/>
    <mergeCell ref="C6:F6"/>
    <mergeCell ref="C23:F25"/>
    <mergeCell ref="L10:L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H10:K10"/>
  </mergeCells>
  <printOptions horizontalCentered="1"/>
  <pageMargins left="0" right="0" top="0.98425196850393704" bottom="0.98425196850393704" header="0.511811023622047" footer="0.511811023622047"/>
  <pageSetup paperSize="9" scale="60" fitToWidth="4" fitToHeight="4" pageOrder="overThenDown" orientation="landscape" horizontalDpi="4294967292" r:id="rId1"/>
  <headerFooter alignWithMargins="0">
    <oddHeader>&amp;A</oddHeader>
    <oddFooter>&amp;L&amp;F&amp;C&amp;P/&amp;N&amp;R&amp;D&amp;T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201"/>
  <sheetViews>
    <sheetView topLeftCell="A13" zoomScaleSheetLayoutView="65" workbookViewId="0">
      <selection sqref="A1:XFD1048576"/>
    </sheetView>
  </sheetViews>
  <sheetFormatPr defaultColWidth="9.33203125" defaultRowHeight="18" x14ac:dyDescent="0.25"/>
  <cols>
    <col min="1" max="1" width="6.83203125" style="38" customWidth="1"/>
    <col min="2" max="2" width="46.33203125" style="38" customWidth="1"/>
    <col min="3" max="3" width="36.33203125" style="38" customWidth="1"/>
    <col min="4" max="4" width="25.83203125" style="38" customWidth="1"/>
    <col min="5" max="5" width="26.33203125" style="38" customWidth="1"/>
    <col min="6" max="16384" width="9.33203125" style="38"/>
  </cols>
  <sheetData>
    <row r="1" spans="1:7" ht="18.75" thickBot="1" x14ac:dyDescent="0.3">
      <c r="A1" s="146"/>
      <c r="B1" s="146"/>
      <c r="C1" s="146"/>
      <c r="D1" s="146"/>
      <c r="E1" s="146"/>
    </row>
    <row r="2" spans="1:7" ht="18" customHeight="1" thickBot="1" x14ac:dyDescent="0.35">
      <c r="A2" s="146"/>
      <c r="B2" s="1329" t="s">
        <v>287</v>
      </c>
      <c r="C2" s="1330"/>
      <c r="D2" s="1331"/>
      <c r="E2" s="273"/>
      <c r="F2" s="72"/>
    </row>
    <row r="3" spans="1:7" ht="18.75" thickBot="1" x14ac:dyDescent="0.3">
      <c r="A3" s="274"/>
      <c r="B3" s="146"/>
      <c r="C3" s="146"/>
      <c r="D3" s="146"/>
      <c r="E3" s="146"/>
    </row>
    <row r="4" spans="1:7" ht="19.5" thickBot="1" x14ac:dyDescent="0.35">
      <c r="A4" s="146"/>
      <c r="B4" s="1633" t="s">
        <v>318</v>
      </c>
      <c r="C4" s="1634"/>
      <c r="D4" s="1635"/>
      <c r="E4" s="273"/>
    </row>
    <row r="5" spans="1:7" x14ac:dyDescent="0.25">
      <c r="A5" s="146"/>
      <c r="B5" s="146" t="s">
        <v>383</v>
      </c>
      <c r="C5" s="146"/>
      <c r="D5" s="146"/>
      <c r="E5" s="146"/>
    </row>
    <row r="6" spans="1:7" x14ac:dyDescent="0.25">
      <c r="A6" s="146"/>
      <c r="B6" s="146" t="s">
        <v>196</v>
      </c>
      <c r="C6" s="146"/>
      <c r="D6" s="146"/>
      <c r="E6" s="146"/>
    </row>
    <row r="7" spans="1:7" x14ac:dyDescent="0.25">
      <c r="A7" s="146"/>
      <c r="B7" s="146"/>
      <c r="C7" s="146"/>
      <c r="D7" s="146"/>
      <c r="E7" s="146"/>
    </row>
    <row r="8" spans="1:7" x14ac:dyDescent="0.25">
      <c r="A8" s="146"/>
      <c r="B8" s="494" t="s">
        <v>994</v>
      </c>
      <c r="C8" s="154"/>
      <c r="D8" s="146"/>
      <c r="E8" s="146"/>
    </row>
    <row r="9" spans="1:7" ht="18.75" thickBot="1" x14ac:dyDescent="0.3">
      <c r="A9" s="154"/>
      <c r="B9" s="154"/>
      <c r="C9" s="154"/>
      <c r="E9" s="146" t="s">
        <v>905</v>
      </c>
    </row>
    <row r="10" spans="1:7" ht="34.5" customHeight="1" x14ac:dyDescent="0.25">
      <c r="A10" s="1636" t="s">
        <v>127</v>
      </c>
      <c r="B10" s="1632" t="s">
        <v>12</v>
      </c>
      <c r="C10" s="1632" t="s">
        <v>13</v>
      </c>
      <c r="D10" s="1632" t="s">
        <v>320</v>
      </c>
      <c r="E10" s="1632" t="s">
        <v>14</v>
      </c>
      <c r="F10" s="73"/>
      <c r="G10" s="73"/>
    </row>
    <row r="11" spans="1:7" ht="21" customHeight="1" x14ac:dyDescent="0.25">
      <c r="A11" s="1637"/>
      <c r="B11" s="1336"/>
      <c r="C11" s="1336"/>
      <c r="D11" s="1336"/>
      <c r="E11" s="1336"/>
      <c r="F11" s="73"/>
      <c r="G11" s="73"/>
    </row>
    <row r="12" spans="1:7" ht="21.75" customHeight="1" thickBot="1" x14ac:dyDescent="0.3">
      <c r="A12" s="708">
        <v>1</v>
      </c>
      <c r="B12" s="623">
        <v>2</v>
      </c>
      <c r="C12" s="709">
        <v>3</v>
      </c>
      <c r="D12" s="982">
        <v>4</v>
      </c>
      <c r="E12" s="982">
        <v>5</v>
      </c>
    </row>
    <row r="13" spans="1:7" ht="21.75" customHeight="1" x14ac:dyDescent="0.25">
      <c r="A13" s="711">
        <v>1</v>
      </c>
      <c r="B13" s="710" t="s">
        <v>890</v>
      </c>
      <c r="C13" s="715" t="s">
        <v>898</v>
      </c>
      <c r="D13" s="716">
        <f>('[18]asset addi'!$C$2)/100000</f>
        <v>3.4985499999999998</v>
      </c>
      <c r="E13" s="711"/>
    </row>
    <row r="14" spans="1:7" ht="21.75" customHeight="1" x14ac:dyDescent="0.25">
      <c r="A14" s="711">
        <v>2</v>
      </c>
      <c r="B14" s="710" t="s">
        <v>891</v>
      </c>
      <c r="C14" s="715" t="s">
        <v>901</v>
      </c>
      <c r="D14" s="716">
        <f>'[18]asset addi'!$C$3/100000</f>
        <v>0.13724</v>
      </c>
      <c r="E14" s="711"/>
    </row>
    <row r="15" spans="1:7" ht="21.75" customHeight="1" x14ac:dyDescent="0.25">
      <c r="A15" s="711">
        <v>3</v>
      </c>
      <c r="B15" s="710" t="s">
        <v>892</v>
      </c>
      <c r="C15" s="715" t="s">
        <v>902</v>
      </c>
      <c r="D15" s="716">
        <f>'[18]asset addi'!$C$4/100000</f>
        <v>0.39329999999999998</v>
      </c>
      <c r="E15" s="711"/>
    </row>
    <row r="16" spans="1:7" ht="21.75" customHeight="1" x14ac:dyDescent="0.25">
      <c r="A16" s="711">
        <v>4</v>
      </c>
      <c r="B16" s="710" t="s">
        <v>893</v>
      </c>
      <c r="C16" s="715" t="s">
        <v>902</v>
      </c>
      <c r="D16" s="716">
        <f>'[18]asset addi'!$C$5/100000</f>
        <v>4.8085599999999999</v>
      </c>
      <c r="E16" s="711"/>
    </row>
    <row r="17" spans="1:5" x14ac:dyDescent="0.25">
      <c r="A17" s="711">
        <v>5</v>
      </c>
      <c r="B17" s="710" t="s">
        <v>894</v>
      </c>
      <c r="C17" s="715" t="s">
        <v>902</v>
      </c>
      <c r="D17" s="716">
        <f>'[18]asset addi'!$C$6/100000</f>
        <v>9.4240000000000004E-2</v>
      </c>
      <c r="E17" s="711"/>
    </row>
    <row r="18" spans="1:5" x14ac:dyDescent="0.25">
      <c r="A18" s="711">
        <v>6</v>
      </c>
      <c r="B18" s="710" t="s">
        <v>895</v>
      </c>
      <c r="C18" s="715" t="s">
        <v>901</v>
      </c>
      <c r="D18" s="716">
        <f>'[18]asset addi'!$C$7/100000</f>
        <v>0.62456</v>
      </c>
      <c r="E18" s="711"/>
    </row>
    <row r="19" spans="1:5" ht="21" customHeight="1" x14ac:dyDescent="0.25">
      <c r="A19" s="711">
        <v>7</v>
      </c>
      <c r="B19" s="710" t="s">
        <v>896</v>
      </c>
      <c r="C19" s="715" t="s">
        <v>901</v>
      </c>
      <c r="D19" s="713">
        <f>'[18]asset addi'!$C$8/100000</f>
        <v>0.33528999999999998</v>
      </c>
      <c r="E19" s="278"/>
    </row>
    <row r="20" spans="1:5" ht="22.5" customHeight="1" x14ac:dyDescent="0.25">
      <c r="A20" s="711">
        <v>8</v>
      </c>
      <c r="B20" s="710" t="s">
        <v>897</v>
      </c>
      <c r="C20" s="715" t="s">
        <v>902</v>
      </c>
      <c r="D20" s="713">
        <f>'[18]asset addi'!$C$9/100000</f>
        <v>4.4892000000000003</v>
      </c>
      <c r="E20" s="278"/>
    </row>
    <row r="21" spans="1:5" x14ac:dyDescent="0.25">
      <c r="A21" s="711">
        <v>9</v>
      </c>
      <c r="B21" s="710" t="s">
        <v>899</v>
      </c>
      <c r="C21" s="715" t="s">
        <v>903</v>
      </c>
      <c r="D21" s="714">
        <f>('[18]asset addi'!$C$10+'[18]asset addi'!$C$11+'[18]asset addi'!$C$12)/100000</f>
        <v>1.4730000000000001</v>
      </c>
      <c r="E21" s="150"/>
    </row>
    <row r="22" spans="1:5" x14ac:dyDescent="0.25">
      <c r="A22" s="711">
        <v>10</v>
      </c>
      <c r="B22" s="710" t="s">
        <v>900</v>
      </c>
      <c r="C22" s="715" t="s">
        <v>904</v>
      </c>
      <c r="D22" s="714">
        <f>'[18]asset addi'!$C$14/100000</f>
        <v>0.11</v>
      </c>
      <c r="E22" s="150"/>
    </row>
    <row r="23" spans="1:5" ht="19.5" thickBot="1" x14ac:dyDescent="0.35">
      <c r="A23" s="985">
        <v>11</v>
      </c>
      <c r="B23" s="712" t="s">
        <v>49</v>
      </c>
      <c r="C23" s="279"/>
      <c r="D23" s="717">
        <f>SUM(D13:D22)</f>
        <v>15.963940000000001</v>
      </c>
      <c r="E23" s="280"/>
    </row>
    <row r="24" spans="1:5" x14ac:dyDescent="0.25">
      <c r="A24" s="104" t="s">
        <v>995</v>
      </c>
      <c r="B24" s="154"/>
      <c r="C24" s="154"/>
      <c r="D24" s="146"/>
      <c r="E24" s="154"/>
    </row>
    <row r="25" spans="1:5" x14ac:dyDescent="0.25">
      <c r="A25" s="1394"/>
      <c r="B25" s="1394"/>
      <c r="C25" s="1394"/>
      <c r="D25" s="1394"/>
      <c r="E25" s="1394"/>
    </row>
    <row r="26" spans="1:5" x14ac:dyDescent="0.25">
      <c r="A26" s="1394"/>
      <c r="B26" s="1394"/>
      <c r="C26" s="1394"/>
      <c r="D26" s="1394"/>
      <c r="E26" s="1394"/>
    </row>
    <row r="28" spans="1:5" ht="20.25" customHeight="1" x14ac:dyDescent="0.25"/>
    <row r="29" spans="1:5" ht="26.25" customHeight="1" x14ac:dyDescent="0.25"/>
    <row r="37" ht="15.75" customHeight="1" x14ac:dyDescent="0.25"/>
    <row r="38" ht="24" customHeight="1" x14ac:dyDescent="0.25"/>
    <row r="46" ht="18" customHeight="1" x14ac:dyDescent="0.25"/>
    <row r="47" ht="24.75" customHeight="1" x14ac:dyDescent="0.25"/>
    <row r="54" ht="15.75" customHeight="1" x14ac:dyDescent="0.25"/>
    <row r="55" ht="15.75" customHeight="1" x14ac:dyDescent="0.25"/>
    <row r="56" ht="23.25" customHeight="1" x14ac:dyDescent="0.25"/>
    <row r="64" ht="15.75" customHeight="1" x14ac:dyDescent="0.25"/>
    <row r="72" spans="1:7" ht="15.75" customHeight="1" x14ac:dyDescent="0.25"/>
    <row r="73" spans="1:7" ht="25.5" customHeight="1" x14ac:dyDescent="0.25"/>
    <row r="79" spans="1:7" x14ac:dyDescent="0.25">
      <c r="A79" s="33"/>
      <c r="B79" s="33"/>
      <c r="C79" s="33"/>
      <c r="D79" s="33"/>
      <c r="E79" s="33"/>
      <c r="F79" s="33"/>
      <c r="G79" s="33"/>
    </row>
    <row r="80" spans="1:7" x14ac:dyDescent="0.25">
      <c r="A80" s="33"/>
      <c r="B80" s="33"/>
      <c r="C80" s="33"/>
      <c r="D80" s="33"/>
      <c r="E80" s="33"/>
      <c r="F80" s="33"/>
      <c r="G80" s="33"/>
    </row>
    <row r="81" spans="1:7" x14ac:dyDescent="0.25">
      <c r="A81" s="33"/>
      <c r="B81" s="33"/>
      <c r="C81" s="33"/>
      <c r="D81" s="33"/>
      <c r="E81" s="33"/>
      <c r="F81" s="33"/>
      <c r="G81" s="33"/>
    </row>
    <row r="82" spans="1:7" x14ac:dyDescent="0.25">
      <c r="A82" s="33"/>
      <c r="B82" s="33"/>
      <c r="C82" s="33"/>
      <c r="D82" s="33"/>
      <c r="E82" s="33"/>
      <c r="F82" s="33"/>
      <c r="G82" s="33"/>
    </row>
    <row r="83" spans="1:7" x14ac:dyDescent="0.25">
      <c r="A83" s="33"/>
      <c r="B83" s="33"/>
      <c r="C83" s="33"/>
      <c r="D83" s="33"/>
      <c r="E83" s="33"/>
      <c r="F83" s="33"/>
      <c r="G83" s="33"/>
    </row>
    <row r="84" spans="1:7" x14ac:dyDescent="0.25">
      <c r="A84" s="33"/>
      <c r="B84" s="33"/>
      <c r="C84" s="33"/>
      <c r="D84" s="33"/>
      <c r="E84" s="33"/>
      <c r="F84" s="33"/>
      <c r="G84" s="33"/>
    </row>
    <row r="85" spans="1:7" x14ac:dyDescent="0.25">
      <c r="A85" s="33"/>
      <c r="B85" s="33"/>
      <c r="C85" s="33"/>
      <c r="D85" s="33"/>
      <c r="E85" s="33"/>
      <c r="F85" s="33"/>
      <c r="G85" s="33"/>
    </row>
    <row r="86" spans="1:7" x14ac:dyDescent="0.25">
      <c r="A86" s="33"/>
      <c r="B86" s="33"/>
      <c r="C86" s="33"/>
      <c r="D86" s="33"/>
      <c r="E86" s="33"/>
      <c r="F86" s="33"/>
      <c r="G86" s="33"/>
    </row>
    <row r="87" spans="1:7" x14ac:dyDescent="0.25">
      <c r="A87" s="33"/>
      <c r="B87" s="33"/>
      <c r="C87" s="33"/>
      <c r="D87" s="33"/>
      <c r="E87" s="33"/>
      <c r="F87" s="33"/>
      <c r="G87" s="33"/>
    </row>
    <row r="88" spans="1:7" x14ac:dyDescent="0.25">
      <c r="A88" s="33"/>
      <c r="B88" s="33"/>
      <c r="C88" s="33"/>
      <c r="D88" s="33"/>
      <c r="E88" s="33"/>
      <c r="F88" s="33"/>
      <c r="G88" s="33"/>
    </row>
    <row r="89" spans="1:7" x14ac:dyDescent="0.25">
      <c r="A89" s="33"/>
      <c r="B89" s="33"/>
      <c r="C89" s="33"/>
      <c r="D89" s="33"/>
      <c r="E89" s="33"/>
      <c r="F89" s="33"/>
      <c r="G89" s="33"/>
    </row>
    <row r="90" spans="1:7" x14ac:dyDescent="0.25">
      <c r="A90" s="33"/>
      <c r="B90" s="33"/>
      <c r="C90" s="33"/>
      <c r="D90" s="33"/>
      <c r="E90" s="33"/>
      <c r="F90" s="33"/>
      <c r="G90" s="33"/>
    </row>
    <row r="91" spans="1:7" x14ac:dyDescent="0.25">
      <c r="A91" s="33"/>
      <c r="B91" s="33"/>
      <c r="C91" s="33"/>
      <c r="D91" s="33"/>
      <c r="E91" s="33"/>
      <c r="F91" s="33"/>
      <c r="G91" s="33"/>
    </row>
    <row r="92" spans="1:7" x14ac:dyDescent="0.25">
      <c r="A92" s="33"/>
      <c r="B92" s="33"/>
      <c r="C92" s="33"/>
      <c r="D92" s="33"/>
      <c r="E92" s="33"/>
      <c r="F92" s="33"/>
      <c r="G92" s="33"/>
    </row>
    <row r="93" spans="1:7" x14ac:dyDescent="0.25">
      <c r="A93" s="33"/>
      <c r="B93" s="33"/>
      <c r="C93" s="33"/>
      <c r="D93" s="33"/>
      <c r="E93" s="33"/>
      <c r="F93" s="33"/>
      <c r="G93" s="33"/>
    </row>
    <row r="94" spans="1:7" x14ac:dyDescent="0.25">
      <c r="A94" s="33"/>
      <c r="B94" s="33"/>
      <c r="C94" s="33"/>
      <c r="D94" s="33"/>
      <c r="E94" s="33"/>
      <c r="F94" s="33"/>
      <c r="G94" s="33"/>
    </row>
    <row r="95" spans="1:7" x14ac:dyDescent="0.25">
      <c r="A95" s="33"/>
      <c r="B95" s="33"/>
      <c r="C95" s="33"/>
      <c r="D95" s="33"/>
      <c r="E95" s="33"/>
      <c r="F95" s="33"/>
      <c r="G95" s="33"/>
    </row>
    <row r="96" spans="1:7" x14ac:dyDescent="0.25">
      <c r="A96" s="33"/>
      <c r="B96" s="33"/>
      <c r="C96" s="33"/>
      <c r="D96" s="33"/>
      <c r="E96" s="33"/>
      <c r="F96" s="33"/>
      <c r="G96" s="33"/>
    </row>
    <row r="97" spans="1:7" x14ac:dyDescent="0.25">
      <c r="A97" s="33"/>
      <c r="B97" s="33"/>
      <c r="C97" s="33"/>
      <c r="D97" s="33"/>
      <c r="E97" s="33"/>
      <c r="F97" s="33"/>
      <c r="G97" s="33"/>
    </row>
    <row r="98" spans="1:7" x14ac:dyDescent="0.25">
      <c r="A98" s="33"/>
      <c r="B98" s="33"/>
      <c r="C98" s="33"/>
      <c r="D98" s="33"/>
      <c r="E98" s="33"/>
      <c r="F98" s="33"/>
      <c r="G98" s="33"/>
    </row>
    <row r="99" spans="1:7" x14ac:dyDescent="0.25">
      <c r="A99" s="33"/>
      <c r="B99" s="33"/>
      <c r="C99" s="33"/>
      <c r="D99" s="33"/>
      <c r="E99" s="33"/>
      <c r="F99" s="33"/>
      <c r="G99" s="33"/>
    </row>
    <row r="100" spans="1:7" x14ac:dyDescent="0.25">
      <c r="A100" s="33"/>
      <c r="B100" s="33"/>
      <c r="C100" s="33"/>
      <c r="D100" s="33"/>
      <c r="E100" s="33"/>
      <c r="F100" s="33"/>
      <c r="G100" s="33"/>
    </row>
    <row r="101" spans="1:7" x14ac:dyDescent="0.25">
      <c r="A101" s="33"/>
      <c r="B101" s="33"/>
      <c r="C101" s="33"/>
      <c r="D101" s="33"/>
      <c r="E101" s="33"/>
      <c r="F101" s="33"/>
      <c r="G101" s="33"/>
    </row>
    <row r="102" spans="1:7" x14ac:dyDescent="0.25">
      <c r="A102" s="33"/>
      <c r="B102" s="33"/>
      <c r="C102" s="33"/>
      <c r="D102" s="33"/>
      <c r="E102" s="33"/>
      <c r="F102" s="33"/>
      <c r="G102" s="33"/>
    </row>
    <row r="103" spans="1:7" x14ac:dyDescent="0.25">
      <c r="A103" s="33"/>
      <c r="B103" s="33"/>
      <c r="C103" s="33"/>
      <c r="D103" s="33"/>
      <c r="E103" s="33"/>
      <c r="F103" s="33"/>
      <c r="G103" s="33"/>
    </row>
    <row r="104" spans="1:7" x14ac:dyDescent="0.25">
      <c r="A104" s="33"/>
      <c r="B104" s="33"/>
      <c r="C104" s="33"/>
      <c r="D104" s="33"/>
      <c r="E104" s="33"/>
      <c r="F104" s="33"/>
      <c r="G104" s="33"/>
    </row>
    <row r="105" spans="1:7" x14ac:dyDescent="0.25">
      <c r="A105" s="33"/>
      <c r="B105" s="33"/>
      <c r="C105" s="33"/>
      <c r="D105" s="33"/>
      <c r="E105" s="33"/>
      <c r="F105" s="33"/>
      <c r="G105" s="33"/>
    </row>
    <row r="106" spans="1:7" x14ac:dyDescent="0.25">
      <c r="A106" s="33"/>
      <c r="B106" s="33"/>
      <c r="C106" s="33"/>
      <c r="D106" s="33"/>
      <c r="E106" s="33"/>
      <c r="F106" s="33"/>
      <c r="G106" s="33"/>
    </row>
    <row r="107" spans="1:7" x14ac:dyDescent="0.25">
      <c r="A107" s="33"/>
      <c r="B107" s="33"/>
      <c r="C107" s="33"/>
      <c r="D107" s="33"/>
      <c r="E107" s="33"/>
      <c r="F107" s="33"/>
      <c r="G107" s="33"/>
    </row>
    <row r="108" spans="1:7" x14ac:dyDescent="0.25">
      <c r="A108" s="33"/>
      <c r="B108" s="33"/>
      <c r="C108" s="33"/>
      <c r="D108" s="33"/>
      <c r="E108" s="33"/>
      <c r="F108" s="33"/>
      <c r="G108" s="33"/>
    </row>
    <row r="109" spans="1:7" x14ac:dyDescent="0.25">
      <c r="A109" s="33"/>
      <c r="B109" s="33"/>
      <c r="C109" s="33"/>
      <c r="D109" s="33"/>
      <c r="E109" s="33"/>
      <c r="F109" s="33"/>
      <c r="G109" s="33"/>
    </row>
    <row r="110" spans="1:7" x14ac:dyDescent="0.25">
      <c r="A110" s="33"/>
      <c r="B110" s="33"/>
      <c r="C110" s="33"/>
      <c r="D110" s="33"/>
      <c r="E110" s="33"/>
      <c r="F110" s="33"/>
      <c r="G110" s="33"/>
    </row>
    <row r="111" spans="1:7" x14ac:dyDescent="0.25">
      <c r="A111" s="33"/>
      <c r="B111" s="33"/>
      <c r="C111" s="33"/>
      <c r="D111" s="33"/>
      <c r="E111" s="33"/>
      <c r="F111" s="33"/>
      <c r="G111" s="33"/>
    </row>
    <row r="112" spans="1:7" x14ac:dyDescent="0.25">
      <c r="A112" s="33"/>
      <c r="B112" s="33"/>
      <c r="C112" s="33"/>
      <c r="D112" s="33"/>
      <c r="E112" s="33"/>
      <c r="F112" s="33"/>
      <c r="G112" s="33"/>
    </row>
    <row r="113" spans="1:7" x14ac:dyDescent="0.25">
      <c r="A113" s="33"/>
      <c r="B113" s="33"/>
      <c r="C113" s="33"/>
      <c r="D113" s="33"/>
      <c r="E113" s="33"/>
      <c r="F113" s="33"/>
      <c r="G113" s="33"/>
    </row>
    <row r="114" spans="1:7" x14ac:dyDescent="0.25">
      <c r="A114" s="33"/>
      <c r="B114" s="33"/>
      <c r="C114" s="33"/>
      <c r="D114" s="33"/>
      <c r="E114" s="33"/>
      <c r="F114" s="33"/>
      <c r="G114" s="33"/>
    </row>
    <row r="115" spans="1:7" x14ac:dyDescent="0.25">
      <c r="A115" s="33"/>
      <c r="B115" s="33"/>
      <c r="C115" s="33"/>
      <c r="D115" s="33"/>
      <c r="E115" s="33"/>
      <c r="F115" s="33"/>
      <c r="G115" s="33"/>
    </row>
    <row r="116" spans="1:7" x14ac:dyDescent="0.25">
      <c r="A116" s="33"/>
      <c r="B116" s="33"/>
      <c r="C116" s="33"/>
      <c r="D116" s="33"/>
      <c r="E116" s="33"/>
      <c r="F116" s="33"/>
      <c r="G116" s="33"/>
    </row>
    <row r="117" spans="1:7" x14ac:dyDescent="0.25">
      <c r="A117" s="33"/>
      <c r="B117" s="33"/>
      <c r="C117" s="33"/>
      <c r="D117" s="33"/>
      <c r="E117" s="33"/>
      <c r="F117" s="33"/>
      <c r="G117" s="33"/>
    </row>
    <row r="118" spans="1:7" x14ac:dyDescent="0.25">
      <c r="A118" s="33"/>
      <c r="B118" s="33"/>
      <c r="C118" s="33"/>
      <c r="D118" s="33"/>
      <c r="E118" s="33"/>
      <c r="F118" s="33"/>
      <c r="G118" s="33"/>
    </row>
    <row r="119" spans="1:7" x14ac:dyDescent="0.25">
      <c r="A119" s="33"/>
      <c r="B119" s="33"/>
      <c r="C119" s="33"/>
      <c r="D119" s="33"/>
      <c r="E119" s="33"/>
      <c r="F119" s="33"/>
      <c r="G119" s="33"/>
    </row>
    <row r="120" spans="1:7" x14ac:dyDescent="0.25">
      <c r="A120" s="33"/>
      <c r="B120" s="33"/>
      <c r="C120" s="33"/>
      <c r="D120" s="33"/>
      <c r="E120" s="33"/>
      <c r="F120" s="33"/>
      <c r="G120" s="33"/>
    </row>
    <row r="121" spans="1:7" x14ac:dyDescent="0.25">
      <c r="A121" s="33"/>
      <c r="B121" s="33"/>
      <c r="C121" s="33"/>
      <c r="D121" s="33"/>
      <c r="E121" s="33"/>
      <c r="F121" s="33"/>
      <c r="G121" s="33"/>
    </row>
    <row r="122" spans="1:7" x14ac:dyDescent="0.25">
      <c r="A122" s="33"/>
      <c r="B122" s="33"/>
      <c r="C122" s="33"/>
      <c r="D122" s="33"/>
      <c r="E122" s="33"/>
      <c r="F122" s="33"/>
      <c r="G122" s="33"/>
    </row>
    <row r="123" spans="1:7" x14ac:dyDescent="0.25">
      <c r="A123" s="33"/>
      <c r="B123" s="33"/>
      <c r="C123" s="33"/>
      <c r="D123" s="33"/>
      <c r="E123" s="33"/>
      <c r="F123" s="33"/>
      <c r="G123" s="33"/>
    </row>
    <row r="124" spans="1:7" x14ac:dyDescent="0.25">
      <c r="A124" s="33"/>
      <c r="B124" s="33"/>
      <c r="C124" s="33"/>
      <c r="D124" s="33"/>
      <c r="E124" s="33"/>
      <c r="F124" s="33"/>
      <c r="G124" s="33"/>
    </row>
    <row r="125" spans="1:7" x14ac:dyDescent="0.25">
      <c r="A125" s="33"/>
      <c r="B125" s="33"/>
      <c r="C125" s="33"/>
      <c r="D125" s="33"/>
      <c r="E125" s="33"/>
      <c r="F125" s="33"/>
      <c r="G125" s="33"/>
    </row>
    <row r="126" spans="1:7" x14ac:dyDescent="0.25">
      <c r="A126" s="33"/>
      <c r="B126" s="33"/>
      <c r="C126" s="33"/>
      <c r="D126" s="33"/>
      <c r="E126" s="33"/>
      <c r="F126" s="33"/>
      <c r="G126" s="33"/>
    </row>
    <row r="127" spans="1:7" x14ac:dyDescent="0.25">
      <c r="A127" s="33"/>
      <c r="B127" s="33"/>
      <c r="C127" s="33"/>
      <c r="D127" s="33"/>
      <c r="E127" s="33"/>
      <c r="F127" s="33"/>
      <c r="G127" s="33"/>
    </row>
    <row r="128" spans="1:7" x14ac:dyDescent="0.25">
      <c r="A128" s="33"/>
      <c r="B128" s="33"/>
      <c r="C128" s="33"/>
      <c r="D128" s="33"/>
      <c r="E128" s="33"/>
      <c r="F128" s="33"/>
      <c r="G128" s="33"/>
    </row>
    <row r="129" spans="1:7" x14ac:dyDescent="0.25">
      <c r="A129" s="33"/>
      <c r="B129" s="33"/>
      <c r="C129" s="33"/>
      <c r="D129" s="33"/>
      <c r="E129" s="33"/>
      <c r="F129" s="33"/>
      <c r="G129" s="33"/>
    </row>
    <row r="130" spans="1:7" x14ac:dyDescent="0.25">
      <c r="A130" s="33"/>
      <c r="B130" s="33"/>
      <c r="C130" s="33"/>
      <c r="D130" s="33"/>
      <c r="E130" s="33"/>
      <c r="F130" s="33"/>
      <c r="G130" s="33"/>
    </row>
    <row r="131" spans="1:7" x14ac:dyDescent="0.25">
      <c r="A131" s="33"/>
      <c r="B131" s="33"/>
      <c r="C131" s="33"/>
      <c r="D131" s="33"/>
      <c r="E131" s="33"/>
      <c r="F131" s="33"/>
      <c r="G131" s="33"/>
    </row>
    <row r="132" spans="1:7" x14ac:dyDescent="0.25">
      <c r="A132" s="33"/>
      <c r="B132" s="33"/>
      <c r="C132" s="33"/>
      <c r="D132" s="33"/>
      <c r="E132" s="33"/>
      <c r="F132" s="33"/>
      <c r="G132" s="33"/>
    </row>
    <row r="133" spans="1:7" x14ac:dyDescent="0.25">
      <c r="A133" s="33"/>
      <c r="B133" s="33"/>
      <c r="C133" s="33"/>
      <c r="D133" s="33"/>
      <c r="E133" s="33"/>
      <c r="F133" s="33"/>
      <c r="G133" s="33"/>
    </row>
    <row r="134" spans="1:7" x14ac:dyDescent="0.25">
      <c r="A134" s="33"/>
      <c r="B134" s="33"/>
      <c r="C134" s="33"/>
      <c r="D134" s="33"/>
      <c r="E134" s="33"/>
      <c r="F134" s="33"/>
      <c r="G134" s="33"/>
    </row>
    <row r="135" spans="1:7" x14ac:dyDescent="0.25">
      <c r="A135" s="33"/>
      <c r="B135" s="33"/>
      <c r="C135" s="33"/>
      <c r="D135" s="33"/>
      <c r="E135" s="33"/>
      <c r="F135" s="33"/>
      <c r="G135" s="33"/>
    </row>
    <row r="136" spans="1:7" x14ac:dyDescent="0.25">
      <c r="A136" s="33"/>
      <c r="B136" s="33"/>
      <c r="C136" s="33"/>
      <c r="D136" s="33"/>
      <c r="E136" s="33"/>
      <c r="F136" s="33"/>
      <c r="G136" s="33"/>
    </row>
    <row r="137" spans="1:7" x14ac:dyDescent="0.25">
      <c r="A137" s="33"/>
      <c r="B137" s="33"/>
      <c r="C137" s="33"/>
      <c r="D137" s="33"/>
      <c r="E137" s="33"/>
      <c r="F137" s="33"/>
      <c r="G137" s="33"/>
    </row>
    <row r="138" spans="1:7" x14ac:dyDescent="0.25">
      <c r="A138" s="33"/>
      <c r="B138" s="33"/>
      <c r="C138" s="33"/>
      <c r="D138" s="33"/>
      <c r="E138" s="33"/>
      <c r="F138" s="33"/>
      <c r="G138" s="33"/>
    </row>
    <row r="139" spans="1:7" x14ac:dyDescent="0.25">
      <c r="A139" s="33"/>
      <c r="B139" s="33"/>
      <c r="C139" s="33"/>
      <c r="D139" s="33"/>
      <c r="E139" s="33"/>
      <c r="F139" s="33"/>
      <c r="G139" s="33"/>
    </row>
    <row r="140" spans="1:7" x14ac:dyDescent="0.25">
      <c r="A140" s="33"/>
      <c r="B140" s="33"/>
      <c r="C140" s="33"/>
      <c r="D140" s="33"/>
      <c r="E140" s="33"/>
      <c r="F140" s="33"/>
      <c r="G140" s="33"/>
    </row>
    <row r="141" spans="1:7" x14ac:dyDescent="0.25">
      <c r="A141" s="33"/>
      <c r="B141" s="33"/>
      <c r="C141" s="33"/>
      <c r="D141" s="33"/>
      <c r="E141" s="33"/>
      <c r="F141" s="33"/>
      <c r="G141" s="33"/>
    </row>
    <row r="142" spans="1:7" x14ac:dyDescent="0.25">
      <c r="A142" s="33"/>
      <c r="B142" s="33"/>
      <c r="C142" s="33"/>
      <c r="D142" s="33"/>
      <c r="E142" s="33"/>
      <c r="F142" s="33"/>
      <c r="G142" s="33"/>
    </row>
    <row r="143" spans="1:7" x14ac:dyDescent="0.25">
      <c r="A143" s="33"/>
      <c r="B143" s="33"/>
      <c r="C143" s="33"/>
      <c r="D143" s="33"/>
      <c r="E143" s="33"/>
      <c r="F143" s="33"/>
      <c r="G143" s="33"/>
    </row>
    <row r="144" spans="1:7" x14ac:dyDescent="0.25">
      <c r="A144" s="33"/>
      <c r="B144" s="33"/>
      <c r="C144" s="33"/>
      <c r="D144" s="33"/>
      <c r="E144" s="33"/>
      <c r="F144" s="33"/>
      <c r="G144" s="33"/>
    </row>
    <row r="145" spans="1:7" x14ac:dyDescent="0.25">
      <c r="A145" s="33"/>
      <c r="B145" s="33"/>
      <c r="C145" s="33"/>
      <c r="D145" s="33"/>
      <c r="E145" s="33"/>
      <c r="F145" s="33"/>
      <c r="G145" s="33"/>
    </row>
    <row r="146" spans="1:7" x14ac:dyDescent="0.25">
      <c r="A146" s="33"/>
      <c r="B146" s="33"/>
      <c r="C146" s="33"/>
      <c r="D146" s="33"/>
      <c r="E146" s="33"/>
      <c r="F146" s="33"/>
      <c r="G146" s="33"/>
    </row>
    <row r="147" spans="1:7" x14ac:dyDescent="0.25">
      <c r="A147" s="33"/>
      <c r="B147" s="33"/>
      <c r="C147" s="33"/>
      <c r="D147" s="33"/>
      <c r="E147" s="33"/>
      <c r="F147" s="33"/>
      <c r="G147" s="33"/>
    </row>
    <row r="148" spans="1:7" x14ac:dyDescent="0.25">
      <c r="A148" s="33"/>
      <c r="B148" s="33"/>
      <c r="C148" s="33"/>
      <c r="D148" s="33"/>
      <c r="E148" s="33"/>
      <c r="F148" s="33"/>
      <c r="G148" s="33"/>
    </row>
    <row r="149" spans="1:7" x14ac:dyDescent="0.25">
      <c r="A149" s="33"/>
      <c r="B149" s="33"/>
      <c r="C149" s="33"/>
      <c r="D149" s="33"/>
      <c r="E149" s="33"/>
      <c r="F149" s="33"/>
      <c r="G149" s="33"/>
    </row>
    <row r="150" spans="1:7" x14ac:dyDescent="0.25">
      <c r="A150" s="33"/>
      <c r="B150" s="33"/>
      <c r="C150" s="33"/>
      <c r="D150" s="33"/>
      <c r="E150" s="33"/>
      <c r="F150" s="33"/>
      <c r="G150" s="33"/>
    </row>
    <row r="151" spans="1:7" x14ac:dyDescent="0.25">
      <c r="A151" s="33"/>
      <c r="B151" s="33"/>
      <c r="C151" s="33"/>
      <c r="D151" s="33"/>
      <c r="E151" s="33"/>
      <c r="F151" s="33"/>
      <c r="G151" s="33"/>
    </row>
    <row r="152" spans="1:7" x14ac:dyDescent="0.25">
      <c r="A152" s="33"/>
      <c r="B152" s="33"/>
      <c r="C152" s="33"/>
      <c r="D152" s="33"/>
      <c r="E152" s="33"/>
      <c r="F152" s="33"/>
      <c r="G152" s="33"/>
    </row>
    <row r="153" spans="1:7" x14ac:dyDescent="0.25">
      <c r="A153" s="33"/>
      <c r="B153" s="33"/>
      <c r="C153" s="33"/>
      <c r="D153" s="33"/>
      <c r="E153" s="33"/>
      <c r="F153" s="33"/>
      <c r="G153" s="33"/>
    </row>
    <row r="154" spans="1:7" x14ac:dyDescent="0.25">
      <c r="A154" s="33"/>
      <c r="B154" s="33"/>
      <c r="C154" s="33"/>
      <c r="D154" s="33"/>
      <c r="E154" s="33"/>
      <c r="F154" s="33"/>
      <c r="G154" s="33"/>
    </row>
    <row r="155" spans="1:7" x14ac:dyDescent="0.25">
      <c r="A155" s="33"/>
      <c r="B155" s="33"/>
      <c r="C155" s="33"/>
      <c r="D155" s="33"/>
      <c r="E155" s="33"/>
      <c r="F155" s="33"/>
      <c r="G155" s="33"/>
    </row>
    <row r="156" spans="1:7" x14ac:dyDescent="0.25">
      <c r="A156" s="33"/>
      <c r="B156" s="33"/>
      <c r="C156" s="33"/>
      <c r="D156" s="33"/>
      <c r="E156" s="33"/>
      <c r="F156" s="33"/>
      <c r="G156" s="33"/>
    </row>
    <row r="157" spans="1:7" x14ac:dyDescent="0.25">
      <c r="A157" s="33"/>
      <c r="B157" s="33"/>
      <c r="C157" s="33"/>
      <c r="D157" s="33"/>
      <c r="E157" s="33"/>
      <c r="F157" s="33"/>
      <c r="G157" s="33"/>
    </row>
    <row r="158" spans="1:7" x14ac:dyDescent="0.25">
      <c r="A158" s="33"/>
      <c r="B158" s="33"/>
      <c r="C158" s="33"/>
      <c r="D158" s="33"/>
      <c r="E158" s="33"/>
      <c r="F158" s="33"/>
      <c r="G158" s="33"/>
    </row>
    <row r="159" spans="1:7" x14ac:dyDescent="0.25">
      <c r="A159" s="33"/>
      <c r="B159" s="33"/>
      <c r="C159" s="33"/>
      <c r="D159" s="33"/>
      <c r="E159" s="33"/>
      <c r="F159" s="33"/>
      <c r="G159" s="33"/>
    </row>
    <row r="160" spans="1:7" x14ac:dyDescent="0.25">
      <c r="A160" s="33"/>
      <c r="B160" s="33"/>
      <c r="C160" s="33"/>
      <c r="D160" s="33"/>
      <c r="E160" s="33"/>
      <c r="F160" s="33"/>
      <c r="G160" s="33"/>
    </row>
    <row r="161" spans="1:7" x14ac:dyDescent="0.25">
      <c r="A161" s="33"/>
      <c r="B161" s="33"/>
      <c r="C161" s="33"/>
      <c r="D161" s="33"/>
      <c r="E161" s="33"/>
      <c r="F161" s="33"/>
      <c r="G161" s="33"/>
    </row>
    <row r="162" spans="1:7" x14ac:dyDescent="0.25">
      <c r="A162" s="33"/>
      <c r="B162" s="33"/>
      <c r="C162" s="33"/>
      <c r="D162" s="33"/>
      <c r="E162" s="33"/>
      <c r="F162" s="33"/>
      <c r="G162" s="33"/>
    </row>
    <row r="163" spans="1:7" x14ac:dyDescent="0.25">
      <c r="A163" s="33"/>
      <c r="B163" s="33"/>
      <c r="C163" s="33"/>
      <c r="D163" s="33"/>
      <c r="E163" s="33"/>
      <c r="F163" s="33"/>
      <c r="G163" s="33"/>
    </row>
    <row r="164" spans="1:7" x14ac:dyDescent="0.25">
      <c r="A164" s="33"/>
      <c r="B164" s="33"/>
      <c r="C164" s="33"/>
      <c r="D164" s="33"/>
      <c r="E164" s="33"/>
      <c r="F164" s="33"/>
      <c r="G164" s="33"/>
    </row>
    <row r="165" spans="1:7" x14ac:dyDescent="0.25">
      <c r="A165" s="33"/>
      <c r="B165" s="33"/>
      <c r="C165" s="33"/>
      <c r="D165" s="33"/>
      <c r="E165" s="33"/>
      <c r="F165" s="33"/>
      <c r="G165" s="33"/>
    </row>
    <row r="166" spans="1:7" x14ac:dyDescent="0.25">
      <c r="A166" s="33"/>
      <c r="B166" s="33"/>
      <c r="C166" s="33"/>
      <c r="D166" s="33"/>
      <c r="E166" s="33"/>
      <c r="F166" s="33"/>
      <c r="G166" s="33"/>
    </row>
    <row r="167" spans="1:7" x14ac:dyDescent="0.25">
      <c r="A167" s="33"/>
      <c r="B167" s="33"/>
      <c r="C167" s="33"/>
      <c r="D167" s="33"/>
      <c r="E167" s="33"/>
      <c r="F167" s="33"/>
      <c r="G167" s="33"/>
    </row>
    <row r="168" spans="1:7" x14ac:dyDescent="0.25">
      <c r="A168" s="33"/>
      <c r="B168" s="33"/>
      <c r="C168" s="33"/>
      <c r="D168" s="33"/>
      <c r="E168" s="33"/>
      <c r="F168" s="33"/>
      <c r="G168" s="33"/>
    </row>
    <row r="169" spans="1:7" x14ac:dyDescent="0.25">
      <c r="A169" s="33"/>
      <c r="B169" s="33"/>
      <c r="C169" s="33"/>
      <c r="D169" s="33"/>
      <c r="E169" s="33"/>
      <c r="F169" s="33"/>
      <c r="G169" s="33"/>
    </row>
    <row r="170" spans="1:7" x14ac:dyDescent="0.25">
      <c r="A170" s="33"/>
      <c r="B170" s="33"/>
      <c r="C170" s="33"/>
      <c r="D170" s="33"/>
      <c r="E170" s="33"/>
      <c r="F170" s="33"/>
      <c r="G170" s="33"/>
    </row>
    <row r="171" spans="1:7" x14ac:dyDescent="0.25">
      <c r="A171" s="33"/>
      <c r="B171" s="33"/>
      <c r="C171" s="33"/>
      <c r="D171" s="33"/>
      <c r="E171" s="33"/>
      <c r="F171" s="33"/>
      <c r="G171" s="33"/>
    </row>
    <row r="172" spans="1:7" x14ac:dyDescent="0.25">
      <c r="A172" s="33"/>
      <c r="B172" s="33"/>
      <c r="C172" s="33"/>
      <c r="D172" s="33"/>
      <c r="E172" s="33"/>
      <c r="F172" s="33"/>
      <c r="G172" s="33"/>
    </row>
    <row r="173" spans="1:7" x14ac:dyDescent="0.25">
      <c r="A173" s="33"/>
      <c r="B173" s="33"/>
      <c r="C173" s="33"/>
      <c r="D173" s="33"/>
      <c r="E173" s="33"/>
      <c r="F173" s="33"/>
      <c r="G173" s="33"/>
    </row>
    <row r="174" spans="1:7" x14ac:dyDescent="0.25">
      <c r="A174" s="33"/>
      <c r="B174" s="33"/>
      <c r="C174" s="33"/>
      <c r="D174" s="33"/>
      <c r="E174" s="33"/>
      <c r="F174" s="33"/>
      <c r="G174" s="33"/>
    </row>
    <row r="175" spans="1:7" x14ac:dyDescent="0.25">
      <c r="A175" s="33"/>
      <c r="B175" s="33"/>
      <c r="C175" s="33"/>
      <c r="D175" s="33"/>
      <c r="E175" s="33"/>
      <c r="F175" s="33"/>
      <c r="G175" s="33"/>
    </row>
    <row r="176" spans="1:7" x14ac:dyDescent="0.25">
      <c r="A176" s="33"/>
      <c r="B176" s="33"/>
      <c r="C176" s="33"/>
      <c r="D176" s="33"/>
      <c r="E176" s="33"/>
      <c r="F176" s="33"/>
      <c r="G176" s="33"/>
    </row>
    <row r="177" spans="1:7" x14ac:dyDescent="0.25">
      <c r="A177" s="33"/>
      <c r="B177" s="33"/>
      <c r="C177" s="33"/>
      <c r="D177" s="33"/>
      <c r="E177" s="33"/>
      <c r="F177" s="33"/>
      <c r="G177" s="33"/>
    </row>
    <row r="178" spans="1:7" x14ac:dyDescent="0.25">
      <c r="A178" s="33"/>
      <c r="B178" s="33"/>
      <c r="C178" s="33"/>
      <c r="D178" s="33"/>
      <c r="E178" s="33"/>
      <c r="F178" s="33"/>
      <c r="G178" s="33"/>
    </row>
    <row r="179" spans="1:7" x14ac:dyDescent="0.25">
      <c r="A179" s="33"/>
      <c r="B179" s="33"/>
      <c r="C179" s="33"/>
      <c r="D179" s="33"/>
      <c r="E179" s="33"/>
      <c r="F179" s="33"/>
      <c r="G179" s="33"/>
    </row>
    <row r="180" spans="1:7" x14ac:dyDescent="0.25">
      <c r="A180" s="33"/>
      <c r="B180" s="33"/>
      <c r="C180" s="33"/>
      <c r="D180" s="33"/>
      <c r="E180" s="33"/>
      <c r="F180" s="33"/>
      <c r="G180" s="33"/>
    </row>
    <row r="181" spans="1:7" x14ac:dyDescent="0.25">
      <c r="A181" s="33"/>
      <c r="B181" s="33"/>
      <c r="C181" s="33"/>
      <c r="D181" s="33"/>
      <c r="E181" s="33"/>
      <c r="F181" s="33"/>
      <c r="G181" s="33"/>
    </row>
    <row r="182" spans="1:7" x14ac:dyDescent="0.25">
      <c r="A182" s="33"/>
      <c r="B182" s="33"/>
      <c r="C182" s="33"/>
      <c r="D182" s="33"/>
      <c r="E182" s="33"/>
      <c r="F182" s="33"/>
      <c r="G182" s="33"/>
    </row>
    <row r="183" spans="1:7" x14ac:dyDescent="0.25">
      <c r="A183" s="33"/>
      <c r="B183" s="33"/>
      <c r="C183" s="33"/>
      <c r="D183" s="33"/>
      <c r="E183" s="33"/>
      <c r="F183" s="33"/>
      <c r="G183" s="33"/>
    </row>
    <row r="184" spans="1:7" x14ac:dyDescent="0.25">
      <c r="A184" s="33"/>
      <c r="B184" s="33"/>
      <c r="C184" s="33"/>
      <c r="D184" s="33"/>
      <c r="E184" s="33"/>
      <c r="F184" s="33"/>
      <c r="G184" s="33"/>
    </row>
    <row r="185" spans="1:7" x14ac:dyDescent="0.25">
      <c r="A185" s="33"/>
      <c r="B185" s="33"/>
      <c r="C185" s="33"/>
      <c r="D185" s="33"/>
      <c r="E185" s="33"/>
      <c r="F185" s="33"/>
      <c r="G185" s="33"/>
    </row>
    <row r="186" spans="1:7" x14ac:dyDescent="0.25">
      <c r="A186" s="33"/>
      <c r="B186" s="33"/>
      <c r="C186" s="33"/>
      <c r="D186" s="33"/>
      <c r="E186" s="33"/>
      <c r="F186" s="33"/>
      <c r="G186" s="33"/>
    </row>
    <row r="187" spans="1:7" x14ac:dyDescent="0.25">
      <c r="A187" s="33"/>
      <c r="B187" s="33"/>
      <c r="C187" s="33"/>
      <c r="D187" s="33"/>
      <c r="E187" s="33"/>
      <c r="F187" s="33"/>
      <c r="G187" s="33"/>
    </row>
    <row r="188" spans="1:7" x14ac:dyDescent="0.25">
      <c r="A188" s="33"/>
      <c r="B188" s="33"/>
      <c r="C188" s="33"/>
      <c r="D188" s="33"/>
      <c r="E188" s="33"/>
      <c r="F188" s="33"/>
      <c r="G188" s="33"/>
    </row>
    <row r="189" spans="1:7" x14ac:dyDescent="0.25">
      <c r="A189" s="33"/>
      <c r="B189" s="33"/>
      <c r="C189" s="33"/>
      <c r="D189" s="33"/>
      <c r="E189" s="33"/>
      <c r="F189" s="33"/>
      <c r="G189" s="33"/>
    </row>
    <row r="190" spans="1:7" x14ac:dyDescent="0.25">
      <c r="A190" s="33"/>
      <c r="B190" s="33"/>
      <c r="C190" s="33"/>
      <c r="D190" s="33"/>
      <c r="E190" s="33"/>
      <c r="F190" s="33"/>
      <c r="G190" s="33"/>
    </row>
    <row r="191" spans="1:7" x14ac:dyDescent="0.25">
      <c r="A191" s="33"/>
      <c r="B191" s="33"/>
      <c r="C191" s="33"/>
      <c r="D191" s="33"/>
      <c r="E191" s="33"/>
      <c r="F191" s="33"/>
      <c r="G191" s="33"/>
    </row>
    <row r="192" spans="1:7" x14ac:dyDescent="0.25">
      <c r="A192" s="33"/>
      <c r="B192" s="33"/>
      <c r="C192" s="33"/>
      <c r="D192" s="33"/>
      <c r="E192" s="33"/>
      <c r="F192" s="33"/>
      <c r="G192" s="33"/>
    </row>
    <row r="193" spans="1:7" x14ac:dyDescent="0.25">
      <c r="A193" s="33"/>
      <c r="B193" s="33"/>
      <c r="C193" s="33"/>
      <c r="D193" s="33"/>
      <c r="E193" s="33"/>
      <c r="F193" s="33"/>
      <c r="G193" s="33"/>
    </row>
    <row r="194" spans="1:7" x14ac:dyDescent="0.25">
      <c r="A194" s="33"/>
      <c r="B194" s="33"/>
      <c r="C194" s="33"/>
      <c r="D194" s="33"/>
      <c r="E194" s="33"/>
      <c r="F194" s="33"/>
      <c r="G194" s="33"/>
    </row>
    <row r="195" spans="1:7" x14ac:dyDescent="0.25">
      <c r="A195" s="33"/>
      <c r="B195" s="33"/>
      <c r="C195" s="33"/>
      <c r="D195" s="33"/>
      <c r="E195" s="33"/>
      <c r="F195" s="33"/>
      <c r="G195" s="33"/>
    </row>
    <row r="196" spans="1:7" x14ac:dyDescent="0.25">
      <c r="A196" s="33"/>
      <c r="B196" s="33"/>
      <c r="C196" s="33"/>
      <c r="D196" s="33"/>
      <c r="E196" s="33"/>
      <c r="F196" s="33"/>
      <c r="G196" s="33"/>
    </row>
    <row r="197" spans="1:7" x14ac:dyDescent="0.25">
      <c r="A197" s="33"/>
      <c r="B197" s="33"/>
      <c r="C197" s="33"/>
      <c r="D197" s="33"/>
      <c r="E197" s="33"/>
      <c r="F197" s="33"/>
      <c r="G197" s="33"/>
    </row>
    <row r="198" spans="1:7" x14ac:dyDescent="0.25">
      <c r="A198" s="33"/>
      <c r="B198" s="33"/>
      <c r="C198" s="33"/>
      <c r="D198" s="33"/>
      <c r="E198" s="33"/>
      <c r="F198" s="33"/>
      <c r="G198" s="33"/>
    </row>
    <row r="199" spans="1:7" x14ac:dyDescent="0.25">
      <c r="A199" s="33"/>
      <c r="B199" s="33"/>
      <c r="C199" s="33"/>
      <c r="D199" s="33"/>
      <c r="E199" s="33"/>
      <c r="F199" s="33"/>
      <c r="G199" s="33"/>
    </row>
    <row r="200" spans="1:7" x14ac:dyDescent="0.25">
      <c r="A200" s="33"/>
      <c r="B200" s="33"/>
      <c r="C200" s="33"/>
      <c r="D200" s="33"/>
      <c r="E200" s="33"/>
      <c r="F200" s="33"/>
      <c r="G200" s="33"/>
    </row>
    <row r="201" spans="1:7" x14ac:dyDescent="0.25">
      <c r="A201" s="33"/>
      <c r="B201" s="33"/>
      <c r="C201" s="33"/>
      <c r="D201" s="33"/>
      <c r="E201" s="33"/>
      <c r="F201" s="33"/>
      <c r="G201" s="33"/>
    </row>
  </sheetData>
  <mergeCells count="8">
    <mergeCell ref="A25:E26"/>
    <mergeCell ref="E10:E11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horizontalDpi="4294967292" r:id="rId1"/>
  <headerFooter alignWithMargins="0">
    <oddHeader>&amp;C&amp;A</oddHeader>
    <oddFooter>&amp;L&amp;F&amp;C&amp;P/&amp;P&amp;R&amp;D&amp;T</oddFooter>
  </headerFooter>
  <rowBreaks count="1" manualBreakCount="1">
    <brk id="70" max="14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198"/>
  <sheetViews>
    <sheetView topLeftCell="A10" zoomScaleSheetLayoutView="112" workbookViewId="0">
      <selection activeCell="G13" sqref="G13"/>
    </sheetView>
  </sheetViews>
  <sheetFormatPr defaultColWidth="9.33203125" defaultRowHeight="18" x14ac:dyDescent="0.25"/>
  <cols>
    <col min="1" max="1" width="6.83203125" style="38" customWidth="1"/>
    <col min="2" max="2" width="46.33203125" style="38" customWidth="1"/>
    <col min="3" max="3" width="30.33203125" style="38" customWidth="1"/>
    <col min="4" max="4" width="30.6640625" style="38" customWidth="1"/>
    <col min="5" max="5" width="23.33203125" style="38" customWidth="1"/>
    <col min="6" max="16384" width="9.33203125" style="38"/>
  </cols>
  <sheetData>
    <row r="1" spans="1:7" ht="18.75" thickBot="1" x14ac:dyDescent="0.3">
      <c r="A1" s="146"/>
      <c r="B1" s="146"/>
      <c r="C1" s="146"/>
      <c r="D1" s="146"/>
      <c r="E1" s="146"/>
    </row>
    <row r="2" spans="1:7" ht="18" customHeight="1" thickBot="1" x14ac:dyDescent="0.35">
      <c r="A2" s="146"/>
      <c r="B2" s="1329" t="s">
        <v>287</v>
      </c>
      <c r="C2" s="1330"/>
      <c r="D2" s="1331"/>
      <c r="E2" s="273"/>
      <c r="F2" s="72"/>
    </row>
    <row r="3" spans="1:7" ht="18.75" thickBot="1" x14ac:dyDescent="0.3">
      <c r="A3" s="274"/>
      <c r="B3" s="146"/>
      <c r="C3" s="146"/>
      <c r="D3" s="146"/>
      <c r="E3" s="146"/>
    </row>
    <row r="4" spans="1:7" ht="19.5" thickBot="1" x14ac:dyDescent="0.35">
      <c r="A4" s="146"/>
      <c r="B4" s="1633" t="s">
        <v>318</v>
      </c>
      <c r="C4" s="1634"/>
      <c r="D4" s="1635"/>
      <c r="E4" s="273"/>
    </row>
    <row r="5" spans="1:7" x14ac:dyDescent="0.25">
      <c r="A5" s="146"/>
      <c r="B5" s="146" t="s">
        <v>383</v>
      </c>
      <c r="C5" s="146"/>
      <c r="D5" s="146"/>
      <c r="E5" s="146"/>
    </row>
    <row r="6" spans="1:7" x14ac:dyDescent="0.25">
      <c r="A6" s="146"/>
      <c r="B6" s="146" t="s">
        <v>196</v>
      </c>
      <c r="C6" s="146"/>
      <c r="D6" s="146"/>
      <c r="E6" s="146"/>
    </row>
    <row r="7" spans="1:7" x14ac:dyDescent="0.25">
      <c r="A7" s="146"/>
      <c r="B7" s="146"/>
      <c r="C7" s="146"/>
      <c r="D7" s="146"/>
      <c r="E7" s="146"/>
    </row>
    <row r="8" spans="1:7" x14ac:dyDescent="0.25">
      <c r="A8" s="146"/>
      <c r="B8" s="494" t="s">
        <v>996</v>
      </c>
      <c r="C8" s="154"/>
      <c r="D8" s="146"/>
      <c r="E8" s="146"/>
    </row>
    <row r="9" spans="1:7" ht="18.75" thickBot="1" x14ac:dyDescent="0.3">
      <c r="A9" s="154"/>
      <c r="B9" s="154"/>
      <c r="C9" s="154"/>
      <c r="E9" s="146" t="s">
        <v>997</v>
      </c>
    </row>
    <row r="10" spans="1:7" ht="34.5" customHeight="1" x14ac:dyDescent="0.25">
      <c r="A10" s="1636" t="s">
        <v>30</v>
      </c>
      <c r="B10" s="1632" t="s">
        <v>12</v>
      </c>
      <c r="C10" s="1632" t="s">
        <v>13</v>
      </c>
      <c r="D10" s="1632" t="s">
        <v>320</v>
      </c>
      <c r="E10" s="1632" t="s">
        <v>14</v>
      </c>
      <c r="F10" s="73"/>
      <c r="G10" s="73"/>
    </row>
    <row r="11" spans="1:7" ht="21" customHeight="1" x14ac:dyDescent="0.25">
      <c r="A11" s="1637"/>
      <c r="B11" s="1336"/>
      <c r="C11" s="1336"/>
      <c r="D11" s="1336"/>
      <c r="E11" s="1336"/>
      <c r="F11" s="73"/>
      <c r="G11" s="73"/>
    </row>
    <row r="12" spans="1:7" ht="21.75" customHeight="1" thickBot="1" x14ac:dyDescent="0.3">
      <c r="A12" s="622">
        <v>1</v>
      </c>
      <c r="B12" s="623">
        <v>2</v>
      </c>
      <c r="C12" s="624">
        <v>3</v>
      </c>
      <c r="D12" s="625">
        <v>4</v>
      </c>
      <c r="E12" s="625">
        <v>5</v>
      </c>
    </row>
    <row r="13" spans="1:7" ht="34.5" customHeight="1" thickBot="1" x14ac:dyDescent="0.3">
      <c r="A13" s="275">
        <v>1</v>
      </c>
      <c r="B13" s="986" t="s">
        <v>998</v>
      </c>
      <c r="C13" s="715" t="s">
        <v>898</v>
      </c>
      <c r="D13" s="276">
        <v>3.5</v>
      </c>
      <c r="E13" s="1638" t="s">
        <v>999</v>
      </c>
    </row>
    <row r="14" spans="1:7" ht="34.5" customHeight="1" thickBot="1" x14ac:dyDescent="0.3">
      <c r="A14" s="275">
        <v>2</v>
      </c>
      <c r="B14" s="987" t="s">
        <v>1000</v>
      </c>
      <c r="C14" s="715" t="s">
        <v>902</v>
      </c>
      <c r="D14" s="278">
        <v>3.5</v>
      </c>
      <c r="E14" s="1639"/>
    </row>
    <row r="15" spans="1:7" ht="34.5" customHeight="1" thickBot="1" x14ac:dyDescent="0.3">
      <c r="A15" s="275">
        <v>3</v>
      </c>
      <c r="B15" s="988" t="s">
        <v>1001</v>
      </c>
      <c r="C15" s="715" t="s">
        <v>902</v>
      </c>
      <c r="D15" s="989">
        <v>7.5</v>
      </c>
      <c r="E15" s="1639"/>
    </row>
    <row r="16" spans="1:7" ht="34.5" customHeight="1" thickBot="1" x14ac:dyDescent="0.3">
      <c r="A16" s="275">
        <v>4</v>
      </c>
      <c r="B16" s="990" t="s">
        <v>1002</v>
      </c>
      <c r="C16" s="715" t="s">
        <v>1003</v>
      </c>
      <c r="D16" s="150">
        <v>3</v>
      </c>
      <c r="E16" s="1639"/>
    </row>
    <row r="17" spans="1:5" ht="21.75" customHeight="1" thickBot="1" x14ac:dyDescent="0.3">
      <c r="A17" s="275">
        <v>5</v>
      </c>
      <c r="B17" s="990" t="s">
        <v>1004</v>
      </c>
      <c r="C17" s="715" t="s">
        <v>1005</v>
      </c>
      <c r="D17" s="150">
        <v>1.35</v>
      </c>
      <c r="E17" s="1639"/>
    </row>
    <row r="18" spans="1:5" ht="21.75" customHeight="1" thickBot="1" x14ac:dyDescent="0.3">
      <c r="A18" s="275">
        <v>6</v>
      </c>
      <c r="B18" s="990" t="s">
        <v>1006</v>
      </c>
      <c r="C18" s="715" t="s">
        <v>898</v>
      </c>
      <c r="D18" s="150">
        <v>0.55000000000000004</v>
      </c>
      <c r="E18" s="1639"/>
    </row>
    <row r="19" spans="1:5" ht="16.5" customHeight="1" x14ac:dyDescent="0.25">
      <c r="A19" s="275">
        <v>7</v>
      </c>
      <c r="B19" s="990" t="s">
        <v>1007</v>
      </c>
      <c r="C19" s="715" t="s">
        <v>898</v>
      </c>
      <c r="D19" s="150">
        <v>0.75</v>
      </c>
      <c r="E19" s="1640"/>
    </row>
    <row r="20" spans="1:5" ht="22.5" customHeight="1" x14ac:dyDescent="0.25">
      <c r="A20" s="150"/>
      <c r="B20" s="990" t="s">
        <v>49</v>
      </c>
      <c r="C20" s="150"/>
      <c r="D20" s="150">
        <f>SUM(D13:D19)</f>
        <v>20.150000000000002</v>
      </c>
      <c r="E20" s="150"/>
    </row>
    <row r="21" spans="1:5" ht="22.5" customHeight="1" x14ac:dyDescent="0.25">
      <c r="A21" s="104" t="s">
        <v>995</v>
      </c>
      <c r="B21" s="154"/>
      <c r="C21" s="154"/>
      <c r="D21" s="146"/>
      <c r="E21" s="991"/>
    </row>
    <row r="22" spans="1:5" ht="22.5" customHeight="1" x14ac:dyDescent="0.25">
      <c r="A22" s="1390"/>
      <c r="B22" s="1390"/>
      <c r="C22" s="1390"/>
      <c r="D22" s="1390"/>
      <c r="E22" s="1641"/>
    </row>
    <row r="23" spans="1:5" ht="22.5" customHeight="1" x14ac:dyDescent="0.25">
      <c r="A23" s="1390"/>
      <c r="B23" s="1390"/>
      <c r="C23" s="1390"/>
      <c r="D23" s="1390"/>
      <c r="E23" s="1641"/>
    </row>
    <row r="24" spans="1:5" ht="22.5" customHeight="1" x14ac:dyDescent="0.25"/>
    <row r="25" spans="1:5" ht="22.5" customHeight="1" x14ac:dyDescent="0.25"/>
    <row r="26" spans="1:5" ht="24" customHeight="1" x14ac:dyDescent="0.25"/>
    <row r="29" spans="1:5" ht="21" customHeight="1" x14ac:dyDescent="0.25"/>
    <row r="30" spans="1:5" ht="22.5" customHeight="1" x14ac:dyDescent="0.25"/>
    <row r="38" ht="20.25" customHeight="1" x14ac:dyDescent="0.25"/>
    <row r="39" ht="26.25" customHeight="1" x14ac:dyDescent="0.25"/>
    <row r="47" ht="15.75" customHeight="1" x14ac:dyDescent="0.25"/>
    <row r="48" ht="24" customHeight="1" x14ac:dyDescent="0.25"/>
    <row r="56" ht="18" customHeight="1" x14ac:dyDescent="0.25"/>
    <row r="57" ht="24.75" customHeight="1" x14ac:dyDescent="0.25"/>
    <row r="64" ht="15.75" customHeight="1" x14ac:dyDescent="0.25"/>
    <row r="69" spans="1:7" ht="15.75" customHeight="1" x14ac:dyDescent="0.25"/>
    <row r="70" spans="1:7" ht="25.5" customHeight="1" x14ac:dyDescent="0.25"/>
    <row r="76" spans="1:7" x14ac:dyDescent="0.25">
      <c r="A76" s="33"/>
      <c r="B76" s="33"/>
      <c r="C76" s="33"/>
      <c r="D76" s="33"/>
      <c r="E76" s="33"/>
      <c r="F76" s="33"/>
      <c r="G76" s="33"/>
    </row>
    <row r="77" spans="1:7" x14ac:dyDescent="0.25">
      <c r="A77" s="33"/>
      <c r="B77" s="33"/>
      <c r="C77" s="33"/>
      <c r="D77" s="33"/>
      <c r="E77" s="33"/>
      <c r="F77" s="33"/>
      <c r="G77" s="33"/>
    </row>
    <row r="78" spans="1:7" x14ac:dyDescent="0.25">
      <c r="A78" s="33"/>
      <c r="B78" s="33"/>
      <c r="C78" s="33"/>
      <c r="D78" s="33"/>
      <c r="E78" s="33"/>
      <c r="F78" s="33"/>
      <c r="G78" s="33"/>
    </row>
    <row r="79" spans="1:7" x14ac:dyDescent="0.25">
      <c r="A79" s="33"/>
      <c r="B79" s="33"/>
      <c r="C79" s="33"/>
      <c r="D79" s="33"/>
      <c r="E79" s="33"/>
      <c r="F79" s="33"/>
      <c r="G79" s="33"/>
    </row>
    <row r="80" spans="1:7" x14ac:dyDescent="0.25">
      <c r="A80" s="33"/>
      <c r="B80" s="33"/>
      <c r="C80" s="33"/>
      <c r="D80" s="33"/>
      <c r="E80" s="33"/>
      <c r="F80" s="33"/>
      <c r="G80" s="33"/>
    </row>
    <row r="81" spans="1:7" x14ac:dyDescent="0.25">
      <c r="A81" s="33"/>
      <c r="B81" s="33"/>
      <c r="C81" s="33"/>
      <c r="D81" s="33"/>
      <c r="E81" s="33"/>
      <c r="F81" s="33"/>
      <c r="G81" s="33"/>
    </row>
    <row r="82" spans="1:7" x14ac:dyDescent="0.25">
      <c r="A82" s="33"/>
      <c r="B82" s="33"/>
      <c r="C82" s="33"/>
      <c r="D82" s="33"/>
      <c r="E82" s="33"/>
      <c r="F82" s="33"/>
      <c r="G82" s="33"/>
    </row>
    <row r="83" spans="1:7" x14ac:dyDescent="0.25">
      <c r="A83" s="33"/>
      <c r="B83" s="33"/>
      <c r="C83" s="33"/>
      <c r="D83" s="33"/>
      <c r="E83" s="33"/>
      <c r="F83" s="33"/>
      <c r="G83" s="33"/>
    </row>
    <row r="84" spans="1:7" x14ac:dyDescent="0.25">
      <c r="A84" s="33"/>
      <c r="B84" s="33"/>
      <c r="C84" s="33"/>
      <c r="D84" s="33"/>
      <c r="E84" s="33"/>
      <c r="F84" s="33"/>
      <c r="G84" s="33"/>
    </row>
    <row r="85" spans="1:7" x14ac:dyDescent="0.25">
      <c r="A85" s="33"/>
      <c r="B85" s="33"/>
      <c r="C85" s="33"/>
      <c r="D85" s="33"/>
      <c r="E85" s="33"/>
      <c r="F85" s="33"/>
      <c r="G85" s="33"/>
    </row>
    <row r="86" spans="1:7" x14ac:dyDescent="0.25">
      <c r="A86" s="33"/>
      <c r="B86" s="33"/>
      <c r="C86" s="33"/>
      <c r="D86" s="33"/>
      <c r="E86" s="33"/>
      <c r="F86" s="33"/>
      <c r="G86" s="33"/>
    </row>
    <row r="87" spans="1:7" x14ac:dyDescent="0.25">
      <c r="A87" s="33"/>
      <c r="B87" s="33"/>
      <c r="C87" s="33"/>
      <c r="D87" s="33"/>
      <c r="E87" s="33"/>
      <c r="F87" s="33"/>
      <c r="G87" s="33"/>
    </row>
    <row r="88" spans="1:7" x14ac:dyDescent="0.25">
      <c r="A88" s="33"/>
      <c r="B88" s="33"/>
      <c r="C88" s="33"/>
      <c r="D88" s="33"/>
      <c r="E88" s="33"/>
      <c r="F88" s="33"/>
      <c r="G88" s="33"/>
    </row>
    <row r="89" spans="1:7" x14ac:dyDescent="0.25">
      <c r="A89" s="33"/>
      <c r="B89" s="33"/>
      <c r="C89" s="33"/>
      <c r="D89" s="33"/>
      <c r="E89" s="33"/>
      <c r="F89" s="33"/>
      <c r="G89" s="33"/>
    </row>
    <row r="90" spans="1:7" x14ac:dyDescent="0.25">
      <c r="A90" s="33"/>
      <c r="B90" s="33"/>
      <c r="C90" s="33"/>
      <c r="D90" s="33"/>
      <c r="E90" s="33"/>
      <c r="F90" s="33"/>
      <c r="G90" s="33"/>
    </row>
    <row r="91" spans="1:7" x14ac:dyDescent="0.25">
      <c r="A91" s="33"/>
      <c r="B91" s="33"/>
      <c r="C91" s="33"/>
      <c r="D91" s="33"/>
      <c r="E91" s="33"/>
      <c r="F91" s="33"/>
      <c r="G91" s="33"/>
    </row>
    <row r="92" spans="1:7" x14ac:dyDescent="0.25">
      <c r="A92" s="33"/>
      <c r="B92" s="33"/>
      <c r="C92" s="33"/>
      <c r="D92" s="33"/>
      <c r="E92" s="33"/>
      <c r="F92" s="33"/>
      <c r="G92" s="33"/>
    </row>
    <row r="93" spans="1:7" x14ac:dyDescent="0.25">
      <c r="A93" s="33"/>
      <c r="B93" s="33"/>
      <c r="C93" s="33"/>
      <c r="D93" s="33"/>
      <c r="E93" s="33"/>
      <c r="F93" s="33"/>
      <c r="G93" s="33"/>
    </row>
    <row r="94" spans="1:7" x14ac:dyDescent="0.25">
      <c r="A94" s="33"/>
      <c r="B94" s="33"/>
      <c r="C94" s="33"/>
      <c r="D94" s="33"/>
      <c r="E94" s="33"/>
      <c r="F94" s="33"/>
      <c r="G94" s="33"/>
    </row>
    <row r="95" spans="1:7" x14ac:dyDescent="0.25">
      <c r="A95" s="33"/>
      <c r="B95" s="33"/>
      <c r="C95" s="33"/>
      <c r="D95" s="33"/>
      <c r="E95" s="33"/>
      <c r="F95" s="33"/>
      <c r="G95" s="33"/>
    </row>
    <row r="96" spans="1:7" x14ac:dyDescent="0.25">
      <c r="A96" s="33"/>
      <c r="B96" s="33"/>
      <c r="C96" s="33"/>
      <c r="D96" s="33"/>
      <c r="E96" s="33"/>
      <c r="F96" s="33"/>
      <c r="G96" s="33"/>
    </row>
    <row r="97" spans="1:7" x14ac:dyDescent="0.25">
      <c r="A97" s="33"/>
      <c r="B97" s="33"/>
      <c r="C97" s="33"/>
      <c r="D97" s="33"/>
      <c r="E97" s="33"/>
      <c r="F97" s="33"/>
      <c r="G97" s="33"/>
    </row>
    <row r="98" spans="1:7" x14ac:dyDescent="0.25">
      <c r="A98" s="33"/>
      <c r="B98" s="33"/>
      <c r="C98" s="33"/>
      <c r="D98" s="33"/>
      <c r="E98" s="33"/>
      <c r="F98" s="33"/>
      <c r="G98" s="33"/>
    </row>
    <row r="99" spans="1:7" x14ac:dyDescent="0.25">
      <c r="A99" s="33"/>
      <c r="B99" s="33"/>
      <c r="C99" s="33"/>
      <c r="D99" s="33"/>
      <c r="E99" s="33"/>
      <c r="F99" s="33"/>
      <c r="G99" s="33"/>
    </row>
    <row r="100" spans="1:7" x14ac:dyDescent="0.25">
      <c r="A100" s="33"/>
      <c r="B100" s="33"/>
      <c r="C100" s="33"/>
      <c r="D100" s="33"/>
      <c r="E100" s="33"/>
      <c r="F100" s="33"/>
      <c r="G100" s="33"/>
    </row>
    <row r="101" spans="1:7" x14ac:dyDescent="0.25">
      <c r="A101" s="33"/>
      <c r="B101" s="33"/>
      <c r="C101" s="33"/>
      <c r="D101" s="33"/>
      <c r="E101" s="33"/>
      <c r="F101" s="33"/>
      <c r="G101" s="33"/>
    </row>
    <row r="102" spans="1:7" x14ac:dyDescent="0.25">
      <c r="A102" s="33"/>
      <c r="B102" s="33"/>
      <c r="C102" s="33"/>
      <c r="D102" s="33"/>
      <c r="E102" s="33"/>
      <c r="F102" s="33"/>
      <c r="G102" s="33"/>
    </row>
    <row r="103" spans="1:7" x14ac:dyDescent="0.25">
      <c r="A103" s="33"/>
      <c r="B103" s="33"/>
      <c r="C103" s="33"/>
      <c r="D103" s="33"/>
      <c r="E103" s="33"/>
      <c r="F103" s="33"/>
      <c r="G103" s="33"/>
    </row>
    <row r="104" spans="1:7" x14ac:dyDescent="0.25">
      <c r="A104" s="33"/>
      <c r="B104" s="33"/>
      <c r="C104" s="33"/>
      <c r="D104" s="33"/>
      <c r="E104" s="33"/>
      <c r="F104" s="33"/>
      <c r="G104" s="33"/>
    </row>
    <row r="105" spans="1:7" x14ac:dyDescent="0.25">
      <c r="A105" s="33"/>
      <c r="B105" s="33"/>
      <c r="C105" s="33"/>
      <c r="D105" s="33"/>
      <c r="E105" s="33"/>
      <c r="F105" s="33"/>
      <c r="G105" s="33"/>
    </row>
    <row r="106" spans="1:7" x14ac:dyDescent="0.25">
      <c r="A106" s="33"/>
      <c r="B106" s="33"/>
      <c r="C106" s="33"/>
      <c r="D106" s="33"/>
      <c r="E106" s="33"/>
      <c r="F106" s="33"/>
      <c r="G106" s="33"/>
    </row>
    <row r="107" spans="1:7" x14ac:dyDescent="0.25">
      <c r="A107" s="33"/>
      <c r="B107" s="33"/>
      <c r="C107" s="33"/>
      <c r="D107" s="33"/>
      <c r="E107" s="33"/>
      <c r="F107" s="33"/>
      <c r="G107" s="33"/>
    </row>
    <row r="108" spans="1:7" x14ac:dyDescent="0.25">
      <c r="A108" s="33"/>
      <c r="B108" s="33"/>
      <c r="C108" s="33"/>
      <c r="D108" s="33"/>
      <c r="E108" s="33"/>
      <c r="F108" s="33"/>
      <c r="G108" s="33"/>
    </row>
    <row r="109" spans="1:7" x14ac:dyDescent="0.25">
      <c r="A109" s="33"/>
      <c r="B109" s="33"/>
      <c r="C109" s="33"/>
      <c r="D109" s="33"/>
      <c r="E109" s="33"/>
      <c r="F109" s="33"/>
      <c r="G109" s="33"/>
    </row>
    <row r="110" spans="1:7" x14ac:dyDescent="0.25">
      <c r="A110" s="33"/>
      <c r="B110" s="33"/>
      <c r="C110" s="33"/>
      <c r="D110" s="33"/>
      <c r="E110" s="33"/>
      <c r="F110" s="33"/>
      <c r="G110" s="33"/>
    </row>
    <row r="111" spans="1:7" x14ac:dyDescent="0.25">
      <c r="A111" s="33"/>
      <c r="B111" s="33"/>
      <c r="C111" s="33"/>
      <c r="D111" s="33"/>
      <c r="E111" s="33"/>
      <c r="F111" s="33"/>
      <c r="G111" s="33"/>
    </row>
    <row r="112" spans="1:7" x14ac:dyDescent="0.25">
      <c r="A112" s="33"/>
      <c r="B112" s="33"/>
      <c r="C112" s="33"/>
      <c r="D112" s="33"/>
      <c r="E112" s="33"/>
      <c r="F112" s="33"/>
      <c r="G112" s="33"/>
    </row>
    <row r="113" spans="1:7" x14ac:dyDescent="0.25">
      <c r="A113" s="33"/>
      <c r="B113" s="33"/>
      <c r="C113" s="33"/>
      <c r="D113" s="33"/>
      <c r="E113" s="33"/>
      <c r="F113" s="33"/>
      <c r="G113" s="33"/>
    </row>
    <row r="114" spans="1:7" x14ac:dyDescent="0.25">
      <c r="A114" s="33"/>
      <c r="B114" s="33"/>
      <c r="C114" s="33"/>
      <c r="D114" s="33"/>
      <c r="E114" s="33"/>
      <c r="F114" s="33"/>
      <c r="G114" s="33"/>
    </row>
    <row r="115" spans="1:7" x14ac:dyDescent="0.25">
      <c r="A115" s="33"/>
      <c r="B115" s="33"/>
      <c r="C115" s="33"/>
      <c r="D115" s="33"/>
      <c r="E115" s="33"/>
      <c r="F115" s="33"/>
      <c r="G115" s="33"/>
    </row>
    <row r="116" spans="1:7" x14ac:dyDescent="0.25">
      <c r="A116" s="33"/>
      <c r="B116" s="33"/>
      <c r="C116" s="33"/>
      <c r="D116" s="33"/>
      <c r="E116" s="33"/>
      <c r="F116" s="33"/>
      <c r="G116" s="33"/>
    </row>
    <row r="117" spans="1:7" x14ac:dyDescent="0.25">
      <c r="A117" s="33"/>
      <c r="B117" s="33"/>
      <c r="C117" s="33"/>
      <c r="D117" s="33"/>
      <c r="E117" s="33"/>
      <c r="F117" s="33"/>
      <c r="G117" s="33"/>
    </row>
    <row r="118" spans="1:7" x14ac:dyDescent="0.25">
      <c r="A118" s="33"/>
      <c r="B118" s="33"/>
      <c r="C118" s="33"/>
      <c r="D118" s="33"/>
      <c r="E118" s="33"/>
      <c r="F118" s="33"/>
      <c r="G118" s="33"/>
    </row>
    <row r="119" spans="1:7" x14ac:dyDescent="0.25">
      <c r="A119" s="33"/>
      <c r="B119" s="33"/>
      <c r="C119" s="33"/>
      <c r="D119" s="33"/>
      <c r="E119" s="33"/>
      <c r="F119" s="33"/>
      <c r="G119" s="33"/>
    </row>
    <row r="120" spans="1:7" x14ac:dyDescent="0.25">
      <c r="A120" s="33"/>
      <c r="B120" s="33"/>
      <c r="C120" s="33"/>
      <c r="D120" s="33"/>
      <c r="E120" s="33"/>
      <c r="F120" s="33"/>
      <c r="G120" s="33"/>
    </row>
    <row r="121" spans="1:7" x14ac:dyDescent="0.25">
      <c r="A121" s="33"/>
      <c r="B121" s="33"/>
      <c r="C121" s="33"/>
      <c r="D121" s="33"/>
      <c r="E121" s="33"/>
      <c r="F121" s="33"/>
      <c r="G121" s="33"/>
    </row>
    <row r="122" spans="1:7" x14ac:dyDescent="0.25">
      <c r="A122" s="33"/>
      <c r="B122" s="33"/>
      <c r="C122" s="33"/>
      <c r="D122" s="33"/>
      <c r="E122" s="33"/>
      <c r="F122" s="33"/>
      <c r="G122" s="33"/>
    </row>
    <row r="123" spans="1:7" x14ac:dyDescent="0.25">
      <c r="A123" s="33"/>
      <c r="B123" s="33"/>
      <c r="C123" s="33"/>
      <c r="D123" s="33"/>
      <c r="E123" s="33"/>
      <c r="F123" s="33"/>
      <c r="G123" s="33"/>
    </row>
    <row r="124" spans="1:7" x14ac:dyDescent="0.25">
      <c r="A124" s="33"/>
      <c r="B124" s="33"/>
      <c r="C124" s="33"/>
      <c r="D124" s="33"/>
      <c r="E124" s="33"/>
      <c r="F124" s="33"/>
      <c r="G124" s="33"/>
    </row>
    <row r="125" spans="1:7" x14ac:dyDescent="0.25">
      <c r="A125" s="33"/>
      <c r="B125" s="33"/>
      <c r="C125" s="33"/>
      <c r="D125" s="33"/>
      <c r="E125" s="33"/>
      <c r="F125" s="33"/>
      <c r="G125" s="33"/>
    </row>
    <row r="126" spans="1:7" x14ac:dyDescent="0.25">
      <c r="A126" s="33"/>
      <c r="B126" s="33"/>
      <c r="C126" s="33"/>
      <c r="D126" s="33"/>
      <c r="E126" s="33"/>
      <c r="F126" s="33"/>
      <c r="G126" s="33"/>
    </row>
    <row r="127" spans="1:7" x14ac:dyDescent="0.25">
      <c r="A127" s="33"/>
      <c r="B127" s="33"/>
      <c r="C127" s="33"/>
      <c r="D127" s="33"/>
      <c r="E127" s="33"/>
      <c r="F127" s="33"/>
      <c r="G127" s="33"/>
    </row>
    <row r="128" spans="1:7" x14ac:dyDescent="0.25">
      <c r="A128" s="33"/>
      <c r="B128" s="33"/>
      <c r="C128" s="33"/>
      <c r="D128" s="33"/>
      <c r="E128" s="33"/>
      <c r="F128" s="33"/>
      <c r="G128" s="33"/>
    </row>
    <row r="129" spans="1:7" x14ac:dyDescent="0.25">
      <c r="A129" s="33"/>
      <c r="B129" s="33"/>
      <c r="C129" s="33"/>
      <c r="D129" s="33"/>
      <c r="E129" s="33"/>
      <c r="F129" s="33"/>
      <c r="G129" s="33"/>
    </row>
    <row r="130" spans="1:7" x14ac:dyDescent="0.25">
      <c r="A130" s="33"/>
      <c r="B130" s="33"/>
      <c r="C130" s="33"/>
      <c r="D130" s="33"/>
      <c r="E130" s="33"/>
      <c r="F130" s="33"/>
      <c r="G130" s="33"/>
    </row>
    <row r="131" spans="1:7" x14ac:dyDescent="0.25">
      <c r="A131" s="33"/>
      <c r="B131" s="33"/>
      <c r="C131" s="33"/>
      <c r="D131" s="33"/>
      <c r="E131" s="33"/>
      <c r="F131" s="33"/>
      <c r="G131" s="33"/>
    </row>
    <row r="132" spans="1:7" x14ac:dyDescent="0.25">
      <c r="A132" s="33"/>
      <c r="B132" s="33"/>
      <c r="C132" s="33"/>
      <c r="D132" s="33"/>
      <c r="E132" s="33"/>
      <c r="F132" s="33"/>
      <c r="G132" s="33"/>
    </row>
    <row r="133" spans="1:7" x14ac:dyDescent="0.25">
      <c r="A133" s="33"/>
      <c r="B133" s="33"/>
      <c r="C133" s="33"/>
      <c r="D133" s="33"/>
      <c r="E133" s="33"/>
      <c r="F133" s="33"/>
      <c r="G133" s="33"/>
    </row>
    <row r="134" spans="1:7" x14ac:dyDescent="0.25">
      <c r="A134" s="33"/>
      <c r="B134" s="33"/>
      <c r="C134" s="33"/>
      <c r="D134" s="33"/>
      <c r="E134" s="33"/>
      <c r="F134" s="33"/>
      <c r="G134" s="33"/>
    </row>
    <row r="135" spans="1:7" x14ac:dyDescent="0.25">
      <c r="A135" s="33"/>
      <c r="B135" s="33"/>
      <c r="C135" s="33"/>
      <c r="D135" s="33"/>
      <c r="E135" s="33"/>
      <c r="F135" s="33"/>
      <c r="G135" s="33"/>
    </row>
    <row r="136" spans="1:7" x14ac:dyDescent="0.25">
      <c r="A136" s="33"/>
      <c r="B136" s="33"/>
      <c r="C136" s="33"/>
      <c r="D136" s="33"/>
      <c r="E136" s="33"/>
      <c r="F136" s="33"/>
      <c r="G136" s="33"/>
    </row>
    <row r="137" spans="1:7" x14ac:dyDescent="0.25">
      <c r="A137" s="33"/>
      <c r="B137" s="33"/>
      <c r="C137" s="33"/>
      <c r="D137" s="33"/>
      <c r="E137" s="33"/>
      <c r="F137" s="33"/>
      <c r="G137" s="33"/>
    </row>
    <row r="138" spans="1:7" x14ac:dyDescent="0.25">
      <c r="A138" s="33"/>
      <c r="B138" s="33"/>
      <c r="C138" s="33"/>
      <c r="D138" s="33"/>
      <c r="E138" s="33"/>
      <c r="F138" s="33"/>
      <c r="G138" s="33"/>
    </row>
    <row r="139" spans="1:7" x14ac:dyDescent="0.25">
      <c r="A139" s="33"/>
      <c r="B139" s="33"/>
      <c r="C139" s="33"/>
      <c r="D139" s="33"/>
      <c r="E139" s="33"/>
      <c r="F139" s="33"/>
      <c r="G139" s="33"/>
    </row>
    <row r="140" spans="1:7" x14ac:dyDescent="0.25">
      <c r="A140" s="33"/>
      <c r="B140" s="33"/>
      <c r="C140" s="33"/>
      <c r="D140" s="33"/>
      <c r="E140" s="33"/>
      <c r="F140" s="33"/>
      <c r="G140" s="33"/>
    </row>
    <row r="141" spans="1:7" x14ac:dyDescent="0.25">
      <c r="A141" s="33"/>
      <c r="B141" s="33"/>
      <c r="C141" s="33"/>
      <c r="D141" s="33"/>
      <c r="E141" s="33"/>
      <c r="F141" s="33"/>
      <c r="G141" s="33"/>
    </row>
    <row r="142" spans="1:7" x14ac:dyDescent="0.25">
      <c r="A142" s="33"/>
      <c r="B142" s="33"/>
      <c r="C142" s="33"/>
      <c r="D142" s="33"/>
      <c r="E142" s="33"/>
      <c r="F142" s="33"/>
      <c r="G142" s="33"/>
    </row>
    <row r="143" spans="1:7" x14ac:dyDescent="0.25">
      <c r="A143" s="33"/>
      <c r="B143" s="33"/>
      <c r="C143" s="33"/>
      <c r="D143" s="33"/>
      <c r="E143" s="33"/>
      <c r="F143" s="33"/>
      <c r="G143" s="33"/>
    </row>
    <row r="144" spans="1:7" x14ac:dyDescent="0.25">
      <c r="A144" s="33"/>
      <c r="B144" s="33"/>
      <c r="C144" s="33"/>
      <c r="D144" s="33"/>
      <c r="E144" s="33"/>
      <c r="F144" s="33"/>
      <c r="G144" s="33"/>
    </row>
    <row r="145" spans="1:7" x14ac:dyDescent="0.25">
      <c r="A145" s="33"/>
      <c r="B145" s="33"/>
      <c r="C145" s="33"/>
      <c r="D145" s="33"/>
      <c r="E145" s="33"/>
      <c r="F145" s="33"/>
      <c r="G145" s="33"/>
    </row>
    <row r="146" spans="1:7" x14ac:dyDescent="0.25">
      <c r="A146" s="33"/>
      <c r="B146" s="33"/>
      <c r="C146" s="33"/>
      <c r="D146" s="33"/>
      <c r="E146" s="33"/>
      <c r="F146" s="33"/>
      <c r="G146" s="33"/>
    </row>
    <row r="147" spans="1:7" x14ac:dyDescent="0.25">
      <c r="A147" s="33"/>
      <c r="B147" s="33"/>
      <c r="C147" s="33"/>
      <c r="D147" s="33"/>
      <c r="E147" s="33"/>
      <c r="F147" s="33"/>
      <c r="G147" s="33"/>
    </row>
    <row r="148" spans="1:7" x14ac:dyDescent="0.25">
      <c r="A148" s="33"/>
      <c r="B148" s="33"/>
      <c r="C148" s="33"/>
      <c r="D148" s="33"/>
      <c r="E148" s="33"/>
      <c r="F148" s="33"/>
      <c r="G148" s="33"/>
    </row>
    <row r="149" spans="1:7" x14ac:dyDescent="0.25">
      <c r="A149" s="33"/>
      <c r="B149" s="33"/>
      <c r="C149" s="33"/>
      <c r="D149" s="33"/>
      <c r="E149" s="33"/>
      <c r="F149" s="33"/>
      <c r="G149" s="33"/>
    </row>
    <row r="150" spans="1:7" x14ac:dyDescent="0.25">
      <c r="A150" s="33"/>
      <c r="B150" s="33"/>
      <c r="C150" s="33"/>
      <c r="D150" s="33"/>
      <c r="E150" s="33"/>
      <c r="F150" s="33"/>
      <c r="G150" s="33"/>
    </row>
    <row r="151" spans="1:7" x14ac:dyDescent="0.25">
      <c r="A151" s="33"/>
      <c r="B151" s="33"/>
      <c r="C151" s="33"/>
      <c r="D151" s="33"/>
      <c r="E151" s="33"/>
      <c r="F151" s="33"/>
      <c r="G151" s="33"/>
    </row>
    <row r="152" spans="1:7" x14ac:dyDescent="0.25">
      <c r="A152" s="33"/>
      <c r="B152" s="33"/>
      <c r="C152" s="33"/>
      <c r="D152" s="33"/>
      <c r="E152" s="33"/>
      <c r="F152" s="33"/>
      <c r="G152" s="33"/>
    </row>
    <row r="153" spans="1:7" x14ac:dyDescent="0.25">
      <c r="A153" s="33"/>
      <c r="B153" s="33"/>
      <c r="C153" s="33"/>
      <c r="D153" s="33"/>
      <c r="E153" s="33"/>
      <c r="F153" s="33"/>
      <c r="G153" s="33"/>
    </row>
    <row r="154" spans="1:7" x14ac:dyDescent="0.25">
      <c r="A154" s="33"/>
      <c r="B154" s="33"/>
      <c r="C154" s="33"/>
      <c r="D154" s="33"/>
      <c r="E154" s="33"/>
      <c r="F154" s="33"/>
      <c r="G154" s="33"/>
    </row>
    <row r="155" spans="1:7" x14ac:dyDescent="0.25">
      <c r="A155" s="33"/>
      <c r="B155" s="33"/>
      <c r="C155" s="33"/>
      <c r="D155" s="33"/>
      <c r="E155" s="33"/>
      <c r="F155" s="33"/>
      <c r="G155" s="33"/>
    </row>
    <row r="156" spans="1:7" x14ac:dyDescent="0.25">
      <c r="A156" s="33"/>
      <c r="B156" s="33"/>
      <c r="C156" s="33"/>
      <c r="D156" s="33"/>
      <c r="E156" s="33"/>
      <c r="F156" s="33"/>
      <c r="G156" s="33"/>
    </row>
    <row r="157" spans="1:7" x14ac:dyDescent="0.25">
      <c r="A157" s="33"/>
      <c r="B157" s="33"/>
      <c r="C157" s="33"/>
      <c r="D157" s="33"/>
      <c r="E157" s="33"/>
      <c r="F157" s="33"/>
      <c r="G157" s="33"/>
    </row>
    <row r="158" spans="1:7" x14ac:dyDescent="0.25">
      <c r="A158" s="33"/>
      <c r="B158" s="33"/>
      <c r="C158" s="33"/>
      <c r="D158" s="33"/>
      <c r="E158" s="33"/>
      <c r="F158" s="33"/>
      <c r="G158" s="33"/>
    </row>
    <row r="159" spans="1:7" x14ac:dyDescent="0.25">
      <c r="A159" s="33"/>
      <c r="B159" s="33"/>
      <c r="C159" s="33"/>
      <c r="D159" s="33"/>
      <c r="E159" s="33"/>
      <c r="F159" s="33"/>
      <c r="G159" s="33"/>
    </row>
    <row r="160" spans="1:7" x14ac:dyDescent="0.25">
      <c r="A160" s="33"/>
      <c r="B160" s="33"/>
      <c r="C160" s="33"/>
      <c r="D160" s="33"/>
      <c r="E160" s="33"/>
      <c r="F160" s="33"/>
      <c r="G160" s="33"/>
    </row>
    <row r="161" spans="1:7" x14ac:dyDescent="0.25">
      <c r="A161" s="33"/>
      <c r="B161" s="33"/>
      <c r="C161" s="33"/>
      <c r="D161" s="33"/>
      <c r="E161" s="33"/>
      <c r="F161" s="33"/>
      <c r="G161" s="33"/>
    </row>
    <row r="162" spans="1:7" x14ac:dyDescent="0.25">
      <c r="A162" s="33"/>
      <c r="B162" s="33"/>
      <c r="C162" s="33"/>
      <c r="D162" s="33"/>
      <c r="E162" s="33"/>
      <c r="F162" s="33"/>
      <c r="G162" s="33"/>
    </row>
    <row r="163" spans="1:7" x14ac:dyDescent="0.25">
      <c r="A163" s="33"/>
      <c r="B163" s="33"/>
      <c r="C163" s="33"/>
      <c r="D163" s="33"/>
      <c r="E163" s="33"/>
      <c r="F163" s="33"/>
      <c r="G163" s="33"/>
    </row>
    <row r="164" spans="1:7" x14ac:dyDescent="0.25">
      <c r="A164" s="33"/>
      <c r="B164" s="33"/>
      <c r="C164" s="33"/>
      <c r="D164" s="33"/>
      <c r="E164" s="33"/>
      <c r="F164" s="33"/>
      <c r="G164" s="33"/>
    </row>
    <row r="165" spans="1:7" x14ac:dyDescent="0.25">
      <c r="A165" s="33"/>
      <c r="B165" s="33"/>
      <c r="C165" s="33"/>
      <c r="D165" s="33"/>
      <c r="E165" s="33"/>
      <c r="F165" s="33"/>
      <c r="G165" s="33"/>
    </row>
    <row r="166" spans="1:7" x14ac:dyDescent="0.25">
      <c r="A166" s="33"/>
      <c r="B166" s="33"/>
      <c r="C166" s="33"/>
      <c r="D166" s="33"/>
      <c r="E166" s="33"/>
      <c r="F166" s="33"/>
      <c r="G166" s="33"/>
    </row>
    <row r="167" spans="1:7" x14ac:dyDescent="0.25">
      <c r="A167" s="33"/>
      <c r="B167" s="33"/>
      <c r="C167" s="33"/>
      <c r="D167" s="33"/>
      <c r="E167" s="33"/>
      <c r="F167" s="33"/>
      <c r="G167" s="33"/>
    </row>
    <row r="168" spans="1:7" x14ac:dyDescent="0.25">
      <c r="A168" s="33"/>
      <c r="B168" s="33"/>
      <c r="C168" s="33"/>
      <c r="D168" s="33"/>
      <c r="E168" s="33"/>
      <c r="F168" s="33"/>
      <c r="G168" s="33"/>
    </row>
    <row r="169" spans="1:7" x14ac:dyDescent="0.25">
      <c r="A169" s="33"/>
      <c r="B169" s="33"/>
      <c r="C169" s="33"/>
      <c r="D169" s="33"/>
      <c r="E169" s="33"/>
      <c r="F169" s="33"/>
      <c r="G169" s="33"/>
    </row>
    <row r="170" spans="1:7" x14ac:dyDescent="0.25">
      <c r="A170" s="33"/>
      <c r="B170" s="33"/>
      <c r="C170" s="33"/>
      <c r="D170" s="33"/>
      <c r="E170" s="33"/>
      <c r="F170" s="33"/>
      <c r="G170" s="33"/>
    </row>
    <row r="171" spans="1:7" x14ac:dyDescent="0.25">
      <c r="A171" s="33"/>
      <c r="B171" s="33"/>
      <c r="C171" s="33"/>
      <c r="D171" s="33"/>
      <c r="E171" s="33"/>
      <c r="F171" s="33"/>
      <c r="G171" s="33"/>
    </row>
    <row r="172" spans="1:7" x14ac:dyDescent="0.25">
      <c r="A172" s="33"/>
      <c r="B172" s="33"/>
      <c r="C172" s="33"/>
      <c r="D172" s="33"/>
      <c r="E172" s="33"/>
      <c r="F172" s="33"/>
      <c r="G172" s="33"/>
    </row>
    <row r="173" spans="1:7" x14ac:dyDescent="0.25">
      <c r="A173" s="33"/>
      <c r="B173" s="33"/>
      <c r="C173" s="33"/>
      <c r="D173" s="33"/>
      <c r="E173" s="33"/>
      <c r="F173" s="33"/>
      <c r="G173" s="33"/>
    </row>
    <row r="174" spans="1:7" x14ac:dyDescent="0.25">
      <c r="A174" s="33"/>
      <c r="B174" s="33"/>
      <c r="C174" s="33"/>
      <c r="D174" s="33"/>
      <c r="E174" s="33"/>
      <c r="F174" s="33"/>
      <c r="G174" s="33"/>
    </row>
    <row r="175" spans="1:7" x14ac:dyDescent="0.25">
      <c r="A175" s="33"/>
      <c r="B175" s="33"/>
      <c r="C175" s="33"/>
      <c r="D175" s="33"/>
      <c r="E175" s="33"/>
      <c r="F175" s="33"/>
      <c r="G175" s="33"/>
    </row>
    <row r="176" spans="1:7" x14ac:dyDescent="0.25">
      <c r="A176" s="33"/>
      <c r="B176" s="33"/>
      <c r="C176" s="33"/>
      <c r="D176" s="33"/>
      <c r="E176" s="33"/>
      <c r="F176" s="33"/>
      <c r="G176" s="33"/>
    </row>
    <row r="177" spans="1:7" x14ac:dyDescent="0.25">
      <c r="A177" s="33"/>
      <c r="B177" s="33"/>
      <c r="C177" s="33"/>
      <c r="D177" s="33"/>
      <c r="E177" s="33"/>
      <c r="F177" s="33"/>
      <c r="G177" s="33"/>
    </row>
    <row r="178" spans="1:7" x14ac:dyDescent="0.25">
      <c r="A178" s="33"/>
      <c r="B178" s="33"/>
      <c r="C178" s="33"/>
      <c r="D178" s="33"/>
      <c r="E178" s="33"/>
      <c r="F178" s="33"/>
      <c r="G178" s="33"/>
    </row>
    <row r="179" spans="1:7" x14ac:dyDescent="0.25">
      <c r="A179" s="33"/>
      <c r="B179" s="33"/>
      <c r="C179" s="33"/>
      <c r="D179" s="33"/>
      <c r="E179" s="33"/>
      <c r="F179" s="33"/>
      <c r="G179" s="33"/>
    </row>
    <row r="180" spans="1:7" x14ac:dyDescent="0.25">
      <c r="A180" s="33"/>
      <c r="B180" s="33"/>
      <c r="C180" s="33"/>
      <c r="D180" s="33"/>
      <c r="E180" s="33"/>
      <c r="F180" s="33"/>
      <c r="G180" s="33"/>
    </row>
    <row r="181" spans="1:7" x14ac:dyDescent="0.25">
      <c r="A181" s="33"/>
      <c r="B181" s="33"/>
      <c r="C181" s="33"/>
      <c r="D181" s="33"/>
      <c r="E181" s="33"/>
      <c r="F181" s="33"/>
      <c r="G181" s="33"/>
    </row>
    <row r="182" spans="1:7" x14ac:dyDescent="0.25">
      <c r="A182" s="33"/>
      <c r="B182" s="33"/>
      <c r="C182" s="33"/>
      <c r="D182" s="33"/>
      <c r="E182" s="33"/>
      <c r="F182" s="33"/>
      <c r="G182" s="33"/>
    </row>
    <row r="183" spans="1:7" x14ac:dyDescent="0.25">
      <c r="A183" s="33"/>
      <c r="B183" s="33"/>
      <c r="C183" s="33"/>
      <c r="D183" s="33"/>
      <c r="E183" s="33"/>
      <c r="F183" s="33"/>
      <c r="G183" s="33"/>
    </row>
    <row r="184" spans="1:7" x14ac:dyDescent="0.25">
      <c r="A184" s="33"/>
      <c r="B184" s="33"/>
      <c r="C184" s="33"/>
      <c r="D184" s="33"/>
      <c r="E184" s="33"/>
      <c r="F184" s="33"/>
      <c r="G184" s="33"/>
    </row>
    <row r="185" spans="1:7" x14ac:dyDescent="0.25">
      <c r="A185" s="33"/>
      <c r="B185" s="33"/>
      <c r="C185" s="33"/>
      <c r="D185" s="33"/>
      <c r="E185" s="33"/>
      <c r="F185" s="33"/>
      <c r="G185" s="33"/>
    </row>
    <row r="186" spans="1:7" x14ac:dyDescent="0.25">
      <c r="A186" s="33"/>
      <c r="B186" s="33"/>
      <c r="C186" s="33"/>
      <c r="D186" s="33"/>
      <c r="E186" s="33"/>
      <c r="F186" s="33"/>
      <c r="G186" s="33"/>
    </row>
    <row r="187" spans="1:7" x14ac:dyDescent="0.25">
      <c r="A187" s="33"/>
      <c r="B187" s="33"/>
      <c r="C187" s="33"/>
      <c r="D187" s="33"/>
      <c r="E187" s="33"/>
      <c r="F187" s="33"/>
      <c r="G187" s="33"/>
    </row>
    <row r="188" spans="1:7" x14ac:dyDescent="0.25">
      <c r="A188" s="33"/>
      <c r="B188" s="33"/>
      <c r="C188" s="33"/>
      <c r="D188" s="33"/>
      <c r="E188" s="33"/>
      <c r="F188" s="33"/>
      <c r="G188" s="33"/>
    </row>
    <row r="189" spans="1:7" x14ac:dyDescent="0.25">
      <c r="A189" s="33"/>
      <c r="B189" s="33"/>
      <c r="C189" s="33"/>
      <c r="D189" s="33"/>
      <c r="E189" s="33"/>
      <c r="F189" s="33"/>
      <c r="G189" s="33"/>
    </row>
    <row r="190" spans="1:7" x14ac:dyDescent="0.25">
      <c r="A190" s="33"/>
      <c r="B190" s="33"/>
      <c r="C190" s="33"/>
      <c r="D190" s="33"/>
      <c r="E190" s="33"/>
      <c r="F190" s="33"/>
      <c r="G190" s="33"/>
    </row>
    <row r="191" spans="1:7" x14ac:dyDescent="0.25">
      <c r="A191" s="33"/>
      <c r="B191" s="33"/>
      <c r="C191" s="33"/>
      <c r="D191" s="33"/>
      <c r="E191" s="33"/>
      <c r="F191" s="33"/>
      <c r="G191" s="33"/>
    </row>
    <row r="192" spans="1:7" x14ac:dyDescent="0.25">
      <c r="A192" s="33"/>
      <c r="B192" s="33"/>
      <c r="C192" s="33"/>
      <c r="D192" s="33"/>
      <c r="E192" s="33"/>
      <c r="F192" s="33"/>
      <c r="G192" s="33"/>
    </row>
    <row r="193" spans="1:7" x14ac:dyDescent="0.25">
      <c r="A193" s="33"/>
      <c r="B193" s="33"/>
      <c r="C193" s="33"/>
      <c r="D193" s="33"/>
      <c r="E193" s="33"/>
      <c r="F193" s="33"/>
      <c r="G193" s="33"/>
    </row>
    <row r="194" spans="1:7" x14ac:dyDescent="0.25">
      <c r="A194" s="33"/>
      <c r="B194" s="33"/>
      <c r="C194" s="33"/>
      <c r="D194" s="33"/>
      <c r="E194" s="33"/>
      <c r="F194" s="33"/>
      <c r="G194" s="33"/>
    </row>
    <row r="195" spans="1:7" x14ac:dyDescent="0.25">
      <c r="A195" s="33"/>
      <c r="B195" s="33"/>
      <c r="C195" s="33"/>
      <c r="D195" s="33"/>
      <c r="E195" s="33"/>
      <c r="F195" s="33"/>
      <c r="G195" s="33"/>
    </row>
    <row r="196" spans="1:7" x14ac:dyDescent="0.25">
      <c r="A196" s="33"/>
      <c r="B196" s="33"/>
      <c r="C196" s="33"/>
      <c r="D196" s="33"/>
      <c r="E196" s="33"/>
      <c r="F196" s="33"/>
      <c r="G196" s="33"/>
    </row>
    <row r="197" spans="1:7" x14ac:dyDescent="0.25">
      <c r="A197" s="33"/>
      <c r="B197" s="33"/>
      <c r="C197" s="33"/>
      <c r="D197" s="33"/>
      <c r="E197" s="33"/>
      <c r="F197" s="33"/>
      <c r="G197" s="33"/>
    </row>
    <row r="198" spans="1:7" x14ac:dyDescent="0.25">
      <c r="A198" s="33"/>
      <c r="B198" s="33"/>
      <c r="C198" s="33"/>
      <c r="D198" s="33"/>
      <c r="E198" s="33"/>
      <c r="F198" s="33"/>
      <c r="G198" s="33"/>
    </row>
  </sheetData>
  <mergeCells count="9">
    <mergeCell ref="E13:E19"/>
    <mergeCell ref="A22:E23"/>
    <mergeCell ref="E10:E11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horizontalDpi="4294967292" r:id="rId1"/>
  <headerFooter alignWithMargins="0">
    <oddHeader>&amp;C&amp;A</oddHeader>
    <oddFooter>&amp;L&amp;F&amp;C&amp;P/&amp;P&amp;R&amp;D&amp;T</oddFooter>
  </headerFooter>
  <rowBreaks count="1" manualBreakCount="1">
    <brk id="80" max="14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B0F0"/>
  </sheetPr>
  <dimension ref="A1:G195"/>
  <sheetViews>
    <sheetView topLeftCell="A10" zoomScaleSheetLayoutView="112" workbookViewId="0">
      <selection activeCell="B17" sqref="B17"/>
    </sheetView>
  </sheetViews>
  <sheetFormatPr defaultColWidth="9.33203125" defaultRowHeight="18" x14ac:dyDescent="0.25"/>
  <cols>
    <col min="1" max="1" width="6.83203125" style="38" customWidth="1"/>
    <col min="2" max="2" width="46.33203125" style="38" customWidth="1"/>
    <col min="3" max="3" width="30.33203125" style="38" customWidth="1"/>
    <col min="4" max="4" width="30.6640625" style="38" customWidth="1"/>
    <col min="5" max="5" width="23.33203125" style="38" customWidth="1"/>
    <col min="6" max="16384" width="9.33203125" style="38"/>
  </cols>
  <sheetData>
    <row r="1" spans="1:7" ht="18.75" thickBot="1" x14ac:dyDescent="0.3">
      <c r="A1" s="146"/>
      <c r="B1" s="146"/>
      <c r="C1" s="146"/>
      <c r="D1" s="146"/>
      <c r="E1" s="146"/>
    </row>
    <row r="2" spans="1:7" ht="18" customHeight="1" thickBot="1" x14ac:dyDescent="0.35">
      <c r="A2" s="146"/>
      <c r="B2" s="1329" t="s">
        <v>287</v>
      </c>
      <c r="C2" s="1330"/>
      <c r="D2" s="1331"/>
      <c r="E2" s="273"/>
      <c r="F2" s="72"/>
    </row>
    <row r="3" spans="1:7" ht="18.75" thickBot="1" x14ac:dyDescent="0.3">
      <c r="A3" s="274"/>
      <c r="B3" s="146"/>
      <c r="C3" s="146"/>
      <c r="D3" s="146"/>
      <c r="E3" s="146"/>
    </row>
    <row r="4" spans="1:7" ht="19.5" thickBot="1" x14ac:dyDescent="0.35">
      <c r="A4" s="146"/>
      <c r="B4" s="1633" t="s">
        <v>318</v>
      </c>
      <c r="C4" s="1634"/>
      <c r="D4" s="1635"/>
      <c r="E4" s="273"/>
    </row>
    <row r="5" spans="1:7" x14ac:dyDescent="0.25">
      <c r="A5" s="146"/>
      <c r="B5" s="146" t="s">
        <v>383</v>
      </c>
      <c r="C5" s="146"/>
      <c r="D5" s="146"/>
      <c r="E5" s="146"/>
    </row>
    <row r="6" spans="1:7" x14ac:dyDescent="0.25">
      <c r="A6" s="146"/>
      <c r="B6" s="146" t="s">
        <v>196</v>
      </c>
      <c r="C6" s="146"/>
      <c r="D6" s="146"/>
      <c r="E6" s="146"/>
    </row>
    <row r="7" spans="1:7" x14ac:dyDescent="0.25">
      <c r="A7" s="146"/>
      <c r="B7" s="146"/>
      <c r="C7" s="146"/>
      <c r="D7" s="146"/>
      <c r="E7" s="146"/>
    </row>
    <row r="8" spans="1:7" x14ac:dyDescent="0.25">
      <c r="A8" s="146"/>
      <c r="B8" s="494" t="s">
        <v>1009</v>
      </c>
      <c r="C8" s="154"/>
      <c r="D8" s="146"/>
      <c r="E8" s="146"/>
    </row>
    <row r="9" spans="1:7" ht="18.75" thickBot="1" x14ac:dyDescent="0.3">
      <c r="A9" s="154"/>
      <c r="B9" s="154"/>
      <c r="C9" s="154"/>
      <c r="E9" s="146" t="s">
        <v>1008</v>
      </c>
    </row>
    <row r="10" spans="1:7" ht="34.5" customHeight="1" x14ac:dyDescent="0.25">
      <c r="A10" s="1636" t="s">
        <v>30</v>
      </c>
      <c r="B10" s="1632" t="s">
        <v>12</v>
      </c>
      <c r="C10" s="1632" t="s">
        <v>13</v>
      </c>
      <c r="D10" s="1632" t="s">
        <v>320</v>
      </c>
      <c r="E10" s="1632" t="s">
        <v>14</v>
      </c>
      <c r="F10" s="73"/>
      <c r="G10" s="73"/>
    </row>
    <row r="11" spans="1:7" ht="21" customHeight="1" x14ac:dyDescent="0.25">
      <c r="A11" s="1637"/>
      <c r="B11" s="1336"/>
      <c r="C11" s="1336"/>
      <c r="D11" s="1336"/>
      <c r="E11" s="1336"/>
      <c r="F11" s="73"/>
      <c r="G11" s="73"/>
    </row>
    <row r="12" spans="1:7" ht="21.75" customHeight="1" thickBot="1" x14ac:dyDescent="0.3">
      <c r="A12" s="622">
        <v>1</v>
      </c>
      <c r="B12" s="623">
        <v>2</v>
      </c>
      <c r="C12" s="624">
        <v>3</v>
      </c>
      <c r="D12" s="625">
        <v>4</v>
      </c>
      <c r="E12" s="625">
        <v>5</v>
      </c>
    </row>
    <row r="13" spans="1:7" ht="34.5" customHeight="1" thickBot="1" x14ac:dyDescent="0.3">
      <c r="A13" s="275">
        <v>1</v>
      </c>
      <c r="B13" s="986" t="s">
        <v>998</v>
      </c>
      <c r="C13" s="715" t="s">
        <v>898</v>
      </c>
      <c r="D13" s="276">
        <v>3.5</v>
      </c>
      <c r="E13" s="1638" t="s">
        <v>999</v>
      </c>
    </row>
    <row r="14" spans="1:7" ht="34.5" customHeight="1" thickBot="1" x14ac:dyDescent="0.3">
      <c r="A14" s="275">
        <v>2</v>
      </c>
      <c r="B14" s="987" t="s">
        <v>1000</v>
      </c>
      <c r="C14" s="715" t="s">
        <v>902</v>
      </c>
      <c r="D14" s="278">
        <v>3.5</v>
      </c>
      <c r="E14" s="1639"/>
    </row>
    <row r="15" spans="1:7" ht="34.5" customHeight="1" thickBot="1" x14ac:dyDescent="0.3">
      <c r="A15" s="275">
        <v>3</v>
      </c>
      <c r="B15" s="988" t="s">
        <v>1001</v>
      </c>
      <c r="C15" s="715" t="s">
        <v>902</v>
      </c>
      <c r="D15" s="989">
        <v>7.5</v>
      </c>
      <c r="E15" s="1639"/>
    </row>
    <row r="16" spans="1:7" ht="34.5" customHeight="1" thickBot="1" x14ac:dyDescent="0.3">
      <c r="A16" s="275">
        <v>4</v>
      </c>
      <c r="B16" s="990" t="s">
        <v>1002</v>
      </c>
      <c r="C16" s="715" t="s">
        <v>1003</v>
      </c>
      <c r="D16" s="150">
        <v>3</v>
      </c>
      <c r="E16" s="1639"/>
    </row>
    <row r="17" spans="1:5" ht="21.75" customHeight="1" thickBot="1" x14ac:dyDescent="0.3">
      <c r="A17" s="275">
        <v>5</v>
      </c>
      <c r="B17" s="990" t="s">
        <v>1004</v>
      </c>
      <c r="C17" s="715" t="s">
        <v>1005</v>
      </c>
      <c r="D17" s="150">
        <v>1.35</v>
      </c>
      <c r="E17" s="1639"/>
    </row>
    <row r="18" spans="1:5" ht="21.75" customHeight="1" thickBot="1" x14ac:dyDescent="0.3">
      <c r="A18" s="275">
        <v>6</v>
      </c>
      <c r="B18" s="990" t="s">
        <v>1006</v>
      </c>
      <c r="C18" s="715" t="s">
        <v>898</v>
      </c>
      <c r="D18" s="150">
        <v>0.55000000000000004</v>
      </c>
      <c r="E18" s="1639"/>
    </row>
    <row r="19" spans="1:5" ht="16.5" customHeight="1" x14ac:dyDescent="0.25">
      <c r="A19" s="275">
        <v>7</v>
      </c>
      <c r="B19" s="990" t="s">
        <v>1007</v>
      </c>
      <c r="C19" s="715" t="s">
        <v>898</v>
      </c>
      <c r="D19" s="150">
        <v>0.75</v>
      </c>
      <c r="E19" s="1640"/>
    </row>
    <row r="20" spans="1:5" ht="22.5" customHeight="1" x14ac:dyDescent="0.25">
      <c r="A20" s="150"/>
      <c r="B20" s="990" t="s">
        <v>49</v>
      </c>
      <c r="C20" s="150"/>
      <c r="D20" s="150">
        <f>SUM(D13:D19)</f>
        <v>20.150000000000002</v>
      </c>
      <c r="E20" s="150"/>
    </row>
    <row r="21" spans="1:5" ht="22.5" customHeight="1" x14ac:dyDescent="0.25">
      <c r="A21" s="104" t="s">
        <v>995</v>
      </c>
      <c r="B21" s="154"/>
      <c r="C21" s="154"/>
      <c r="D21" s="146"/>
      <c r="E21" s="991"/>
    </row>
    <row r="22" spans="1:5" ht="22.5" customHeight="1" x14ac:dyDescent="0.25"/>
    <row r="23" spans="1:5" ht="22.5" customHeight="1" x14ac:dyDescent="0.25"/>
    <row r="24" spans="1:5" ht="22.5" customHeight="1" x14ac:dyDescent="0.25"/>
    <row r="25" spans="1:5" ht="22.5" customHeight="1" x14ac:dyDescent="0.25"/>
    <row r="26" spans="1:5" ht="24" customHeight="1" x14ac:dyDescent="0.25"/>
    <row r="29" spans="1:5" ht="21" customHeight="1" x14ac:dyDescent="0.25"/>
    <row r="30" spans="1:5" ht="22.5" customHeight="1" x14ac:dyDescent="0.25"/>
    <row r="38" ht="20.25" customHeight="1" x14ac:dyDescent="0.25"/>
    <row r="39" ht="26.25" customHeight="1" x14ac:dyDescent="0.25"/>
    <row r="47" ht="15.75" customHeight="1" x14ac:dyDescent="0.25"/>
    <row r="48" ht="24" customHeight="1" x14ac:dyDescent="0.25"/>
    <row r="56" ht="18" customHeight="1" x14ac:dyDescent="0.25"/>
    <row r="57" ht="24.75" customHeight="1" x14ac:dyDescent="0.25"/>
    <row r="64" ht="15.75" customHeight="1" x14ac:dyDescent="0.25"/>
    <row r="66" spans="1:7" ht="15.75" customHeight="1" x14ac:dyDescent="0.25"/>
    <row r="67" spans="1:7" ht="25.5" customHeight="1" x14ac:dyDescent="0.25"/>
    <row r="73" spans="1:7" x14ac:dyDescent="0.25">
      <c r="A73" s="33"/>
      <c r="B73" s="33"/>
      <c r="C73" s="33"/>
      <c r="D73" s="33"/>
      <c r="E73" s="33"/>
      <c r="F73" s="33"/>
      <c r="G73" s="33"/>
    </row>
    <row r="74" spans="1:7" x14ac:dyDescent="0.25">
      <c r="A74" s="33"/>
      <c r="B74" s="33"/>
      <c r="C74" s="33"/>
      <c r="D74" s="33"/>
      <c r="E74" s="33"/>
      <c r="F74" s="33"/>
      <c r="G74" s="33"/>
    </row>
    <row r="75" spans="1:7" x14ac:dyDescent="0.25">
      <c r="A75" s="33"/>
      <c r="B75" s="33"/>
      <c r="C75" s="33"/>
      <c r="D75" s="33"/>
      <c r="E75" s="33"/>
      <c r="F75" s="33"/>
      <c r="G75" s="33"/>
    </row>
    <row r="76" spans="1:7" x14ac:dyDescent="0.25">
      <c r="A76" s="33"/>
      <c r="B76" s="33"/>
      <c r="C76" s="33"/>
      <c r="D76" s="33"/>
      <c r="E76" s="33"/>
      <c r="F76" s="33"/>
      <c r="G76" s="33"/>
    </row>
    <row r="77" spans="1:7" x14ac:dyDescent="0.25">
      <c r="A77" s="33"/>
      <c r="B77" s="33"/>
      <c r="C77" s="33"/>
      <c r="D77" s="33"/>
      <c r="E77" s="33"/>
      <c r="F77" s="33"/>
      <c r="G77" s="33"/>
    </row>
    <row r="78" spans="1:7" x14ac:dyDescent="0.25">
      <c r="A78" s="33"/>
      <c r="B78" s="33"/>
      <c r="C78" s="33"/>
      <c r="D78" s="33"/>
      <c r="E78" s="33"/>
      <c r="F78" s="33"/>
      <c r="G78" s="33"/>
    </row>
    <row r="79" spans="1:7" x14ac:dyDescent="0.25">
      <c r="A79" s="33"/>
      <c r="B79" s="33"/>
      <c r="C79" s="33"/>
      <c r="D79" s="33"/>
      <c r="E79" s="33"/>
      <c r="F79" s="33"/>
      <c r="G79" s="33"/>
    </row>
    <row r="80" spans="1:7" x14ac:dyDescent="0.25">
      <c r="A80" s="33"/>
      <c r="B80" s="33"/>
      <c r="C80" s="33"/>
      <c r="D80" s="33"/>
      <c r="E80" s="33"/>
      <c r="F80" s="33"/>
      <c r="G80" s="33"/>
    </row>
    <row r="81" spans="1:7" x14ac:dyDescent="0.25">
      <c r="A81" s="33"/>
      <c r="B81" s="33"/>
      <c r="C81" s="33"/>
      <c r="D81" s="33"/>
      <c r="E81" s="33"/>
      <c r="F81" s="33"/>
      <c r="G81" s="33"/>
    </row>
    <row r="82" spans="1:7" x14ac:dyDescent="0.25">
      <c r="A82" s="33"/>
      <c r="B82" s="33"/>
      <c r="C82" s="33"/>
      <c r="D82" s="33"/>
      <c r="E82" s="33"/>
      <c r="F82" s="33"/>
      <c r="G82" s="33"/>
    </row>
    <row r="83" spans="1:7" x14ac:dyDescent="0.25">
      <c r="A83" s="33"/>
      <c r="B83" s="33"/>
      <c r="C83" s="33"/>
      <c r="D83" s="33"/>
      <c r="E83" s="33"/>
      <c r="F83" s="33"/>
      <c r="G83" s="33"/>
    </row>
    <row r="84" spans="1:7" x14ac:dyDescent="0.25">
      <c r="A84" s="33"/>
      <c r="B84" s="33"/>
      <c r="C84" s="33"/>
      <c r="D84" s="33"/>
      <c r="E84" s="33"/>
      <c r="F84" s="33"/>
      <c r="G84" s="33"/>
    </row>
    <row r="85" spans="1:7" x14ac:dyDescent="0.25">
      <c r="A85" s="33"/>
      <c r="B85" s="33"/>
      <c r="C85" s="33"/>
      <c r="D85" s="33"/>
      <c r="E85" s="33"/>
      <c r="F85" s="33"/>
      <c r="G85" s="33"/>
    </row>
    <row r="86" spans="1:7" x14ac:dyDescent="0.25">
      <c r="A86" s="33"/>
      <c r="B86" s="33"/>
      <c r="C86" s="33"/>
      <c r="D86" s="33"/>
      <c r="E86" s="33"/>
      <c r="F86" s="33"/>
      <c r="G86" s="33"/>
    </row>
    <row r="87" spans="1:7" x14ac:dyDescent="0.25">
      <c r="A87" s="33"/>
      <c r="B87" s="33"/>
      <c r="C87" s="33"/>
      <c r="D87" s="33"/>
      <c r="E87" s="33"/>
      <c r="F87" s="33"/>
      <c r="G87" s="33"/>
    </row>
    <row r="88" spans="1:7" x14ac:dyDescent="0.25">
      <c r="A88" s="33"/>
      <c r="B88" s="33"/>
      <c r="C88" s="33"/>
      <c r="D88" s="33"/>
      <c r="E88" s="33"/>
      <c r="F88" s="33"/>
      <c r="G88" s="33"/>
    </row>
    <row r="89" spans="1:7" x14ac:dyDescent="0.25">
      <c r="A89" s="33"/>
      <c r="B89" s="33"/>
      <c r="C89" s="33"/>
      <c r="D89" s="33"/>
      <c r="E89" s="33"/>
      <c r="F89" s="33"/>
      <c r="G89" s="33"/>
    </row>
    <row r="90" spans="1:7" x14ac:dyDescent="0.25">
      <c r="A90" s="33"/>
      <c r="B90" s="33"/>
      <c r="C90" s="33"/>
      <c r="D90" s="33"/>
      <c r="E90" s="33"/>
      <c r="F90" s="33"/>
      <c r="G90" s="33"/>
    </row>
    <row r="91" spans="1:7" x14ac:dyDescent="0.25">
      <c r="A91" s="33"/>
      <c r="B91" s="33"/>
      <c r="C91" s="33"/>
      <c r="D91" s="33"/>
      <c r="E91" s="33"/>
      <c r="F91" s="33"/>
      <c r="G91" s="33"/>
    </row>
    <row r="92" spans="1:7" x14ac:dyDescent="0.25">
      <c r="A92" s="33"/>
      <c r="B92" s="33"/>
      <c r="C92" s="33"/>
      <c r="D92" s="33"/>
      <c r="E92" s="33"/>
      <c r="F92" s="33"/>
      <c r="G92" s="33"/>
    </row>
    <row r="93" spans="1:7" x14ac:dyDescent="0.25">
      <c r="A93" s="33"/>
      <c r="B93" s="33"/>
      <c r="C93" s="33"/>
      <c r="D93" s="33"/>
      <c r="E93" s="33"/>
      <c r="F93" s="33"/>
      <c r="G93" s="33"/>
    </row>
    <row r="94" spans="1:7" x14ac:dyDescent="0.25">
      <c r="A94" s="33"/>
      <c r="B94" s="33"/>
      <c r="C94" s="33"/>
      <c r="D94" s="33"/>
      <c r="E94" s="33"/>
      <c r="F94" s="33"/>
      <c r="G94" s="33"/>
    </row>
    <row r="95" spans="1:7" x14ac:dyDescent="0.25">
      <c r="A95" s="33"/>
      <c r="B95" s="33"/>
      <c r="C95" s="33"/>
      <c r="D95" s="33"/>
      <c r="E95" s="33"/>
      <c r="F95" s="33"/>
      <c r="G95" s="33"/>
    </row>
    <row r="96" spans="1:7" x14ac:dyDescent="0.25">
      <c r="A96" s="33"/>
      <c r="B96" s="33"/>
      <c r="C96" s="33"/>
      <c r="D96" s="33"/>
      <c r="E96" s="33"/>
      <c r="F96" s="33"/>
      <c r="G96" s="33"/>
    </row>
    <row r="97" spans="1:7" x14ac:dyDescent="0.25">
      <c r="A97" s="33"/>
      <c r="B97" s="33"/>
      <c r="C97" s="33"/>
      <c r="D97" s="33"/>
      <c r="E97" s="33"/>
      <c r="F97" s="33"/>
      <c r="G97" s="33"/>
    </row>
    <row r="98" spans="1:7" x14ac:dyDescent="0.25">
      <c r="A98" s="33"/>
      <c r="B98" s="33"/>
      <c r="C98" s="33"/>
      <c r="D98" s="33"/>
      <c r="E98" s="33"/>
      <c r="F98" s="33"/>
      <c r="G98" s="33"/>
    </row>
    <row r="99" spans="1:7" x14ac:dyDescent="0.25">
      <c r="A99" s="33"/>
      <c r="B99" s="33"/>
      <c r="C99" s="33"/>
      <c r="D99" s="33"/>
      <c r="E99" s="33"/>
      <c r="F99" s="33"/>
      <c r="G99" s="33"/>
    </row>
    <row r="100" spans="1:7" x14ac:dyDescent="0.25">
      <c r="A100" s="33"/>
      <c r="B100" s="33"/>
      <c r="C100" s="33"/>
      <c r="D100" s="33"/>
      <c r="E100" s="33"/>
      <c r="F100" s="33"/>
      <c r="G100" s="33"/>
    </row>
    <row r="101" spans="1:7" x14ac:dyDescent="0.25">
      <c r="A101" s="33"/>
      <c r="B101" s="33"/>
      <c r="C101" s="33"/>
      <c r="D101" s="33"/>
      <c r="E101" s="33"/>
      <c r="F101" s="33"/>
      <c r="G101" s="33"/>
    </row>
    <row r="102" spans="1:7" x14ac:dyDescent="0.25">
      <c r="A102" s="33"/>
      <c r="B102" s="33"/>
      <c r="C102" s="33"/>
      <c r="D102" s="33"/>
      <c r="E102" s="33"/>
      <c r="F102" s="33"/>
      <c r="G102" s="33"/>
    </row>
    <row r="103" spans="1:7" x14ac:dyDescent="0.25">
      <c r="A103" s="33"/>
      <c r="B103" s="33"/>
      <c r="C103" s="33"/>
      <c r="D103" s="33"/>
      <c r="E103" s="33"/>
      <c r="F103" s="33"/>
      <c r="G103" s="33"/>
    </row>
    <row r="104" spans="1:7" x14ac:dyDescent="0.25">
      <c r="A104" s="33"/>
      <c r="B104" s="33"/>
      <c r="C104" s="33"/>
      <c r="D104" s="33"/>
      <c r="E104" s="33"/>
      <c r="F104" s="33"/>
      <c r="G104" s="33"/>
    </row>
    <row r="105" spans="1:7" x14ac:dyDescent="0.25">
      <c r="A105" s="33"/>
      <c r="B105" s="33"/>
      <c r="C105" s="33"/>
      <c r="D105" s="33"/>
      <c r="E105" s="33"/>
      <c r="F105" s="33"/>
      <c r="G105" s="33"/>
    </row>
    <row r="106" spans="1:7" x14ac:dyDescent="0.25">
      <c r="A106" s="33"/>
      <c r="B106" s="33"/>
      <c r="C106" s="33"/>
      <c r="D106" s="33"/>
      <c r="E106" s="33"/>
      <c r="F106" s="33"/>
      <c r="G106" s="33"/>
    </row>
    <row r="107" spans="1:7" x14ac:dyDescent="0.25">
      <c r="A107" s="33"/>
      <c r="B107" s="33"/>
      <c r="C107" s="33"/>
      <c r="D107" s="33"/>
      <c r="E107" s="33"/>
      <c r="F107" s="33"/>
      <c r="G107" s="33"/>
    </row>
    <row r="108" spans="1:7" x14ac:dyDescent="0.25">
      <c r="A108" s="33"/>
      <c r="B108" s="33"/>
      <c r="C108" s="33"/>
      <c r="D108" s="33"/>
      <c r="E108" s="33"/>
      <c r="F108" s="33"/>
      <c r="G108" s="33"/>
    </row>
    <row r="109" spans="1:7" x14ac:dyDescent="0.25">
      <c r="A109" s="33"/>
      <c r="B109" s="33"/>
      <c r="C109" s="33"/>
      <c r="D109" s="33"/>
      <c r="E109" s="33"/>
      <c r="F109" s="33"/>
      <c r="G109" s="33"/>
    </row>
    <row r="110" spans="1:7" x14ac:dyDescent="0.25">
      <c r="A110" s="33"/>
      <c r="B110" s="33"/>
      <c r="C110" s="33"/>
      <c r="D110" s="33"/>
      <c r="E110" s="33"/>
      <c r="F110" s="33"/>
      <c r="G110" s="33"/>
    </row>
    <row r="111" spans="1:7" x14ac:dyDescent="0.25">
      <c r="A111" s="33"/>
      <c r="B111" s="33"/>
      <c r="C111" s="33"/>
      <c r="D111" s="33"/>
      <c r="E111" s="33"/>
      <c r="F111" s="33"/>
      <c r="G111" s="33"/>
    </row>
    <row r="112" spans="1:7" x14ac:dyDescent="0.25">
      <c r="A112" s="33"/>
      <c r="B112" s="33"/>
      <c r="C112" s="33"/>
      <c r="D112" s="33"/>
      <c r="E112" s="33"/>
      <c r="F112" s="33"/>
      <c r="G112" s="33"/>
    </row>
    <row r="113" spans="1:7" x14ac:dyDescent="0.25">
      <c r="A113" s="33"/>
      <c r="B113" s="33"/>
      <c r="C113" s="33"/>
      <c r="D113" s="33"/>
      <c r="E113" s="33"/>
      <c r="F113" s="33"/>
      <c r="G113" s="33"/>
    </row>
    <row r="114" spans="1:7" x14ac:dyDescent="0.25">
      <c r="A114" s="33"/>
      <c r="B114" s="33"/>
      <c r="C114" s="33"/>
      <c r="D114" s="33"/>
      <c r="E114" s="33"/>
      <c r="F114" s="33"/>
      <c r="G114" s="33"/>
    </row>
    <row r="115" spans="1:7" x14ac:dyDescent="0.25">
      <c r="A115" s="33"/>
      <c r="B115" s="33"/>
      <c r="C115" s="33"/>
      <c r="D115" s="33"/>
      <c r="E115" s="33"/>
      <c r="F115" s="33"/>
      <c r="G115" s="33"/>
    </row>
    <row r="116" spans="1:7" x14ac:dyDescent="0.25">
      <c r="A116" s="33"/>
      <c r="B116" s="33"/>
      <c r="C116" s="33"/>
      <c r="D116" s="33"/>
      <c r="E116" s="33"/>
      <c r="F116" s="33"/>
      <c r="G116" s="33"/>
    </row>
    <row r="117" spans="1:7" x14ac:dyDescent="0.25">
      <c r="A117" s="33"/>
      <c r="B117" s="33"/>
      <c r="C117" s="33"/>
      <c r="D117" s="33"/>
      <c r="E117" s="33"/>
      <c r="F117" s="33"/>
      <c r="G117" s="33"/>
    </row>
    <row r="118" spans="1:7" x14ac:dyDescent="0.25">
      <c r="A118" s="33"/>
      <c r="B118" s="33"/>
      <c r="C118" s="33"/>
      <c r="D118" s="33"/>
      <c r="E118" s="33"/>
      <c r="F118" s="33"/>
      <c r="G118" s="33"/>
    </row>
    <row r="119" spans="1:7" x14ac:dyDescent="0.25">
      <c r="A119" s="33"/>
      <c r="B119" s="33"/>
      <c r="C119" s="33"/>
      <c r="D119" s="33"/>
      <c r="E119" s="33"/>
      <c r="F119" s="33"/>
      <c r="G119" s="33"/>
    </row>
    <row r="120" spans="1:7" x14ac:dyDescent="0.25">
      <c r="A120" s="33"/>
      <c r="B120" s="33"/>
      <c r="C120" s="33"/>
      <c r="D120" s="33"/>
      <c r="E120" s="33"/>
      <c r="F120" s="33"/>
      <c r="G120" s="33"/>
    </row>
    <row r="121" spans="1:7" x14ac:dyDescent="0.25">
      <c r="A121" s="33"/>
      <c r="B121" s="33"/>
      <c r="C121" s="33"/>
      <c r="D121" s="33"/>
      <c r="E121" s="33"/>
      <c r="F121" s="33"/>
      <c r="G121" s="33"/>
    </row>
    <row r="122" spans="1:7" x14ac:dyDescent="0.25">
      <c r="A122" s="33"/>
      <c r="B122" s="33"/>
      <c r="C122" s="33"/>
      <c r="D122" s="33"/>
      <c r="E122" s="33"/>
      <c r="F122" s="33"/>
      <c r="G122" s="33"/>
    </row>
    <row r="123" spans="1:7" x14ac:dyDescent="0.25">
      <c r="A123" s="33"/>
      <c r="B123" s="33"/>
      <c r="C123" s="33"/>
      <c r="D123" s="33"/>
      <c r="E123" s="33"/>
      <c r="F123" s="33"/>
      <c r="G123" s="33"/>
    </row>
    <row r="124" spans="1:7" x14ac:dyDescent="0.25">
      <c r="A124" s="33"/>
      <c r="B124" s="33"/>
      <c r="C124" s="33"/>
      <c r="D124" s="33"/>
      <c r="E124" s="33"/>
      <c r="F124" s="33"/>
      <c r="G124" s="33"/>
    </row>
    <row r="125" spans="1:7" x14ac:dyDescent="0.25">
      <c r="A125" s="33"/>
      <c r="B125" s="33"/>
      <c r="C125" s="33"/>
      <c r="D125" s="33"/>
      <c r="E125" s="33"/>
      <c r="F125" s="33"/>
      <c r="G125" s="33"/>
    </row>
    <row r="126" spans="1:7" x14ac:dyDescent="0.25">
      <c r="A126" s="33"/>
      <c r="B126" s="33"/>
      <c r="C126" s="33"/>
      <c r="D126" s="33"/>
      <c r="E126" s="33"/>
      <c r="F126" s="33"/>
      <c r="G126" s="33"/>
    </row>
    <row r="127" spans="1:7" x14ac:dyDescent="0.25">
      <c r="A127" s="33"/>
      <c r="B127" s="33"/>
      <c r="C127" s="33"/>
      <c r="D127" s="33"/>
      <c r="E127" s="33"/>
      <c r="F127" s="33"/>
      <c r="G127" s="33"/>
    </row>
    <row r="128" spans="1:7" x14ac:dyDescent="0.25">
      <c r="A128" s="33"/>
      <c r="B128" s="33"/>
      <c r="C128" s="33"/>
      <c r="D128" s="33"/>
      <c r="E128" s="33"/>
      <c r="F128" s="33"/>
      <c r="G128" s="33"/>
    </row>
    <row r="129" spans="1:7" x14ac:dyDescent="0.25">
      <c r="A129" s="33"/>
      <c r="B129" s="33"/>
      <c r="C129" s="33"/>
      <c r="D129" s="33"/>
      <c r="E129" s="33"/>
      <c r="F129" s="33"/>
      <c r="G129" s="33"/>
    </row>
    <row r="130" spans="1:7" x14ac:dyDescent="0.25">
      <c r="A130" s="33"/>
      <c r="B130" s="33"/>
      <c r="C130" s="33"/>
      <c r="D130" s="33"/>
      <c r="E130" s="33"/>
      <c r="F130" s="33"/>
      <c r="G130" s="33"/>
    </row>
    <row r="131" spans="1:7" x14ac:dyDescent="0.25">
      <c r="A131" s="33"/>
      <c r="B131" s="33"/>
      <c r="C131" s="33"/>
      <c r="D131" s="33"/>
      <c r="E131" s="33"/>
      <c r="F131" s="33"/>
      <c r="G131" s="33"/>
    </row>
    <row r="132" spans="1:7" x14ac:dyDescent="0.25">
      <c r="A132" s="33"/>
      <c r="B132" s="33"/>
      <c r="C132" s="33"/>
      <c r="D132" s="33"/>
      <c r="E132" s="33"/>
      <c r="F132" s="33"/>
      <c r="G132" s="33"/>
    </row>
    <row r="133" spans="1:7" x14ac:dyDescent="0.25">
      <c r="A133" s="33"/>
      <c r="B133" s="33"/>
      <c r="C133" s="33"/>
      <c r="D133" s="33"/>
      <c r="E133" s="33"/>
      <c r="F133" s="33"/>
      <c r="G133" s="33"/>
    </row>
    <row r="134" spans="1:7" x14ac:dyDescent="0.25">
      <c r="A134" s="33"/>
      <c r="B134" s="33"/>
      <c r="C134" s="33"/>
      <c r="D134" s="33"/>
      <c r="E134" s="33"/>
      <c r="F134" s="33"/>
      <c r="G134" s="33"/>
    </row>
    <row r="135" spans="1:7" x14ac:dyDescent="0.25">
      <c r="A135" s="33"/>
      <c r="B135" s="33"/>
      <c r="C135" s="33"/>
      <c r="D135" s="33"/>
      <c r="E135" s="33"/>
      <c r="F135" s="33"/>
      <c r="G135" s="33"/>
    </row>
    <row r="136" spans="1:7" x14ac:dyDescent="0.25">
      <c r="A136" s="33"/>
      <c r="B136" s="33"/>
      <c r="C136" s="33"/>
      <c r="D136" s="33"/>
      <c r="E136" s="33"/>
      <c r="F136" s="33"/>
      <c r="G136" s="33"/>
    </row>
    <row r="137" spans="1:7" x14ac:dyDescent="0.25">
      <c r="A137" s="33"/>
      <c r="B137" s="33"/>
      <c r="C137" s="33"/>
      <c r="D137" s="33"/>
      <c r="E137" s="33"/>
      <c r="F137" s="33"/>
      <c r="G137" s="33"/>
    </row>
    <row r="138" spans="1:7" x14ac:dyDescent="0.25">
      <c r="A138" s="33"/>
      <c r="B138" s="33"/>
      <c r="C138" s="33"/>
      <c r="D138" s="33"/>
      <c r="E138" s="33"/>
      <c r="F138" s="33"/>
      <c r="G138" s="33"/>
    </row>
    <row r="139" spans="1:7" x14ac:dyDescent="0.25">
      <c r="A139" s="33"/>
      <c r="B139" s="33"/>
      <c r="C139" s="33"/>
      <c r="D139" s="33"/>
      <c r="E139" s="33"/>
      <c r="F139" s="33"/>
      <c r="G139" s="33"/>
    </row>
    <row r="140" spans="1:7" x14ac:dyDescent="0.25">
      <c r="A140" s="33"/>
      <c r="B140" s="33"/>
      <c r="C140" s="33"/>
      <c r="D140" s="33"/>
      <c r="E140" s="33"/>
      <c r="F140" s="33"/>
      <c r="G140" s="33"/>
    </row>
    <row r="141" spans="1:7" x14ac:dyDescent="0.25">
      <c r="A141" s="33"/>
      <c r="B141" s="33"/>
      <c r="C141" s="33"/>
      <c r="D141" s="33"/>
      <c r="E141" s="33"/>
      <c r="F141" s="33"/>
      <c r="G141" s="33"/>
    </row>
    <row r="142" spans="1:7" x14ac:dyDescent="0.25">
      <c r="A142" s="33"/>
      <c r="B142" s="33"/>
      <c r="C142" s="33"/>
      <c r="D142" s="33"/>
      <c r="E142" s="33"/>
      <c r="F142" s="33"/>
      <c r="G142" s="33"/>
    </row>
    <row r="143" spans="1:7" x14ac:dyDescent="0.25">
      <c r="A143" s="33"/>
      <c r="B143" s="33"/>
      <c r="C143" s="33"/>
      <c r="D143" s="33"/>
      <c r="E143" s="33"/>
      <c r="F143" s="33"/>
      <c r="G143" s="33"/>
    </row>
    <row r="144" spans="1:7" x14ac:dyDescent="0.25">
      <c r="A144" s="33"/>
      <c r="B144" s="33"/>
      <c r="C144" s="33"/>
      <c r="D144" s="33"/>
      <c r="E144" s="33"/>
      <c r="F144" s="33"/>
      <c r="G144" s="33"/>
    </row>
    <row r="145" spans="1:7" x14ac:dyDescent="0.25">
      <c r="A145" s="33"/>
      <c r="B145" s="33"/>
      <c r="C145" s="33"/>
      <c r="D145" s="33"/>
      <c r="E145" s="33"/>
      <c r="F145" s="33"/>
      <c r="G145" s="33"/>
    </row>
    <row r="146" spans="1:7" x14ac:dyDescent="0.25">
      <c r="A146" s="33"/>
      <c r="B146" s="33"/>
      <c r="C146" s="33"/>
      <c r="D146" s="33"/>
      <c r="E146" s="33"/>
      <c r="F146" s="33"/>
      <c r="G146" s="33"/>
    </row>
    <row r="147" spans="1:7" x14ac:dyDescent="0.25">
      <c r="A147" s="33"/>
      <c r="B147" s="33"/>
      <c r="C147" s="33"/>
      <c r="D147" s="33"/>
      <c r="E147" s="33"/>
      <c r="F147" s="33"/>
      <c r="G147" s="33"/>
    </row>
    <row r="148" spans="1:7" x14ac:dyDescent="0.25">
      <c r="A148" s="33"/>
      <c r="B148" s="33"/>
      <c r="C148" s="33"/>
      <c r="D148" s="33"/>
      <c r="E148" s="33"/>
      <c r="F148" s="33"/>
      <c r="G148" s="33"/>
    </row>
    <row r="149" spans="1:7" x14ac:dyDescent="0.25">
      <c r="A149" s="33"/>
      <c r="B149" s="33"/>
      <c r="C149" s="33"/>
      <c r="D149" s="33"/>
      <c r="E149" s="33"/>
      <c r="F149" s="33"/>
      <c r="G149" s="33"/>
    </row>
    <row r="150" spans="1:7" x14ac:dyDescent="0.25">
      <c r="A150" s="33"/>
      <c r="B150" s="33"/>
      <c r="C150" s="33"/>
      <c r="D150" s="33"/>
      <c r="E150" s="33"/>
      <c r="F150" s="33"/>
      <c r="G150" s="33"/>
    </row>
    <row r="151" spans="1:7" x14ac:dyDescent="0.25">
      <c r="A151" s="33"/>
      <c r="B151" s="33"/>
      <c r="C151" s="33"/>
      <c r="D151" s="33"/>
      <c r="E151" s="33"/>
      <c r="F151" s="33"/>
      <c r="G151" s="33"/>
    </row>
    <row r="152" spans="1:7" x14ac:dyDescent="0.25">
      <c r="A152" s="33"/>
      <c r="B152" s="33"/>
      <c r="C152" s="33"/>
      <c r="D152" s="33"/>
      <c r="E152" s="33"/>
      <c r="F152" s="33"/>
      <c r="G152" s="33"/>
    </row>
    <row r="153" spans="1:7" x14ac:dyDescent="0.25">
      <c r="A153" s="33"/>
      <c r="B153" s="33"/>
      <c r="C153" s="33"/>
      <c r="D153" s="33"/>
      <c r="E153" s="33"/>
      <c r="F153" s="33"/>
      <c r="G153" s="33"/>
    </row>
    <row r="154" spans="1:7" x14ac:dyDescent="0.25">
      <c r="A154" s="33"/>
      <c r="B154" s="33"/>
      <c r="C154" s="33"/>
      <c r="D154" s="33"/>
      <c r="E154" s="33"/>
      <c r="F154" s="33"/>
      <c r="G154" s="33"/>
    </row>
    <row r="155" spans="1:7" x14ac:dyDescent="0.25">
      <c r="A155" s="33"/>
      <c r="B155" s="33"/>
      <c r="C155" s="33"/>
      <c r="D155" s="33"/>
      <c r="E155" s="33"/>
      <c r="F155" s="33"/>
      <c r="G155" s="33"/>
    </row>
    <row r="156" spans="1:7" x14ac:dyDescent="0.25">
      <c r="A156" s="33"/>
      <c r="B156" s="33"/>
      <c r="C156" s="33"/>
      <c r="D156" s="33"/>
      <c r="E156" s="33"/>
      <c r="F156" s="33"/>
      <c r="G156" s="33"/>
    </row>
    <row r="157" spans="1:7" x14ac:dyDescent="0.25">
      <c r="A157" s="33"/>
      <c r="B157" s="33"/>
      <c r="C157" s="33"/>
      <c r="D157" s="33"/>
      <c r="E157" s="33"/>
      <c r="F157" s="33"/>
      <c r="G157" s="33"/>
    </row>
    <row r="158" spans="1:7" x14ac:dyDescent="0.25">
      <c r="A158" s="33"/>
      <c r="B158" s="33"/>
      <c r="C158" s="33"/>
      <c r="D158" s="33"/>
      <c r="E158" s="33"/>
      <c r="F158" s="33"/>
      <c r="G158" s="33"/>
    </row>
    <row r="159" spans="1:7" x14ac:dyDescent="0.25">
      <c r="A159" s="33"/>
      <c r="B159" s="33"/>
      <c r="C159" s="33"/>
      <c r="D159" s="33"/>
      <c r="E159" s="33"/>
      <c r="F159" s="33"/>
      <c r="G159" s="33"/>
    </row>
    <row r="160" spans="1:7" x14ac:dyDescent="0.25">
      <c r="A160" s="33"/>
      <c r="B160" s="33"/>
      <c r="C160" s="33"/>
      <c r="D160" s="33"/>
      <c r="E160" s="33"/>
      <c r="F160" s="33"/>
      <c r="G160" s="33"/>
    </row>
    <row r="161" spans="1:7" x14ac:dyDescent="0.25">
      <c r="A161" s="33"/>
      <c r="B161" s="33"/>
      <c r="C161" s="33"/>
      <c r="D161" s="33"/>
      <c r="E161" s="33"/>
      <c r="F161" s="33"/>
      <c r="G161" s="33"/>
    </row>
    <row r="162" spans="1:7" x14ac:dyDescent="0.25">
      <c r="A162" s="33"/>
      <c r="B162" s="33"/>
      <c r="C162" s="33"/>
      <c r="D162" s="33"/>
      <c r="E162" s="33"/>
      <c r="F162" s="33"/>
      <c r="G162" s="33"/>
    </row>
    <row r="163" spans="1:7" x14ac:dyDescent="0.25">
      <c r="A163" s="33"/>
      <c r="B163" s="33"/>
      <c r="C163" s="33"/>
      <c r="D163" s="33"/>
      <c r="E163" s="33"/>
      <c r="F163" s="33"/>
      <c r="G163" s="33"/>
    </row>
    <row r="164" spans="1:7" x14ac:dyDescent="0.25">
      <c r="A164" s="33"/>
      <c r="B164" s="33"/>
      <c r="C164" s="33"/>
      <c r="D164" s="33"/>
      <c r="E164" s="33"/>
      <c r="F164" s="33"/>
      <c r="G164" s="33"/>
    </row>
    <row r="165" spans="1:7" x14ac:dyDescent="0.25">
      <c r="A165" s="33"/>
      <c r="B165" s="33"/>
      <c r="C165" s="33"/>
      <c r="D165" s="33"/>
      <c r="E165" s="33"/>
      <c r="F165" s="33"/>
      <c r="G165" s="33"/>
    </row>
    <row r="166" spans="1:7" x14ac:dyDescent="0.25">
      <c r="A166" s="33"/>
      <c r="B166" s="33"/>
      <c r="C166" s="33"/>
      <c r="D166" s="33"/>
      <c r="E166" s="33"/>
      <c r="F166" s="33"/>
      <c r="G166" s="33"/>
    </row>
    <row r="167" spans="1:7" x14ac:dyDescent="0.25">
      <c r="A167" s="33"/>
      <c r="B167" s="33"/>
      <c r="C167" s="33"/>
      <c r="D167" s="33"/>
      <c r="E167" s="33"/>
      <c r="F167" s="33"/>
      <c r="G167" s="33"/>
    </row>
    <row r="168" spans="1:7" x14ac:dyDescent="0.25">
      <c r="A168" s="33"/>
      <c r="B168" s="33"/>
      <c r="C168" s="33"/>
      <c r="D168" s="33"/>
      <c r="E168" s="33"/>
      <c r="F168" s="33"/>
      <c r="G168" s="33"/>
    </row>
    <row r="169" spans="1:7" x14ac:dyDescent="0.25">
      <c r="A169" s="33"/>
      <c r="B169" s="33"/>
      <c r="C169" s="33"/>
      <c r="D169" s="33"/>
      <c r="E169" s="33"/>
      <c r="F169" s="33"/>
      <c r="G169" s="33"/>
    </row>
    <row r="170" spans="1:7" x14ac:dyDescent="0.25">
      <c r="A170" s="33"/>
      <c r="B170" s="33"/>
      <c r="C170" s="33"/>
      <c r="D170" s="33"/>
      <c r="E170" s="33"/>
      <c r="F170" s="33"/>
      <c r="G170" s="33"/>
    </row>
    <row r="171" spans="1:7" x14ac:dyDescent="0.25">
      <c r="A171" s="33"/>
      <c r="B171" s="33"/>
      <c r="C171" s="33"/>
      <c r="D171" s="33"/>
      <c r="E171" s="33"/>
      <c r="F171" s="33"/>
      <c r="G171" s="33"/>
    </row>
    <row r="172" spans="1:7" x14ac:dyDescent="0.25">
      <c r="A172" s="33"/>
      <c r="B172" s="33"/>
      <c r="C172" s="33"/>
      <c r="D172" s="33"/>
      <c r="E172" s="33"/>
      <c r="F172" s="33"/>
      <c r="G172" s="33"/>
    </row>
    <row r="173" spans="1:7" x14ac:dyDescent="0.25">
      <c r="A173" s="33"/>
      <c r="B173" s="33"/>
      <c r="C173" s="33"/>
      <c r="D173" s="33"/>
      <c r="E173" s="33"/>
      <c r="F173" s="33"/>
      <c r="G173" s="33"/>
    </row>
    <row r="174" spans="1:7" x14ac:dyDescent="0.25">
      <c r="A174" s="33"/>
      <c r="B174" s="33"/>
      <c r="C174" s="33"/>
      <c r="D174" s="33"/>
      <c r="E174" s="33"/>
      <c r="F174" s="33"/>
      <c r="G174" s="33"/>
    </row>
    <row r="175" spans="1:7" x14ac:dyDescent="0.25">
      <c r="A175" s="33"/>
      <c r="B175" s="33"/>
      <c r="C175" s="33"/>
      <c r="D175" s="33"/>
      <c r="E175" s="33"/>
      <c r="F175" s="33"/>
      <c r="G175" s="33"/>
    </row>
    <row r="176" spans="1:7" x14ac:dyDescent="0.25">
      <c r="A176" s="33"/>
      <c r="B176" s="33"/>
      <c r="C176" s="33"/>
      <c r="D176" s="33"/>
      <c r="E176" s="33"/>
      <c r="F176" s="33"/>
      <c r="G176" s="33"/>
    </row>
    <row r="177" spans="1:7" x14ac:dyDescent="0.25">
      <c r="A177" s="33"/>
      <c r="B177" s="33"/>
      <c r="C177" s="33"/>
      <c r="D177" s="33"/>
      <c r="E177" s="33"/>
      <c r="F177" s="33"/>
      <c r="G177" s="33"/>
    </row>
    <row r="178" spans="1:7" x14ac:dyDescent="0.25">
      <c r="A178" s="33"/>
      <c r="B178" s="33"/>
      <c r="C178" s="33"/>
      <c r="D178" s="33"/>
      <c r="E178" s="33"/>
      <c r="F178" s="33"/>
      <c r="G178" s="33"/>
    </row>
    <row r="179" spans="1:7" x14ac:dyDescent="0.25">
      <c r="A179" s="33"/>
      <c r="B179" s="33"/>
      <c r="C179" s="33"/>
      <c r="D179" s="33"/>
      <c r="E179" s="33"/>
      <c r="F179" s="33"/>
      <c r="G179" s="33"/>
    </row>
    <row r="180" spans="1:7" x14ac:dyDescent="0.25">
      <c r="A180" s="33"/>
      <c r="B180" s="33"/>
      <c r="C180" s="33"/>
      <c r="D180" s="33"/>
      <c r="E180" s="33"/>
      <c r="F180" s="33"/>
      <c r="G180" s="33"/>
    </row>
    <row r="181" spans="1:7" x14ac:dyDescent="0.25">
      <c r="A181" s="33"/>
      <c r="B181" s="33"/>
      <c r="C181" s="33"/>
      <c r="D181" s="33"/>
      <c r="E181" s="33"/>
      <c r="F181" s="33"/>
      <c r="G181" s="33"/>
    </row>
    <row r="182" spans="1:7" x14ac:dyDescent="0.25">
      <c r="A182" s="33"/>
      <c r="B182" s="33"/>
      <c r="C182" s="33"/>
      <c r="D182" s="33"/>
      <c r="E182" s="33"/>
      <c r="F182" s="33"/>
      <c r="G182" s="33"/>
    </row>
    <row r="183" spans="1:7" x14ac:dyDescent="0.25">
      <c r="A183" s="33"/>
      <c r="B183" s="33"/>
      <c r="C183" s="33"/>
      <c r="D183" s="33"/>
      <c r="E183" s="33"/>
      <c r="F183" s="33"/>
      <c r="G183" s="33"/>
    </row>
    <row r="184" spans="1:7" x14ac:dyDescent="0.25">
      <c r="A184" s="33"/>
      <c r="B184" s="33"/>
      <c r="C184" s="33"/>
      <c r="D184" s="33"/>
      <c r="E184" s="33"/>
      <c r="F184" s="33"/>
      <c r="G184" s="33"/>
    </row>
    <row r="185" spans="1:7" x14ac:dyDescent="0.25">
      <c r="A185" s="33"/>
      <c r="B185" s="33"/>
      <c r="C185" s="33"/>
      <c r="D185" s="33"/>
      <c r="E185" s="33"/>
      <c r="F185" s="33"/>
      <c r="G185" s="33"/>
    </row>
    <row r="186" spans="1:7" x14ac:dyDescent="0.25">
      <c r="A186" s="33"/>
      <c r="B186" s="33"/>
      <c r="C186" s="33"/>
      <c r="D186" s="33"/>
      <c r="E186" s="33"/>
      <c r="F186" s="33"/>
      <c r="G186" s="33"/>
    </row>
    <row r="187" spans="1:7" x14ac:dyDescent="0.25">
      <c r="A187" s="33"/>
      <c r="B187" s="33"/>
      <c r="C187" s="33"/>
      <c r="D187" s="33"/>
      <c r="E187" s="33"/>
      <c r="F187" s="33"/>
      <c r="G187" s="33"/>
    </row>
    <row r="188" spans="1:7" x14ac:dyDescent="0.25">
      <c r="A188" s="33"/>
      <c r="B188" s="33"/>
      <c r="C188" s="33"/>
      <c r="D188" s="33"/>
      <c r="E188" s="33"/>
      <c r="F188" s="33"/>
      <c r="G188" s="33"/>
    </row>
    <row r="189" spans="1:7" x14ac:dyDescent="0.25">
      <c r="A189" s="33"/>
      <c r="B189" s="33"/>
      <c r="C189" s="33"/>
      <c r="D189" s="33"/>
      <c r="E189" s="33"/>
      <c r="F189" s="33"/>
      <c r="G189" s="33"/>
    </row>
    <row r="190" spans="1:7" x14ac:dyDescent="0.25">
      <c r="A190" s="33"/>
      <c r="B190" s="33"/>
      <c r="C190" s="33"/>
      <c r="D190" s="33"/>
      <c r="E190" s="33"/>
      <c r="F190" s="33"/>
      <c r="G190" s="33"/>
    </row>
    <row r="191" spans="1:7" x14ac:dyDescent="0.25">
      <c r="A191" s="33"/>
      <c r="B191" s="33"/>
      <c r="C191" s="33"/>
      <c r="D191" s="33"/>
      <c r="E191" s="33"/>
      <c r="F191" s="33"/>
      <c r="G191" s="33"/>
    </row>
    <row r="192" spans="1:7" x14ac:dyDescent="0.25">
      <c r="A192" s="33"/>
      <c r="B192" s="33"/>
      <c r="C192" s="33"/>
      <c r="D192" s="33"/>
      <c r="E192" s="33"/>
      <c r="F192" s="33"/>
      <c r="G192" s="33"/>
    </row>
    <row r="193" spans="1:7" x14ac:dyDescent="0.25">
      <c r="A193" s="33"/>
      <c r="B193" s="33"/>
      <c r="C193" s="33"/>
      <c r="D193" s="33"/>
      <c r="E193" s="33"/>
      <c r="F193" s="33"/>
      <c r="G193" s="33"/>
    </row>
    <row r="194" spans="1:7" x14ac:dyDescent="0.25">
      <c r="A194" s="33"/>
      <c r="B194" s="33"/>
      <c r="C194" s="33"/>
      <c r="D194" s="33"/>
      <c r="E194" s="33"/>
      <c r="F194" s="33"/>
      <c r="G194" s="33"/>
    </row>
    <row r="195" spans="1:7" x14ac:dyDescent="0.25">
      <c r="A195" s="33"/>
      <c r="B195" s="33"/>
      <c r="C195" s="33"/>
      <c r="D195" s="33"/>
      <c r="E195" s="33"/>
      <c r="F195" s="33"/>
      <c r="G195" s="33"/>
    </row>
  </sheetData>
  <mergeCells count="8">
    <mergeCell ref="E13:E19"/>
    <mergeCell ref="E10:E11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horizontalDpi="4294967292" r:id="rId1"/>
  <headerFooter alignWithMargins="0">
    <oddHeader>&amp;C&amp;A</oddHeader>
    <oddFooter>&amp;L&amp;F&amp;C&amp;P/&amp;P&amp;R&amp;D&amp;T</oddFooter>
  </headerFooter>
  <rowBreaks count="1" manualBreakCount="1">
    <brk id="80" max="14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00B0F0"/>
  </sheetPr>
  <dimension ref="A1:I197"/>
  <sheetViews>
    <sheetView topLeftCell="A16" zoomScaleSheetLayoutView="112" workbookViewId="0">
      <selection activeCell="I19" sqref="I19"/>
    </sheetView>
  </sheetViews>
  <sheetFormatPr defaultColWidth="9.33203125" defaultRowHeight="18" x14ac:dyDescent="0.25"/>
  <cols>
    <col min="1" max="1" width="6.83203125" style="38" customWidth="1"/>
    <col min="2" max="2" width="46.33203125" style="38" customWidth="1"/>
    <col min="3" max="3" width="30.33203125" style="38" customWidth="1"/>
    <col min="4" max="4" width="30.6640625" style="38" customWidth="1"/>
    <col min="5" max="5" width="23.33203125" style="38" customWidth="1"/>
    <col min="6" max="16384" width="9.33203125" style="38"/>
  </cols>
  <sheetData>
    <row r="1" spans="1:7" ht="18.75" thickBot="1" x14ac:dyDescent="0.3">
      <c r="A1" s="146"/>
      <c r="B1" s="146"/>
      <c r="C1" s="146"/>
      <c r="D1" s="146"/>
      <c r="E1" s="146"/>
    </row>
    <row r="2" spans="1:7" ht="18" customHeight="1" thickBot="1" x14ac:dyDescent="0.35">
      <c r="A2" s="146"/>
      <c r="B2" s="1329" t="s">
        <v>287</v>
      </c>
      <c r="C2" s="1330"/>
      <c r="D2" s="1331"/>
      <c r="E2" s="273"/>
      <c r="F2" s="72"/>
    </row>
    <row r="3" spans="1:7" ht="18.75" thickBot="1" x14ac:dyDescent="0.3">
      <c r="A3" s="274"/>
      <c r="B3" s="146"/>
      <c r="C3" s="146"/>
      <c r="D3" s="146"/>
      <c r="E3" s="146"/>
    </row>
    <row r="4" spans="1:7" ht="19.5" thickBot="1" x14ac:dyDescent="0.35">
      <c r="A4" s="146"/>
      <c r="B4" s="1633" t="s">
        <v>318</v>
      </c>
      <c r="C4" s="1634"/>
      <c r="D4" s="1635"/>
      <c r="E4" s="273"/>
    </row>
    <row r="5" spans="1:7" x14ac:dyDescent="0.25">
      <c r="A5" s="146"/>
      <c r="B5" s="146" t="s">
        <v>383</v>
      </c>
      <c r="C5" s="146"/>
      <c r="D5" s="146"/>
      <c r="E5" s="146"/>
    </row>
    <row r="6" spans="1:7" x14ac:dyDescent="0.25">
      <c r="A6" s="146"/>
      <c r="B6" s="146" t="s">
        <v>196</v>
      </c>
      <c r="C6" s="146"/>
      <c r="D6" s="146"/>
      <c r="E6" s="146"/>
    </row>
    <row r="7" spans="1:7" x14ac:dyDescent="0.25">
      <c r="A7" s="146"/>
      <c r="B7" s="146"/>
      <c r="C7" s="146"/>
      <c r="D7" s="146"/>
      <c r="E7" s="146"/>
    </row>
    <row r="8" spans="1:7" x14ac:dyDescent="0.25">
      <c r="A8" s="146"/>
      <c r="B8" s="494" t="s">
        <v>1009</v>
      </c>
      <c r="C8" s="154"/>
      <c r="D8" s="146"/>
      <c r="E8" s="146"/>
    </row>
    <row r="9" spans="1:7" x14ac:dyDescent="0.25">
      <c r="A9" s="154"/>
      <c r="B9" s="154"/>
      <c r="C9" s="154"/>
      <c r="E9" s="146" t="s">
        <v>1008</v>
      </c>
    </row>
    <row r="10" spans="1:7" ht="34.5" customHeight="1" x14ac:dyDescent="0.25">
      <c r="A10" s="1642" t="s">
        <v>30</v>
      </c>
      <c r="B10" s="1642" t="s">
        <v>12</v>
      </c>
      <c r="C10" s="1642" t="s">
        <v>13</v>
      </c>
      <c r="D10" s="1642" t="s">
        <v>320</v>
      </c>
      <c r="E10" s="1642" t="s">
        <v>14</v>
      </c>
      <c r="F10" s="73"/>
      <c r="G10" s="73"/>
    </row>
    <row r="11" spans="1:7" ht="21" customHeight="1" x14ac:dyDescent="0.25">
      <c r="A11" s="1642"/>
      <c r="B11" s="1642"/>
      <c r="C11" s="1642"/>
      <c r="D11" s="1642"/>
      <c r="E11" s="1642"/>
      <c r="F11" s="73"/>
      <c r="G11" s="73"/>
    </row>
    <row r="12" spans="1:7" ht="21.75" customHeight="1" x14ac:dyDescent="0.25">
      <c r="A12" s="995">
        <v>1</v>
      </c>
      <c r="B12" s="997">
        <v>2</v>
      </c>
      <c r="C12" s="995">
        <v>3</v>
      </c>
      <c r="D12" s="995">
        <v>4</v>
      </c>
      <c r="E12" s="995">
        <v>5</v>
      </c>
    </row>
    <row r="13" spans="1:7" ht="34.5" customHeight="1" x14ac:dyDescent="0.25">
      <c r="A13" s="150">
        <v>1</v>
      </c>
      <c r="B13" s="990" t="s">
        <v>1022</v>
      </c>
      <c r="C13" s="715" t="s">
        <v>1023</v>
      </c>
      <c r="D13" s="992">
        <f>'[17]Asset addi 18-19'!$B$40/100000</f>
        <v>7.4304600000000001</v>
      </c>
      <c r="E13" s="992" t="str">
        <f>'[17]Asset addi 18-19'!$C$40</f>
        <v>28.03.2019</v>
      </c>
    </row>
    <row r="14" spans="1:7" ht="21.75" customHeight="1" x14ac:dyDescent="0.25">
      <c r="A14" s="150">
        <v>2</v>
      </c>
      <c r="B14" s="990" t="s">
        <v>1004</v>
      </c>
      <c r="C14" s="715" t="s">
        <v>1024</v>
      </c>
      <c r="D14" s="631">
        <v>1.26</v>
      </c>
      <c r="E14" s="631" t="str">
        <f>'[17]Asset addi 18-19'!$C$30</f>
        <v>05.11.2018</v>
      </c>
    </row>
    <row r="15" spans="1:7" ht="21.75" customHeight="1" x14ac:dyDescent="0.25">
      <c r="A15" s="150">
        <v>3</v>
      </c>
      <c r="B15" s="990" t="s">
        <v>1006</v>
      </c>
      <c r="C15" s="715" t="s">
        <v>1025</v>
      </c>
      <c r="D15" s="992">
        <f>'[17]Asset addi 18-19'!$B$35/100000</f>
        <v>0.49609999999999999</v>
      </c>
      <c r="E15" s="992" t="str">
        <f>'[17]Asset addi 18-19'!$C$35</f>
        <v>20.06.2018</v>
      </c>
    </row>
    <row r="16" spans="1:7" ht="16.5" customHeight="1" x14ac:dyDescent="0.25">
      <c r="A16" s="150">
        <v>4</v>
      </c>
      <c r="B16" s="990" t="s">
        <v>1010</v>
      </c>
      <c r="C16" s="684" t="s">
        <v>1020</v>
      </c>
      <c r="D16" s="993">
        <f>'[17]Asset addi 18-19'!$B$33/100000</f>
        <v>0.37903660000000006</v>
      </c>
      <c r="E16" s="993" t="str">
        <f>'[17]Asset addi 18-19'!$C$33</f>
        <v>31.05.2018</v>
      </c>
    </row>
    <row r="17" spans="1:9" ht="16.5" customHeight="1" x14ac:dyDescent="0.25">
      <c r="A17" s="150">
        <v>5</v>
      </c>
      <c r="B17" s="990" t="s">
        <v>1011</v>
      </c>
      <c r="C17" s="684" t="s">
        <v>1020</v>
      </c>
      <c r="D17" s="992">
        <f>'[17]Asset addi 18-19'!$B$34/100000</f>
        <v>0.27019340000000003</v>
      </c>
      <c r="E17" s="993" t="str">
        <f>'[17]Asset addi 18-19'!$C$33</f>
        <v>31.05.2018</v>
      </c>
    </row>
    <row r="18" spans="1:9" ht="16.5" customHeight="1" x14ac:dyDescent="0.25">
      <c r="A18" s="150">
        <v>6</v>
      </c>
      <c r="B18" s="840" t="s">
        <v>1012</v>
      </c>
      <c r="C18" s="684" t="s">
        <v>1020</v>
      </c>
      <c r="D18" s="992">
        <f>'[17]Asset addi 18-19'!$B$36/100000</f>
        <v>0.49087999999999998</v>
      </c>
      <c r="E18" s="684" t="s">
        <v>1015</v>
      </c>
    </row>
    <row r="19" spans="1:9" ht="16.5" customHeight="1" x14ac:dyDescent="0.25">
      <c r="A19" s="150">
        <v>7</v>
      </c>
      <c r="B19" s="840" t="s">
        <v>1013</v>
      </c>
      <c r="C19" s="684" t="s">
        <v>1020</v>
      </c>
      <c r="D19" s="992">
        <f>'[17]Asset addi 18-19'!$B$37/100000</f>
        <v>1.7564299999999999</v>
      </c>
      <c r="E19" s="684" t="s">
        <v>1016</v>
      </c>
      <c r="I19" s="38" t="s">
        <v>54</v>
      </c>
    </row>
    <row r="20" spans="1:9" ht="16.5" customHeight="1" x14ac:dyDescent="0.25">
      <c r="A20" s="150">
        <v>8</v>
      </c>
      <c r="B20" s="840" t="s">
        <v>1014</v>
      </c>
      <c r="C20" s="684" t="s">
        <v>1020</v>
      </c>
      <c r="D20" s="992">
        <f>'[17]Asset addi 18-19'!$B$38/100000</f>
        <v>1.74227</v>
      </c>
      <c r="E20" s="684" t="s">
        <v>1016</v>
      </c>
    </row>
    <row r="21" spans="1:9" ht="16.5" customHeight="1" x14ac:dyDescent="0.25">
      <c r="A21" s="150">
        <v>10</v>
      </c>
      <c r="B21" s="840" t="s">
        <v>1017</v>
      </c>
      <c r="C21" s="684" t="s">
        <v>1021</v>
      </c>
      <c r="D21" s="992">
        <f>'[17]Asset addi 18-19'!$B$41/100000</f>
        <v>2.6667999999999998</v>
      </c>
      <c r="E21" s="684" t="s">
        <v>1018</v>
      </c>
    </row>
    <row r="22" spans="1:9" ht="22.5" customHeight="1" x14ac:dyDescent="0.25">
      <c r="A22" s="150"/>
      <c r="B22" s="990" t="s">
        <v>49</v>
      </c>
      <c r="C22" s="150"/>
      <c r="D22" s="631">
        <f>SUM(D13:D21)</f>
        <v>16.492169999999998</v>
      </c>
      <c r="E22" s="150"/>
    </row>
    <row r="23" spans="1:9" ht="22.5" customHeight="1" x14ac:dyDescent="0.25">
      <c r="A23" s="104" t="s">
        <v>995</v>
      </c>
      <c r="B23" s="154"/>
      <c r="C23" s="154"/>
      <c r="D23" s="146"/>
      <c r="E23" s="991"/>
    </row>
    <row r="24" spans="1:9" ht="22.5" customHeight="1" x14ac:dyDescent="0.25"/>
    <row r="25" spans="1:9" ht="22.5" customHeight="1" x14ac:dyDescent="0.25"/>
    <row r="26" spans="1:9" ht="24" customHeight="1" x14ac:dyDescent="0.25"/>
    <row r="29" spans="1:9" ht="21" customHeight="1" x14ac:dyDescent="0.25"/>
    <row r="30" spans="1:9" ht="22.5" customHeight="1" x14ac:dyDescent="0.25"/>
    <row r="38" ht="20.25" customHeight="1" x14ac:dyDescent="0.25"/>
    <row r="39" ht="26.25" customHeight="1" x14ac:dyDescent="0.25"/>
    <row r="47" ht="15.75" customHeight="1" x14ac:dyDescent="0.25"/>
    <row r="48" ht="24" customHeight="1" x14ac:dyDescent="0.25"/>
    <row r="56" ht="18" customHeight="1" x14ac:dyDescent="0.25"/>
    <row r="57" ht="24.75" customHeight="1" x14ac:dyDescent="0.25"/>
    <row r="64" ht="15.75" customHeight="1" x14ac:dyDescent="0.25"/>
    <row r="65" spans="1:7" ht="15.75" customHeight="1" x14ac:dyDescent="0.25"/>
    <row r="66" spans="1:7" ht="23.25" customHeight="1" x14ac:dyDescent="0.25"/>
    <row r="68" spans="1:7" ht="15.75" customHeight="1" x14ac:dyDescent="0.25"/>
    <row r="69" spans="1:7" ht="25.5" customHeight="1" x14ac:dyDescent="0.25"/>
    <row r="75" spans="1:7" x14ac:dyDescent="0.25">
      <c r="A75" s="33"/>
      <c r="B75" s="33"/>
      <c r="C75" s="33"/>
      <c r="D75" s="33"/>
      <c r="E75" s="33"/>
      <c r="F75" s="33"/>
      <c r="G75" s="33"/>
    </row>
    <row r="76" spans="1:7" x14ac:dyDescent="0.25">
      <c r="A76" s="33"/>
      <c r="B76" s="33"/>
      <c r="C76" s="33"/>
      <c r="D76" s="33"/>
      <c r="E76" s="33"/>
      <c r="F76" s="33"/>
      <c r="G76" s="33"/>
    </row>
    <row r="77" spans="1:7" x14ac:dyDescent="0.25">
      <c r="A77" s="33"/>
      <c r="B77" s="33"/>
      <c r="C77" s="33"/>
      <c r="D77" s="33"/>
      <c r="E77" s="33"/>
      <c r="F77" s="33"/>
      <c r="G77" s="33"/>
    </row>
    <row r="78" spans="1:7" x14ac:dyDescent="0.25">
      <c r="A78" s="33"/>
      <c r="B78" s="33"/>
      <c r="C78" s="33"/>
      <c r="D78" s="33"/>
      <c r="E78" s="33"/>
      <c r="F78" s="33"/>
      <c r="G78" s="33"/>
    </row>
    <row r="79" spans="1:7" x14ac:dyDescent="0.25">
      <c r="A79" s="33"/>
      <c r="B79" s="33"/>
      <c r="C79" s="33"/>
      <c r="D79" s="33"/>
      <c r="E79" s="33"/>
      <c r="F79" s="33"/>
      <c r="G79" s="33"/>
    </row>
    <row r="80" spans="1:7" x14ac:dyDescent="0.25">
      <c r="A80" s="33"/>
      <c r="B80" s="33"/>
      <c r="C80" s="33"/>
      <c r="D80" s="33"/>
      <c r="E80" s="33"/>
      <c r="F80" s="33"/>
      <c r="G80" s="33"/>
    </row>
    <row r="81" spans="1:7" x14ac:dyDescent="0.25">
      <c r="A81" s="33"/>
      <c r="B81" s="33"/>
      <c r="C81" s="33"/>
      <c r="D81" s="33"/>
      <c r="E81" s="33"/>
      <c r="F81" s="33"/>
      <c r="G81" s="33"/>
    </row>
    <row r="82" spans="1:7" x14ac:dyDescent="0.25">
      <c r="A82" s="33"/>
      <c r="B82" s="33"/>
      <c r="C82" s="33"/>
      <c r="D82" s="33"/>
      <c r="E82" s="33"/>
      <c r="F82" s="33"/>
      <c r="G82" s="33"/>
    </row>
    <row r="83" spans="1:7" x14ac:dyDescent="0.25">
      <c r="A83" s="33"/>
      <c r="B83" s="33"/>
      <c r="C83" s="33"/>
      <c r="D83" s="33"/>
      <c r="E83" s="33"/>
      <c r="F83" s="33"/>
      <c r="G83" s="33"/>
    </row>
    <row r="84" spans="1:7" x14ac:dyDescent="0.25">
      <c r="A84" s="33"/>
      <c r="B84" s="33"/>
      <c r="C84" s="33"/>
      <c r="D84" s="33"/>
      <c r="E84" s="33"/>
      <c r="F84" s="33"/>
      <c r="G84" s="33"/>
    </row>
    <row r="85" spans="1:7" x14ac:dyDescent="0.25">
      <c r="A85" s="33"/>
      <c r="B85" s="33"/>
      <c r="C85" s="33"/>
      <c r="D85" s="33"/>
      <c r="E85" s="33"/>
      <c r="F85" s="33"/>
      <c r="G85" s="33"/>
    </row>
    <row r="86" spans="1:7" x14ac:dyDescent="0.25">
      <c r="A86" s="33"/>
      <c r="B86" s="33"/>
      <c r="C86" s="33"/>
      <c r="D86" s="33"/>
      <c r="E86" s="33"/>
      <c r="F86" s="33"/>
      <c r="G86" s="33"/>
    </row>
    <row r="87" spans="1:7" x14ac:dyDescent="0.25">
      <c r="A87" s="33"/>
      <c r="B87" s="33"/>
      <c r="C87" s="33"/>
      <c r="D87" s="33"/>
      <c r="E87" s="33"/>
      <c r="F87" s="33"/>
      <c r="G87" s="33"/>
    </row>
    <row r="88" spans="1:7" x14ac:dyDescent="0.25">
      <c r="A88" s="33"/>
      <c r="B88" s="33"/>
      <c r="C88" s="33"/>
      <c r="D88" s="33"/>
      <c r="E88" s="33"/>
      <c r="F88" s="33"/>
      <c r="G88" s="33"/>
    </row>
    <row r="89" spans="1:7" x14ac:dyDescent="0.25">
      <c r="A89" s="33"/>
      <c r="B89" s="33"/>
      <c r="C89" s="33"/>
      <c r="D89" s="33"/>
      <c r="E89" s="33"/>
      <c r="F89" s="33"/>
      <c r="G89" s="33"/>
    </row>
    <row r="90" spans="1:7" x14ac:dyDescent="0.25">
      <c r="A90" s="33"/>
      <c r="B90" s="33"/>
      <c r="C90" s="33"/>
      <c r="D90" s="33"/>
      <c r="E90" s="33"/>
      <c r="F90" s="33"/>
      <c r="G90" s="33"/>
    </row>
    <row r="91" spans="1:7" x14ac:dyDescent="0.25">
      <c r="A91" s="33"/>
      <c r="B91" s="33"/>
      <c r="C91" s="33"/>
      <c r="D91" s="33"/>
      <c r="E91" s="33"/>
      <c r="F91" s="33"/>
      <c r="G91" s="33"/>
    </row>
    <row r="92" spans="1:7" x14ac:dyDescent="0.25">
      <c r="A92" s="33"/>
      <c r="B92" s="33"/>
      <c r="C92" s="33"/>
      <c r="D92" s="33"/>
      <c r="E92" s="33"/>
      <c r="F92" s="33"/>
      <c r="G92" s="33"/>
    </row>
    <row r="93" spans="1:7" x14ac:dyDescent="0.25">
      <c r="A93" s="33"/>
      <c r="B93" s="33"/>
      <c r="C93" s="33"/>
      <c r="D93" s="33"/>
      <c r="E93" s="33"/>
      <c r="F93" s="33"/>
      <c r="G93" s="33"/>
    </row>
    <row r="94" spans="1:7" x14ac:dyDescent="0.25">
      <c r="A94" s="33"/>
      <c r="B94" s="33"/>
      <c r="C94" s="33"/>
      <c r="D94" s="33"/>
      <c r="E94" s="33"/>
      <c r="F94" s="33"/>
      <c r="G94" s="33"/>
    </row>
    <row r="95" spans="1:7" x14ac:dyDescent="0.25">
      <c r="A95" s="33"/>
      <c r="B95" s="33"/>
      <c r="C95" s="33"/>
      <c r="D95" s="33"/>
      <c r="E95" s="33"/>
      <c r="F95" s="33"/>
      <c r="G95" s="33"/>
    </row>
    <row r="96" spans="1:7" x14ac:dyDescent="0.25">
      <c r="A96" s="33"/>
      <c r="B96" s="33"/>
      <c r="C96" s="33"/>
      <c r="D96" s="33"/>
      <c r="E96" s="33"/>
      <c r="F96" s="33"/>
      <c r="G96" s="33"/>
    </row>
    <row r="97" spans="1:7" x14ac:dyDescent="0.25">
      <c r="A97" s="33"/>
      <c r="B97" s="33"/>
      <c r="C97" s="33"/>
      <c r="D97" s="33"/>
      <c r="E97" s="33"/>
      <c r="F97" s="33"/>
      <c r="G97" s="33"/>
    </row>
    <row r="98" spans="1:7" x14ac:dyDescent="0.25">
      <c r="A98" s="33"/>
      <c r="B98" s="33"/>
      <c r="C98" s="33"/>
      <c r="D98" s="33"/>
      <c r="E98" s="33"/>
      <c r="F98" s="33"/>
      <c r="G98" s="33"/>
    </row>
    <row r="99" spans="1:7" x14ac:dyDescent="0.25">
      <c r="A99" s="33"/>
      <c r="B99" s="33"/>
      <c r="C99" s="33"/>
      <c r="D99" s="33"/>
      <c r="E99" s="33"/>
      <c r="F99" s="33"/>
      <c r="G99" s="33"/>
    </row>
    <row r="100" spans="1:7" x14ac:dyDescent="0.25">
      <c r="A100" s="33"/>
      <c r="B100" s="33"/>
      <c r="C100" s="33"/>
      <c r="D100" s="33"/>
      <c r="E100" s="33"/>
      <c r="F100" s="33"/>
      <c r="G100" s="33"/>
    </row>
    <row r="101" spans="1:7" x14ac:dyDescent="0.25">
      <c r="A101" s="33"/>
      <c r="B101" s="33"/>
      <c r="C101" s="33"/>
      <c r="D101" s="33"/>
      <c r="E101" s="33"/>
      <c r="F101" s="33"/>
      <c r="G101" s="33"/>
    </row>
    <row r="102" spans="1:7" x14ac:dyDescent="0.25">
      <c r="A102" s="33"/>
      <c r="B102" s="33"/>
      <c r="C102" s="33"/>
      <c r="D102" s="33"/>
      <c r="E102" s="33"/>
      <c r="F102" s="33"/>
      <c r="G102" s="33"/>
    </row>
    <row r="103" spans="1:7" x14ac:dyDescent="0.25">
      <c r="A103" s="33"/>
      <c r="B103" s="33"/>
      <c r="C103" s="33"/>
      <c r="D103" s="33"/>
      <c r="E103" s="33"/>
      <c r="F103" s="33"/>
      <c r="G103" s="33"/>
    </row>
    <row r="104" spans="1:7" x14ac:dyDescent="0.25">
      <c r="A104" s="33"/>
      <c r="B104" s="33"/>
      <c r="C104" s="33"/>
      <c r="D104" s="33"/>
      <c r="E104" s="33"/>
      <c r="F104" s="33"/>
      <c r="G104" s="33"/>
    </row>
    <row r="105" spans="1:7" x14ac:dyDescent="0.25">
      <c r="A105" s="33"/>
      <c r="B105" s="33"/>
      <c r="C105" s="33"/>
      <c r="D105" s="33"/>
      <c r="E105" s="33"/>
      <c r="F105" s="33"/>
      <c r="G105" s="33"/>
    </row>
    <row r="106" spans="1:7" x14ac:dyDescent="0.25">
      <c r="A106" s="33"/>
      <c r="B106" s="33"/>
      <c r="C106" s="33"/>
      <c r="D106" s="33"/>
      <c r="E106" s="33"/>
      <c r="F106" s="33"/>
      <c r="G106" s="33"/>
    </row>
    <row r="107" spans="1:7" x14ac:dyDescent="0.25">
      <c r="A107" s="33"/>
      <c r="B107" s="33"/>
      <c r="C107" s="33"/>
      <c r="D107" s="33"/>
      <c r="E107" s="33"/>
      <c r="F107" s="33"/>
      <c r="G107" s="33"/>
    </row>
    <row r="108" spans="1:7" x14ac:dyDescent="0.25">
      <c r="A108" s="33"/>
      <c r="B108" s="33"/>
      <c r="C108" s="33"/>
      <c r="D108" s="33"/>
      <c r="E108" s="33"/>
      <c r="F108" s="33"/>
      <c r="G108" s="33"/>
    </row>
    <row r="109" spans="1:7" x14ac:dyDescent="0.25">
      <c r="A109" s="33"/>
      <c r="B109" s="33"/>
      <c r="C109" s="33"/>
      <c r="D109" s="33"/>
      <c r="E109" s="33"/>
      <c r="F109" s="33"/>
      <c r="G109" s="33"/>
    </row>
    <row r="110" spans="1:7" x14ac:dyDescent="0.25">
      <c r="A110" s="33"/>
      <c r="B110" s="33"/>
      <c r="C110" s="33"/>
      <c r="D110" s="33"/>
      <c r="E110" s="33"/>
      <c r="F110" s="33"/>
      <c r="G110" s="33"/>
    </row>
    <row r="111" spans="1:7" x14ac:dyDescent="0.25">
      <c r="A111" s="33"/>
      <c r="B111" s="33"/>
      <c r="C111" s="33"/>
      <c r="D111" s="33"/>
      <c r="E111" s="33"/>
      <c r="F111" s="33"/>
      <c r="G111" s="33"/>
    </row>
    <row r="112" spans="1:7" x14ac:dyDescent="0.25">
      <c r="A112" s="33"/>
      <c r="B112" s="33"/>
      <c r="C112" s="33"/>
      <c r="D112" s="33"/>
      <c r="E112" s="33"/>
      <c r="F112" s="33"/>
      <c r="G112" s="33"/>
    </row>
    <row r="113" spans="1:7" x14ac:dyDescent="0.25">
      <c r="A113" s="33"/>
      <c r="B113" s="33"/>
      <c r="C113" s="33"/>
      <c r="D113" s="33"/>
      <c r="E113" s="33"/>
      <c r="F113" s="33"/>
      <c r="G113" s="33"/>
    </row>
    <row r="114" spans="1:7" x14ac:dyDescent="0.25">
      <c r="A114" s="33"/>
      <c r="B114" s="33"/>
      <c r="C114" s="33"/>
      <c r="D114" s="33"/>
      <c r="E114" s="33"/>
      <c r="F114" s="33"/>
      <c r="G114" s="33"/>
    </row>
    <row r="115" spans="1:7" x14ac:dyDescent="0.25">
      <c r="A115" s="33"/>
      <c r="B115" s="33"/>
      <c r="C115" s="33"/>
      <c r="D115" s="33"/>
      <c r="E115" s="33"/>
      <c r="F115" s="33"/>
      <c r="G115" s="33"/>
    </row>
    <row r="116" spans="1:7" x14ac:dyDescent="0.25">
      <c r="A116" s="33"/>
      <c r="B116" s="33"/>
      <c r="C116" s="33"/>
      <c r="D116" s="33"/>
      <c r="E116" s="33"/>
      <c r="F116" s="33"/>
      <c r="G116" s="33"/>
    </row>
    <row r="117" spans="1:7" x14ac:dyDescent="0.25">
      <c r="A117" s="33"/>
      <c r="B117" s="33"/>
      <c r="C117" s="33"/>
      <c r="D117" s="33"/>
      <c r="E117" s="33"/>
      <c r="F117" s="33"/>
      <c r="G117" s="33"/>
    </row>
    <row r="118" spans="1:7" x14ac:dyDescent="0.25">
      <c r="A118" s="33"/>
      <c r="B118" s="33"/>
      <c r="C118" s="33"/>
      <c r="D118" s="33"/>
      <c r="E118" s="33"/>
      <c r="F118" s="33"/>
      <c r="G118" s="33"/>
    </row>
    <row r="119" spans="1:7" x14ac:dyDescent="0.25">
      <c r="A119" s="33"/>
      <c r="B119" s="33"/>
      <c r="C119" s="33"/>
      <c r="D119" s="33"/>
      <c r="E119" s="33"/>
      <c r="F119" s="33"/>
      <c r="G119" s="33"/>
    </row>
    <row r="120" spans="1:7" x14ac:dyDescent="0.25">
      <c r="A120" s="33"/>
      <c r="B120" s="33"/>
      <c r="C120" s="33"/>
      <c r="D120" s="33"/>
      <c r="E120" s="33"/>
      <c r="F120" s="33"/>
      <c r="G120" s="33"/>
    </row>
    <row r="121" spans="1:7" x14ac:dyDescent="0.25">
      <c r="A121" s="33"/>
      <c r="B121" s="33"/>
      <c r="C121" s="33"/>
      <c r="D121" s="33"/>
      <c r="E121" s="33"/>
      <c r="F121" s="33"/>
      <c r="G121" s="33"/>
    </row>
    <row r="122" spans="1:7" x14ac:dyDescent="0.25">
      <c r="A122" s="33"/>
      <c r="B122" s="33"/>
      <c r="C122" s="33"/>
      <c r="D122" s="33"/>
      <c r="E122" s="33"/>
      <c r="F122" s="33"/>
      <c r="G122" s="33"/>
    </row>
    <row r="123" spans="1:7" x14ac:dyDescent="0.25">
      <c r="A123" s="33"/>
      <c r="B123" s="33"/>
      <c r="C123" s="33"/>
      <c r="D123" s="33"/>
      <c r="E123" s="33"/>
      <c r="F123" s="33"/>
      <c r="G123" s="33"/>
    </row>
    <row r="124" spans="1:7" x14ac:dyDescent="0.25">
      <c r="A124" s="33"/>
      <c r="B124" s="33"/>
      <c r="C124" s="33"/>
      <c r="D124" s="33"/>
      <c r="E124" s="33"/>
      <c r="F124" s="33"/>
      <c r="G124" s="33"/>
    </row>
    <row r="125" spans="1:7" x14ac:dyDescent="0.25">
      <c r="A125" s="33"/>
      <c r="B125" s="33"/>
      <c r="C125" s="33"/>
      <c r="D125" s="33"/>
      <c r="E125" s="33"/>
      <c r="F125" s="33"/>
      <c r="G125" s="33"/>
    </row>
    <row r="126" spans="1:7" x14ac:dyDescent="0.25">
      <c r="A126" s="33"/>
      <c r="B126" s="33"/>
      <c r="C126" s="33"/>
      <c r="D126" s="33"/>
      <c r="E126" s="33"/>
      <c r="F126" s="33"/>
      <c r="G126" s="33"/>
    </row>
    <row r="127" spans="1:7" x14ac:dyDescent="0.25">
      <c r="A127" s="33"/>
      <c r="B127" s="33"/>
      <c r="C127" s="33"/>
      <c r="D127" s="33"/>
      <c r="E127" s="33"/>
      <c r="F127" s="33"/>
      <c r="G127" s="33"/>
    </row>
    <row r="128" spans="1:7" x14ac:dyDescent="0.25">
      <c r="A128" s="33"/>
      <c r="B128" s="33"/>
      <c r="C128" s="33"/>
      <c r="D128" s="33"/>
      <c r="E128" s="33"/>
      <c r="F128" s="33"/>
      <c r="G128" s="33"/>
    </row>
    <row r="129" spans="1:7" x14ac:dyDescent="0.25">
      <c r="A129" s="33"/>
      <c r="B129" s="33"/>
      <c r="C129" s="33"/>
      <c r="D129" s="33"/>
      <c r="E129" s="33"/>
      <c r="F129" s="33"/>
      <c r="G129" s="33"/>
    </row>
    <row r="130" spans="1:7" x14ac:dyDescent="0.25">
      <c r="A130" s="33"/>
      <c r="B130" s="33"/>
      <c r="C130" s="33"/>
      <c r="D130" s="33"/>
      <c r="E130" s="33"/>
      <c r="F130" s="33"/>
      <c r="G130" s="33"/>
    </row>
    <row r="131" spans="1:7" x14ac:dyDescent="0.25">
      <c r="A131" s="33"/>
      <c r="B131" s="33"/>
      <c r="C131" s="33"/>
      <c r="D131" s="33"/>
      <c r="E131" s="33"/>
      <c r="F131" s="33"/>
      <c r="G131" s="33"/>
    </row>
    <row r="132" spans="1:7" x14ac:dyDescent="0.25">
      <c r="A132" s="33"/>
      <c r="B132" s="33"/>
      <c r="C132" s="33"/>
      <c r="D132" s="33"/>
      <c r="E132" s="33"/>
      <c r="F132" s="33"/>
      <c r="G132" s="33"/>
    </row>
    <row r="133" spans="1:7" x14ac:dyDescent="0.25">
      <c r="A133" s="33"/>
      <c r="B133" s="33"/>
      <c r="C133" s="33"/>
      <c r="D133" s="33"/>
      <c r="E133" s="33"/>
      <c r="F133" s="33"/>
      <c r="G133" s="33"/>
    </row>
    <row r="134" spans="1:7" x14ac:dyDescent="0.25">
      <c r="A134" s="33"/>
      <c r="B134" s="33"/>
      <c r="C134" s="33"/>
      <c r="D134" s="33"/>
      <c r="E134" s="33"/>
      <c r="F134" s="33"/>
      <c r="G134" s="33"/>
    </row>
    <row r="135" spans="1:7" x14ac:dyDescent="0.25">
      <c r="A135" s="33"/>
      <c r="B135" s="33"/>
      <c r="C135" s="33"/>
      <c r="D135" s="33"/>
      <c r="E135" s="33"/>
      <c r="F135" s="33"/>
      <c r="G135" s="33"/>
    </row>
    <row r="136" spans="1:7" x14ac:dyDescent="0.25">
      <c r="A136" s="33"/>
      <c r="B136" s="33"/>
      <c r="C136" s="33"/>
      <c r="D136" s="33"/>
      <c r="E136" s="33"/>
      <c r="F136" s="33"/>
      <c r="G136" s="33"/>
    </row>
    <row r="137" spans="1:7" x14ac:dyDescent="0.25">
      <c r="A137" s="33"/>
      <c r="B137" s="33"/>
      <c r="C137" s="33"/>
      <c r="D137" s="33"/>
      <c r="E137" s="33"/>
      <c r="F137" s="33"/>
      <c r="G137" s="33"/>
    </row>
    <row r="138" spans="1:7" x14ac:dyDescent="0.25">
      <c r="A138" s="33"/>
      <c r="B138" s="33"/>
      <c r="C138" s="33"/>
      <c r="D138" s="33"/>
      <c r="E138" s="33"/>
      <c r="F138" s="33"/>
      <c r="G138" s="33"/>
    </row>
    <row r="139" spans="1:7" x14ac:dyDescent="0.25">
      <c r="A139" s="33"/>
      <c r="B139" s="33"/>
      <c r="C139" s="33"/>
      <c r="D139" s="33"/>
      <c r="E139" s="33"/>
      <c r="F139" s="33"/>
      <c r="G139" s="33"/>
    </row>
    <row r="140" spans="1:7" x14ac:dyDescent="0.25">
      <c r="A140" s="33"/>
      <c r="B140" s="33"/>
      <c r="C140" s="33"/>
      <c r="D140" s="33"/>
      <c r="E140" s="33"/>
      <c r="F140" s="33"/>
      <c r="G140" s="33"/>
    </row>
    <row r="141" spans="1:7" x14ac:dyDescent="0.25">
      <c r="A141" s="33"/>
      <c r="B141" s="33"/>
      <c r="C141" s="33"/>
      <c r="D141" s="33"/>
      <c r="E141" s="33"/>
      <c r="F141" s="33"/>
      <c r="G141" s="33"/>
    </row>
    <row r="142" spans="1:7" x14ac:dyDescent="0.25">
      <c r="A142" s="33"/>
      <c r="B142" s="33"/>
      <c r="C142" s="33"/>
      <c r="D142" s="33"/>
      <c r="E142" s="33"/>
      <c r="F142" s="33"/>
      <c r="G142" s="33"/>
    </row>
    <row r="143" spans="1:7" x14ac:dyDescent="0.25">
      <c r="A143" s="33"/>
      <c r="B143" s="33"/>
      <c r="C143" s="33"/>
      <c r="D143" s="33"/>
      <c r="E143" s="33"/>
      <c r="F143" s="33"/>
      <c r="G143" s="33"/>
    </row>
    <row r="144" spans="1:7" x14ac:dyDescent="0.25">
      <c r="A144" s="33"/>
      <c r="B144" s="33"/>
      <c r="C144" s="33"/>
      <c r="D144" s="33"/>
      <c r="E144" s="33"/>
      <c r="F144" s="33"/>
      <c r="G144" s="33"/>
    </row>
    <row r="145" spans="1:7" x14ac:dyDescent="0.25">
      <c r="A145" s="33"/>
      <c r="B145" s="33"/>
      <c r="C145" s="33"/>
      <c r="D145" s="33"/>
      <c r="E145" s="33"/>
      <c r="F145" s="33"/>
      <c r="G145" s="33"/>
    </row>
    <row r="146" spans="1:7" x14ac:dyDescent="0.25">
      <c r="A146" s="33"/>
      <c r="B146" s="33"/>
      <c r="C146" s="33"/>
      <c r="D146" s="33"/>
      <c r="E146" s="33"/>
      <c r="F146" s="33"/>
      <c r="G146" s="33"/>
    </row>
    <row r="147" spans="1:7" x14ac:dyDescent="0.25">
      <c r="A147" s="33"/>
      <c r="B147" s="33"/>
      <c r="C147" s="33"/>
      <c r="D147" s="33"/>
      <c r="E147" s="33"/>
      <c r="F147" s="33"/>
      <c r="G147" s="33"/>
    </row>
    <row r="148" spans="1:7" x14ac:dyDescent="0.25">
      <c r="A148" s="33"/>
      <c r="B148" s="33"/>
      <c r="C148" s="33"/>
      <c r="D148" s="33"/>
      <c r="E148" s="33"/>
      <c r="F148" s="33"/>
      <c r="G148" s="33"/>
    </row>
    <row r="149" spans="1:7" x14ac:dyDescent="0.25">
      <c r="A149" s="33"/>
      <c r="B149" s="33"/>
      <c r="C149" s="33"/>
      <c r="D149" s="33"/>
      <c r="E149" s="33"/>
      <c r="F149" s="33"/>
      <c r="G149" s="33"/>
    </row>
    <row r="150" spans="1:7" x14ac:dyDescent="0.25">
      <c r="A150" s="33"/>
      <c r="B150" s="33"/>
      <c r="C150" s="33"/>
      <c r="D150" s="33"/>
      <c r="E150" s="33"/>
      <c r="F150" s="33"/>
      <c r="G150" s="33"/>
    </row>
    <row r="151" spans="1:7" x14ac:dyDescent="0.25">
      <c r="A151" s="33"/>
      <c r="B151" s="33"/>
      <c r="C151" s="33"/>
      <c r="D151" s="33"/>
      <c r="E151" s="33"/>
      <c r="F151" s="33"/>
      <c r="G151" s="33"/>
    </row>
    <row r="152" spans="1:7" x14ac:dyDescent="0.25">
      <c r="A152" s="33"/>
      <c r="B152" s="33"/>
      <c r="C152" s="33"/>
      <c r="D152" s="33"/>
      <c r="E152" s="33"/>
      <c r="F152" s="33"/>
      <c r="G152" s="33"/>
    </row>
    <row r="153" spans="1:7" x14ac:dyDescent="0.25">
      <c r="A153" s="33"/>
      <c r="B153" s="33"/>
      <c r="C153" s="33"/>
      <c r="D153" s="33"/>
      <c r="E153" s="33"/>
      <c r="F153" s="33"/>
      <c r="G153" s="33"/>
    </row>
    <row r="154" spans="1:7" x14ac:dyDescent="0.25">
      <c r="A154" s="33"/>
      <c r="B154" s="33"/>
      <c r="C154" s="33"/>
      <c r="D154" s="33"/>
      <c r="E154" s="33"/>
      <c r="F154" s="33"/>
      <c r="G154" s="33"/>
    </row>
    <row r="155" spans="1:7" x14ac:dyDescent="0.25">
      <c r="A155" s="33"/>
      <c r="B155" s="33"/>
      <c r="C155" s="33"/>
      <c r="D155" s="33"/>
      <c r="E155" s="33"/>
      <c r="F155" s="33"/>
      <c r="G155" s="33"/>
    </row>
    <row r="156" spans="1:7" x14ac:dyDescent="0.25">
      <c r="A156" s="33"/>
      <c r="B156" s="33"/>
      <c r="C156" s="33"/>
      <c r="D156" s="33"/>
      <c r="E156" s="33"/>
      <c r="F156" s="33"/>
      <c r="G156" s="33"/>
    </row>
    <row r="157" spans="1:7" x14ac:dyDescent="0.25">
      <c r="A157" s="33"/>
      <c r="B157" s="33"/>
      <c r="C157" s="33"/>
      <c r="D157" s="33"/>
      <c r="E157" s="33"/>
      <c r="F157" s="33"/>
      <c r="G157" s="33"/>
    </row>
    <row r="158" spans="1:7" x14ac:dyDescent="0.25">
      <c r="A158" s="33"/>
      <c r="B158" s="33"/>
      <c r="C158" s="33"/>
      <c r="D158" s="33"/>
      <c r="E158" s="33"/>
      <c r="F158" s="33"/>
      <c r="G158" s="33"/>
    </row>
    <row r="159" spans="1:7" x14ac:dyDescent="0.25">
      <c r="A159" s="33"/>
      <c r="B159" s="33"/>
      <c r="C159" s="33"/>
      <c r="D159" s="33"/>
      <c r="E159" s="33"/>
      <c r="F159" s="33"/>
      <c r="G159" s="33"/>
    </row>
    <row r="160" spans="1:7" x14ac:dyDescent="0.25">
      <c r="A160" s="33"/>
      <c r="B160" s="33"/>
      <c r="C160" s="33"/>
      <c r="D160" s="33"/>
      <c r="E160" s="33"/>
      <c r="F160" s="33"/>
      <c r="G160" s="33"/>
    </row>
    <row r="161" spans="1:7" x14ac:dyDescent="0.25">
      <c r="A161" s="33"/>
      <c r="B161" s="33"/>
      <c r="C161" s="33"/>
      <c r="D161" s="33"/>
      <c r="E161" s="33"/>
      <c r="F161" s="33"/>
      <c r="G161" s="33"/>
    </row>
    <row r="162" spans="1:7" x14ac:dyDescent="0.25">
      <c r="A162" s="33"/>
      <c r="B162" s="33"/>
      <c r="C162" s="33"/>
      <c r="D162" s="33"/>
      <c r="E162" s="33"/>
      <c r="F162" s="33"/>
      <c r="G162" s="33"/>
    </row>
    <row r="163" spans="1:7" x14ac:dyDescent="0.25">
      <c r="A163" s="33"/>
      <c r="B163" s="33"/>
      <c r="C163" s="33"/>
      <c r="D163" s="33"/>
      <c r="E163" s="33"/>
      <c r="F163" s="33"/>
      <c r="G163" s="33"/>
    </row>
    <row r="164" spans="1:7" x14ac:dyDescent="0.25">
      <c r="A164" s="33"/>
      <c r="B164" s="33"/>
      <c r="C164" s="33"/>
      <c r="D164" s="33"/>
      <c r="E164" s="33"/>
      <c r="F164" s="33"/>
      <c r="G164" s="33"/>
    </row>
    <row r="165" spans="1:7" x14ac:dyDescent="0.25">
      <c r="A165" s="33"/>
      <c r="B165" s="33"/>
      <c r="C165" s="33"/>
      <c r="D165" s="33"/>
      <c r="E165" s="33"/>
      <c r="F165" s="33"/>
      <c r="G165" s="33"/>
    </row>
    <row r="166" spans="1:7" x14ac:dyDescent="0.25">
      <c r="A166" s="33"/>
      <c r="B166" s="33"/>
      <c r="C166" s="33"/>
      <c r="D166" s="33"/>
      <c r="E166" s="33"/>
      <c r="F166" s="33"/>
      <c r="G166" s="33"/>
    </row>
    <row r="167" spans="1:7" x14ac:dyDescent="0.25">
      <c r="A167" s="33"/>
      <c r="B167" s="33"/>
      <c r="C167" s="33"/>
      <c r="D167" s="33"/>
      <c r="E167" s="33"/>
      <c r="F167" s="33"/>
      <c r="G167" s="33"/>
    </row>
    <row r="168" spans="1:7" x14ac:dyDescent="0.25">
      <c r="A168" s="33"/>
      <c r="B168" s="33"/>
      <c r="C168" s="33"/>
      <c r="D168" s="33"/>
      <c r="E168" s="33"/>
      <c r="F168" s="33"/>
      <c r="G168" s="33"/>
    </row>
    <row r="169" spans="1:7" x14ac:dyDescent="0.25">
      <c r="A169" s="33"/>
      <c r="B169" s="33"/>
      <c r="C169" s="33"/>
      <c r="D169" s="33"/>
      <c r="E169" s="33"/>
      <c r="F169" s="33"/>
      <c r="G169" s="33"/>
    </row>
    <row r="170" spans="1:7" x14ac:dyDescent="0.25">
      <c r="A170" s="33"/>
      <c r="B170" s="33"/>
      <c r="C170" s="33"/>
      <c r="D170" s="33"/>
      <c r="E170" s="33"/>
      <c r="F170" s="33"/>
      <c r="G170" s="33"/>
    </row>
    <row r="171" spans="1:7" x14ac:dyDescent="0.25">
      <c r="A171" s="33"/>
      <c r="B171" s="33"/>
      <c r="C171" s="33"/>
      <c r="D171" s="33"/>
      <c r="E171" s="33"/>
      <c r="F171" s="33"/>
      <c r="G171" s="33"/>
    </row>
    <row r="172" spans="1:7" x14ac:dyDescent="0.25">
      <c r="A172" s="33"/>
      <c r="B172" s="33"/>
      <c r="C172" s="33"/>
      <c r="D172" s="33"/>
      <c r="E172" s="33"/>
      <c r="F172" s="33"/>
      <c r="G172" s="33"/>
    </row>
    <row r="173" spans="1:7" x14ac:dyDescent="0.25">
      <c r="A173" s="33"/>
      <c r="B173" s="33"/>
      <c r="C173" s="33"/>
      <c r="D173" s="33"/>
      <c r="E173" s="33"/>
      <c r="F173" s="33"/>
      <c r="G173" s="33"/>
    </row>
    <row r="174" spans="1:7" x14ac:dyDescent="0.25">
      <c r="A174" s="33"/>
      <c r="B174" s="33"/>
      <c r="C174" s="33"/>
      <c r="D174" s="33"/>
      <c r="E174" s="33"/>
      <c r="F174" s="33"/>
      <c r="G174" s="33"/>
    </row>
    <row r="175" spans="1:7" x14ac:dyDescent="0.25">
      <c r="A175" s="33"/>
      <c r="B175" s="33"/>
      <c r="C175" s="33"/>
      <c r="D175" s="33"/>
      <c r="E175" s="33"/>
      <c r="F175" s="33"/>
      <c r="G175" s="33"/>
    </row>
    <row r="176" spans="1:7" x14ac:dyDescent="0.25">
      <c r="A176" s="33"/>
      <c r="B176" s="33"/>
      <c r="C176" s="33"/>
      <c r="D176" s="33"/>
      <c r="E176" s="33"/>
      <c r="F176" s="33"/>
      <c r="G176" s="33"/>
    </row>
    <row r="177" spans="1:7" x14ac:dyDescent="0.25">
      <c r="A177" s="33"/>
      <c r="B177" s="33"/>
      <c r="C177" s="33"/>
      <c r="D177" s="33"/>
      <c r="E177" s="33"/>
      <c r="F177" s="33"/>
      <c r="G177" s="33"/>
    </row>
    <row r="178" spans="1:7" x14ac:dyDescent="0.25">
      <c r="A178" s="33"/>
      <c r="B178" s="33"/>
      <c r="C178" s="33"/>
      <c r="D178" s="33"/>
      <c r="E178" s="33"/>
      <c r="F178" s="33"/>
      <c r="G178" s="33"/>
    </row>
    <row r="179" spans="1:7" x14ac:dyDescent="0.25">
      <c r="A179" s="33"/>
      <c r="B179" s="33"/>
      <c r="C179" s="33"/>
      <c r="D179" s="33"/>
      <c r="E179" s="33"/>
      <c r="F179" s="33"/>
      <c r="G179" s="33"/>
    </row>
    <row r="180" spans="1:7" x14ac:dyDescent="0.25">
      <c r="A180" s="33"/>
      <c r="B180" s="33"/>
      <c r="C180" s="33"/>
      <c r="D180" s="33"/>
      <c r="E180" s="33"/>
      <c r="F180" s="33"/>
      <c r="G180" s="33"/>
    </row>
    <row r="181" spans="1:7" x14ac:dyDescent="0.25">
      <c r="A181" s="33"/>
      <c r="B181" s="33"/>
      <c r="C181" s="33"/>
      <c r="D181" s="33"/>
      <c r="E181" s="33"/>
      <c r="F181" s="33"/>
      <c r="G181" s="33"/>
    </row>
    <row r="182" spans="1:7" x14ac:dyDescent="0.25">
      <c r="A182" s="33"/>
      <c r="B182" s="33"/>
      <c r="C182" s="33"/>
      <c r="D182" s="33"/>
      <c r="E182" s="33"/>
      <c r="F182" s="33"/>
      <c r="G182" s="33"/>
    </row>
    <row r="183" spans="1:7" x14ac:dyDescent="0.25">
      <c r="A183" s="33"/>
      <c r="B183" s="33"/>
      <c r="C183" s="33"/>
      <c r="D183" s="33"/>
      <c r="E183" s="33"/>
      <c r="F183" s="33"/>
      <c r="G183" s="33"/>
    </row>
    <row r="184" spans="1:7" x14ac:dyDescent="0.25">
      <c r="A184" s="33"/>
      <c r="B184" s="33"/>
      <c r="C184" s="33"/>
      <c r="D184" s="33"/>
      <c r="E184" s="33"/>
      <c r="F184" s="33"/>
      <c r="G184" s="33"/>
    </row>
    <row r="185" spans="1:7" x14ac:dyDescent="0.25">
      <c r="A185" s="33"/>
      <c r="B185" s="33"/>
      <c r="C185" s="33"/>
      <c r="D185" s="33"/>
      <c r="E185" s="33"/>
      <c r="F185" s="33"/>
      <c r="G185" s="33"/>
    </row>
    <row r="186" spans="1:7" x14ac:dyDescent="0.25">
      <c r="A186" s="33"/>
      <c r="B186" s="33"/>
      <c r="C186" s="33"/>
      <c r="D186" s="33"/>
      <c r="E186" s="33"/>
      <c r="F186" s="33"/>
      <c r="G186" s="33"/>
    </row>
    <row r="187" spans="1:7" x14ac:dyDescent="0.25">
      <c r="A187" s="33"/>
      <c r="B187" s="33"/>
      <c r="C187" s="33"/>
      <c r="D187" s="33"/>
      <c r="E187" s="33"/>
      <c r="F187" s="33"/>
      <c r="G187" s="33"/>
    </row>
    <row r="188" spans="1:7" x14ac:dyDescent="0.25">
      <c r="A188" s="33"/>
      <c r="B188" s="33"/>
      <c r="C188" s="33"/>
      <c r="D188" s="33"/>
      <c r="E188" s="33"/>
      <c r="F188" s="33"/>
      <c r="G188" s="33"/>
    </row>
    <row r="189" spans="1:7" x14ac:dyDescent="0.25">
      <c r="A189" s="33"/>
      <c r="B189" s="33"/>
      <c r="C189" s="33"/>
      <c r="D189" s="33"/>
      <c r="E189" s="33"/>
      <c r="F189" s="33"/>
      <c r="G189" s="33"/>
    </row>
    <row r="190" spans="1:7" x14ac:dyDescent="0.25">
      <c r="A190" s="33"/>
      <c r="B190" s="33"/>
      <c r="C190" s="33"/>
      <c r="D190" s="33"/>
      <c r="E190" s="33"/>
      <c r="F190" s="33"/>
      <c r="G190" s="33"/>
    </row>
    <row r="191" spans="1:7" x14ac:dyDescent="0.25">
      <c r="A191" s="33"/>
      <c r="B191" s="33"/>
      <c r="C191" s="33"/>
      <c r="D191" s="33"/>
      <c r="E191" s="33"/>
      <c r="F191" s="33"/>
      <c r="G191" s="33"/>
    </row>
    <row r="192" spans="1:7" x14ac:dyDescent="0.25">
      <c r="A192" s="33"/>
      <c r="B192" s="33"/>
      <c r="C192" s="33"/>
      <c r="D192" s="33"/>
      <c r="E192" s="33"/>
      <c r="F192" s="33"/>
      <c r="G192" s="33"/>
    </row>
    <row r="193" spans="1:7" x14ac:dyDescent="0.25">
      <c r="A193" s="33"/>
      <c r="B193" s="33"/>
      <c r="C193" s="33"/>
      <c r="D193" s="33"/>
      <c r="E193" s="33"/>
      <c r="F193" s="33"/>
      <c r="G193" s="33"/>
    </row>
    <row r="194" spans="1:7" x14ac:dyDescent="0.25">
      <c r="A194" s="33"/>
      <c r="B194" s="33"/>
      <c r="C194" s="33"/>
      <c r="D194" s="33"/>
      <c r="E194" s="33"/>
      <c r="F194" s="33"/>
      <c r="G194" s="33"/>
    </row>
    <row r="195" spans="1:7" x14ac:dyDescent="0.25">
      <c r="A195" s="33"/>
      <c r="B195" s="33"/>
      <c r="C195" s="33"/>
      <c r="D195" s="33"/>
      <c r="E195" s="33"/>
      <c r="F195" s="33"/>
      <c r="G195" s="33"/>
    </row>
    <row r="196" spans="1:7" x14ac:dyDescent="0.25">
      <c r="A196" s="33"/>
      <c r="B196" s="33"/>
      <c r="C196" s="33"/>
      <c r="D196" s="33"/>
      <c r="E196" s="33"/>
      <c r="F196" s="33"/>
      <c r="G196" s="33"/>
    </row>
    <row r="197" spans="1:7" x14ac:dyDescent="0.25">
      <c r="A197" s="33"/>
      <c r="B197" s="33"/>
      <c r="C197" s="33"/>
      <c r="D197" s="33"/>
      <c r="E197" s="33"/>
      <c r="F197" s="33"/>
      <c r="G197" s="33"/>
    </row>
  </sheetData>
  <mergeCells count="7">
    <mergeCell ref="E10:E11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horizontalDpi="4294967292" r:id="rId1"/>
  <headerFooter alignWithMargins="0">
    <oddHeader>&amp;C&amp;A</oddHeader>
    <oddFooter>&amp;L&amp;F&amp;C&amp;P/&amp;P&amp;R&amp;D&amp;T</oddFooter>
  </headerFooter>
  <rowBreaks count="1" manualBreakCount="1">
    <brk id="80" max="14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9"/>
  <dimension ref="A1:M28"/>
  <sheetViews>
    <sheetView view="pageBreakPreview" topLeftCell="A10" zoomScale="65" zoomScaleSheetLayoutView="65" workbookViewId="0">
      <selection activeCell="P14" sqref="P14"/>
    </sheetView>
  </sheetViews>
  <sheetFormatPr defaultColWidth="10.6640625" defaultRowHeight="12.75" x14ac:dyDescent="0.2"/>
  <cols>
    <col min="1" max="1" width="10.6640625" style="66" customWidth="1"/>
    <col min="2" max="2" width="48" style="66" customWidth="1"/>
    <col min="3" max="5" width="21.1640625" style="66" customWidth="1"/>
    <col min="6" max="6" width="20.83203125" style="66" customWidth="1"/>
    <col min="7" max="7" width="19.1640625" style="66" customWidth="1"/>
    <col min="8" max="8" width="22.6640625" style="66" customWidth="1"/>
    <col min="9" max="13" width="12.6640625" style="66" customWidth="1"/>
    <col min="14" max="14" width="13.1640625" style="66" customWidth="1"/>
    <col min="15" max="16384" width="10.6640625" style="66"/>
  </cols>
  <sheetData>
    <row r="1" spans="1:13" ht="13.5" thickBot="1" x14ac:dyDescent="0.25">
      <c r="B1" s="74" t="s">
        <v>54</v>
      </c>
    </row>
    <row r="2" spans="1:13" ht="15.75" customHeight="1" thickBot="1" x14ac:dyDescent="0.3">
      <c r="A2" s="75"/>
      <c r="B2" s="1643" t="s">
        <v>302</v>
      </c>
      <c r="C2" s="1644"/>
      <c r="D2" s="1644"/>
      <c r="E2" s="1644"/>
      <c r="F2" s="1644"/>
      <c r="G2" s="1644"/>
      <c r="H2" s="1645"/>
      <c r="I2" s="426"/>
      <c r="J2" s="461"/>
      <c r="K2" s="426"/>
      <c r="L2" s="29"/>
    </row>
    <row r="3" spans="1:13" ht="13.5" thickBot="1" x14ac:dyDescent="0.25">
      <c r="L3" s="282"/>
    </row>
    <row r="4" spans="1:13" ht="18.75" thickBot="1" x14ac:dyDescent="0.3">
      <c r="A4" s="67"/>
      <c r="B4" s="1543" t="s">
        <v>79</v>
      </c>
      <c r="C4" s="1544"/>
      <c r="D4" s="1544"/>
      <c r="E4" s="1544"/>
      <c r="F4" s="1544"/>
      <c r="G4" s="1544"/>
      <c r="H4" s="1545"/>
      <c r="I4" s="421"/>
      <c r="J4" s="421"/>
      <c r="K4" s="421"/>
      <c r="L4" s="283"/>
      <c r="M4" s="67"/>
    </row>
    <row r="5" spans="1:13" ht="20.25" x14ac:dyDescent="0.3">
      <c r="A5" s="206"/>
      <c r="B5" s="146" t="s">
        <v>383</v>
      </c>
      <c r="C5" s="1536" t="s">
        <v>855</v>
      </c>
      <c r="D5" s="1536"/>
      <c r="E5" s="1536"/>
      <c r="F5" s="769"/>
      <c r="G5" s="206"/>
      <c r="H5" s="206"/>
      <c r="I5" s="206"/>
      <c r="J5" s="206"/>
      <c r="K5" s="206"/>
      <c r="L5" s="206"/>
      <c r="M5" s="206"/>
    </row>
    <row r="6" spans="1:13" ht="20.25" x14ac:dyDescent="0.3">
      <c r="A6" s="206"/>
      <c r="B6" s="146" t="s">
        <v>196</v>
      </c>
      <c r="C6" s="1537" t="s">
        <v>927</v>
      </c>
      <c r="D6" s="1537"/>
      <c r="E6" s="1537"/>
      <c r="F6" s="1537"/>
      <c r="G6" s="206"/>
      <c r="H6" s="206"/>
      <c r="I6" s="206"/>
      <c r="J6" s="206"/>
      <c r="K6" s="206"/>
      <c r="L6" s="206"/>
      <c r="M6" s="206"/>
    </row>
    <row r="7" spans="1:13" ht="16.5" thickBot="1" x14ac:dyDescent="0.3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M7" s="206" t="s">
        <v>919</v>
      </c>
    </row>
    <row r="8" spans="1:13" ht="47.25" customHeight="1" x14ac:dyDescent="0.2">
      <c r="A8" s="1649" t="s">
        <v>30</v>
      </c>
      <c r="B8" s="1652" t="s">
        <v>71</v>
      </c>
      <c r="C8" s="1565" t="s">
        <v>740</v>
      </c>
      <c r="D8" s="1566"/>
      <c r="E8" s="1567"/>
      <c r="F8" s="1654" t="s">
        <v>741</v>
      </c>
      <c r="G8" s="1655"/>
      <c r="H8" s="1656"/>
      <c r="I8" s="455" t="s">
        <v>742</v>
      </c>
      <c r="J8" s="455" t="s">
        <v>743</v>
      </c>
      <c r="K8" s="455" t="s">
        <v>744</v>
      </c>
      <c r="L8" s="455" t="s">
        <v>745</v>
      </c>
      <c r="M8" s="1646" t="s">
        <v>32</v>
      </c>
    </row>
    <row r="9" spans="1:13" ht="19.5" customHeight="1" x14ac:dyDescent="0.3">
      <c r="A9" s="1650"/>
      <c r="B9" s="1542"/>
      <c r="C9" s="160"/>
      <c r="D9" s="160"/>
      <c r="E9" s="160"/>
      <c r="F9" s="1657"/>
      <c r="G9" s="1658"/>
      <c r="H9" s="1659"/>
      <c r="I9" s="422"/>
      <c r="J9" s="457"/>
      <c r="K9" s="422"/>
      <c r="L9" s="169"/>
      <c r="M9" s="1647"/>
    </row>
    <row r="10" spans="1:13" ht="62.25" customHeight="1" thickBot="1" x14ac:dyDescent="0.25">
      <c r="A10" s="1651"/>
      <c r="B10" s="1653"/>
      <c r="C10" s="448" t="s">
        <v>669</v>
      </c>
      <c r="D10" s="448" t="s">
        <v>33</v>
      </c>
      <c r="E10" s="448" t="s">
        <v>671</v>
      </c>
      <c r="F10" s="448" t="s">
        <v>669</v>
      </c>
      <c r="G10" s="448" t="s">
        <v>33</v>
      </c>
      <c r="H10" s="448" t="s">
        <v>671</v>
      </c>
      <c r="I10" s="208" t="s">
        <v>416</v>
      </c>
      <c r="J10" s="208" t="s">
        <v>416</v>
      </c>
      <c r="K10" s="208" t="s">
        <v>416</v>
      </c>
      <c r="L10" s="208" t="s">
        <v>416</v>
      </c>
      <c r="M10" s="1648"/>
    </row>
    <row r="11" spans="1:13" ht="17.25" thickBot="1" x14ac:dyDescent="0.35">
      <c r="A11" s="287">
        <v>1</v>
      </c>
      <c r="B11" s="287">
        <v>2</v>
      </c>
      <c r="C11" s="448">
        <v>3</v>
      </c>
      <c r="D11" s="448">
        <v>4</v>
      </c>
      <c r="E11" s="448">
        <v>5</v>
      </c>
      <c r="F11" s="287">
        <v>6</v>
      </c>
      <c r="G11" s="287">
        <v>7</v>
      </c>
      <c r="H11" s="287">
        <v>8</v>
      </c>
      <c r="I11" s="287">
        <v>9</v>
      </c>
      <c r="J11" s="287">
        <v>10</v>
      </c>
      <c r="K11" s="287">
        <v>11</v>
      </c>
      <c r="L11" s="287">
        <v>12</v>
      </c>
      <c r="M11" s="287">
        <v>13</v>
      </c>
    </row>
    <row r="12" spans="1:13" ht="24.95" customHeight="1" x14ac:dyDescent="0.25">
      <c r="A12" s="193">
        <v>1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6"/>
    </row>
    <row r="13" spans="1:13" ht="24.95" customHeight="1" x14ac:dyDescent="0.25">
      <c r="A13" s="197">
        <v>2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200"/>
    </row>
    <row r="14" spans="1:13" ht="24.95" customHeight="1" x14ac:dyDescent="0.25">
      <c r="A14" s="197">
        <v>3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200"/>
    </row>
    <row r="15" spans="1:13" ht="24.95" customHeight="1" x14ac:dyDescent="0.25">
      <c r="A15" s="197">
        <v>4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200"/>
    </row>
    <row r="16" spans="1:13" ht="24.95" customHeight="1" x14ac:dyDescent="0.25">
      <c r="A16" s="197">
        <v>5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200"/>
    </row>
    <row r="17" spans="1:13" ht="24.95" customHeight="1" x14ac:dyDescent="0.25">
      <c r="A17" s="197"/>
      <c r="B17" s="199" t="s">
        <v>49</v>
      </c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200"/>
    </row>
    <row r="18" spans="1:13" ht="24.95" customHeight="1" x14ac:dyDescent="0.25">
      <c r="A18" s="197"/>
      <c r="B18" s="199" t="s">
        <v>72</v>
      </c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200"/>
    </row>
    <row r="19" spans="1:13" ht="24.95" customHeight="1" x14ac:dyDescent="0.25">
      <c r="A19" s="197"/>
      <c r="B19" s="199" t="s">
        <v>83</v>
      </c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200"/>
    </row>
    <row r="20" spans="1:13" ht="24.95" customHeight="1" x14ac:dyDescent="0.25">
      <c r="A20" s="197"/>
      <c r="B20" s="199" t="s">
        <v>73</v>
      </c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200"/>
    </row>
    <row r="21" spans="1:13" ht="24.95" customHeight="1" x14ac:dyDescent="0.25">
      <c r="A21" s="197"/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200"/>
    </row>
    <row r="22" spans="1:13" ht="24.95" customHeight="1" thickBot="1" x14ac:dyDescent="0.3">
      <c r="A22" s="284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6"/>
    </row>
    <row r="23" spans="1:13" ht="15.75" x14ac:dyDescent="0.25">
      <c r="A23" s="206"/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</row>
    <row r="24" spans="1:13" s="67" customFormat="1" ht="18" x14ac:dyDescent="0.25">
      <c r="A24" s="206" t="s">
        <v>74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</row>
    <row r="25" spans="1:13" s="67" customFormat="1" ht="18" x14ac:dyDescent="0.25">
      <c r="A25" s="206"/>
      <c r="B25" s="206" t="s">
        <v>75</v>
      </c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</row>
    <row r="26" spans="1:13" s="67" customFormat="1" ht="18" x14ac:dyDescent="0.25">
      <c r="A26" s="206"/>
      <c r="B26" s="206" t="s">
        <v>76</v>
      </c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</row>
    <row r="28" spans="1:13" ht="16.5" x14ac:dyDescent="0.2">
      <c r="A28" s="104"/>
    </row>
  </sheetData>
  <mergeCells count="10">
    <mergeCell ref="B2:H2"/>
    <mergeCell ref="B4:H4"/>
    <mergeCell ref="M8:M10"/>
    <mergeCell ref="A8:A10"/>
    <mergeCell ref="B8:B10"/>
    <mergeCell ref="F8:H8"/>
    <mergeCell ref="F9:H9"/>
    <mergeCell ref="C8:E8"/>
    <mergeCell ref="C5:E5"/>
    <mergeCell ref="C6:F6"/>
  </mergeCells>
  <phoneticPr fontId="9" type="noConversion"/>
  <pageMargins left="1.4173228346456694" right="1.4960629921259843" top="0.98425196850393704" bottom="0.98425196850393704" header="0.51181102362204722" footer="0.51181102362204722"/>
  <pageSetup paperSize="9" scale="46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0"/>
  <dimension ref="A1:I514"/>
  <sheetViews>
    <sheetView view="pageBreakPreview" topLeftCell="A13" zoomScale="85" zoomScaleNormal="70" zoomScaleSheetLayoutView="85" workbookViewId="0">
      <selection activeCell="E26" sqref="E26"/>
    </sheetView>
  </sheetViews>
  <sheetFormatPr defaultRowHeight="15.75" x14ac:dyDescent="0.25"/>
  <cols>
    <col min="1" max="1" width="9.33203125" style="77"/>
    <col min="2" max="2" width="69.33203125" style="78" customWidth="1"/>
    <col min="3" max="4" width="18.6640625" style="79" customWidth="1"/>
    <col min="5" max="5" width="22.5" style="79" customWidth="1"/>
    <col min="6" max="6" width="21.1640625" style="79" customWidth="1"/>
    <col min="7" max="7" width="15" style="79" customWidth="1"/>
    <col min="8" max="8" width="13.5" style="79" customWidth="1"/>
    <col min="9" max="9" width="17.6640625" style="26" customWidth="1"/>
    <col min="10" max="16384" width="9.33203125" style="26"/>
  </cols>
  <sheetData>
    <row r="1" spans="1:9" x14ac:dyDescent="0.25">
      <c r="A1" s="32"/>
      <c r="B1" s="26"/>
      <c r="C1" s="26"/>
      <c r="D1" s="26"/>
      <c r="E1" s="26"/>
      <c r="F1" s="26"/>
      <c r="G1" s="26"/>
      <c r="H1" s="26"/>
    </row>
    <row r="2" spans="1:9" ht="16.5" thickBot="1" x14ac:dyDescent="0.3">
      <c r="A2" s="32"/>
      <c r="B2" s="26"/>
      <c r="C2" s="26"/>
      <c r="D2" s="26"/>
      <c r="E2" s="26"/>
      <c r="F2" s="26"/>
      <c r="G2" s="26"/>
      <c r="H2" s="26"/>
    </row>
    <row r="3" spans="1:9" ht="18.75" thickBot="1" x14ac:dyDescent="0.3">
      <c r="A3" s="32"/>
      <c r="B3" s="1660" t="s">
        <v>288</v>
      </c>
      <c r="C3" s="1661"/>
      <c r="D3" s="1661"/>
      <c r="E3" s="1661"/>
      <c r="F3" s="1661"/>
      <c r="G3" s="1661"/>
      <c r="H3" s="1661"/>
      <c r="I3" s="1662"/>
    </row>
    <row r="4" spans="1:9" ht="23.25" customHeight="1" thickBot="1" x14ac:dyDescent="0.3">
      <c r="A4" s="76"/>
      <c r="B4" s="26"/>
      <c r="C4" s="26"/>
      <c r="D4" s="26"/>
      <c r="E4" s="26"/>
      <c r="F4" s="26"/>
      <c r="G4" s="26"/>
      <c r="H4" s="26"/>
    </row>
    <row r="5" spans="1:9" ht="18.75" thickBot="1" x14ac:dyDescent="0.3">
      <c r="A5" s="76"/>
      <c r="B5" s="1660" t="s">
        <v>133</v>
      </c>
      <c r="C5" s="1661"/>
      <c r="D5" s="1661"/>
      <c r="E5" s="1661"/>
      <c r="F5" s="1661"/>
      <c r="G5" s="1661"/>
      <c r="H5" s="1661"/>
      <c r="I5" s="1662"/>
    </row>
    <row r="6" spans="1:9" x14ac:dyDescent="0.25">
      <c r="A6" s="156"/>
      <c r="B6" s="155" t="s">
        <v>383</v>
      </c>
      <c r="C6" s="118" t="s">
        <v>855</v>
      </c>
      <c r="D6" s="154"/>
      <c r="E6" s="154"/>
      <c r="F6" s="154"/>
      <c r="G6" s="154"/>
      <c r="H6" s="154"/>
      <c r="I6" s="736"/>
    </row>
    <row r="7" spans="1:9" x14ac:dyDescent="0.25">
      <c r="A7" s="156"/>
      <c r="B7" s="155" t="s">
        <v>196</v>
      </c>
      <c r="C7" s="556" t="s">
        <v>856</v>
      </c>
      <c r="D7" s="154"/>
      <c r="E7" s="154"/>
      <c r="F7" s="154"/>
      <c r="G7" s="154"/>
      <c r="H7" s="154"/>
      <c r="I7" s="737"/>
    </row>
    <row r="8" spans="1:9" ht="16.5" thickBot="1" x14ac:dyDescent="0.3">
      <c r="A8" s="288"/>
      <c r="B8" s="154" t="s">
        <v>862</v>
      </c>
      <c r="C8" s="154"/>
      <c r="D8" s="154"/>
      <c r="E8" s="154"/>
      <c r="F8" s="154"/>
      <c r="G8" s="154"/>
      <c r="H8" s="154"/>
      <c r="I8" s="738" t="s">
        <v>919</v>
      </c>
    </row>
    <row r="9" spans="1:9" ht="49.5" x14ac:dyDescent="0.25">
      <c r="A9" s="628" t="s">
        <v>30</v>
      </c>
      <c r="B9" s="617" t="s">
        <v>31</v>
      </c>
      <c r="C9" s="629" t="s">
        <v>132</v>
      </c>
      <c r="D9" s="629" t="s">
        <v>130</v>
      </c>
      <c r="E9" s="629" t="s">
        <v>225</v>
      </c>
      <c r="F9" s="629" t="s">
        <v>131</v>
      </c>
      <c r="G9" s="629" t="s">
        <v>62</v>
      </c>
      <c r="H9" s="629" t="s">
        <v>50</v>
      </c>
      <c r="I9" s="734" t="s">
        <v>222</v>
      </c>
    </row>
    <row r="10" spans="1:9" ht="47.25" x14ac:dyDescent="0.25">
      <c r="A10" s="616"/>
      <c r="B10" s="616"/>
      <c r="C10" s="630" t="s">
        <v>867</v>
      </c>
      <c r="D10" s="630" t="s">
        <v>868</v>
      </c>
      <c r="E10" s="630" t="s">
        <v>257</v>
      </c>
      <c r="F10" s="630" t="s">
        <v>257</v>
      </c>
      <c r="G10" s="630" t="s">
        <v>257</v>
      </c>
      <c r="H10" s="630" t="s">
        <v>257</v>
      </c>
      <c r="I10" s="630" t="s">
        <v>869</v>
      </c>
    </row>
    <row r="11" spans="1:9" ht="17.25" thickBot="1" x14ac:dyDescent="0.3">
      <c r="A11" s="618">
        <v>1</v>
      </c>
      <c r="B11" s="618">
        <v>2</v>
      </c>
      <c r="C11" s="618">
        <v>3</v>
      </c>
      <c r="D11" s="618">
        <v>4</v>
      </c>
      <c r="E11" s="618">
        <v>5</v>
      </c>
      <c r="F11" s="618">
        <v>6</v>
      </c>
      <c r="G11" s="618">
        <v>7</v>
      </c>
      <c r="H11" s="618">
        <v>8</v>
      </c>
      <c r="I11" s="735">
        <v>9</v>
      </c>
    </row>
    <row r="12" spans="1:9" ht="16.5" x14ac:dyDescent="0.3">
      <c r="A12" s="134"/>
      <c r="B12" s="383" t="s">
        <v>700</v>
      </c>
      <c r="C12" s="290"/>
      <c r="D12" s="290"/>
      <c r="E12" s="290"/>
      <c r="F12" s="290"/>
      <c r="G12" s="290"/>
      <c r="H12" s="276"/>
      <c r="I12" s="276"/>
    </row>
    <row r="13" spans="1:9" ht="16.5" x14ac:dyDescent="0.3">
      <c r="A13" s="134" t="s">
        <v>815</v>
      </c>
      <c r="B13" s="383" t="s">
        <v>816</v>
      </c>
      <c r="C13" s="626">
        <v>125</v>
      </c>
      <c r="D13" s="626">
        <v>5.2</v>
      </c>
      <c r="E13" s="626">
        <v>0</v>
      </c>
      <c r="F13" s="626">
        <v>0</v>
      </c>
      <c r="G13" s="626">
        <v>0</v>
      </c>
      <c r="H13" s="626">
        <v>0</v>
      </c>
      <c r="I13" s="506"/>
    </row>
    <row r="14" spans="1:9" x14ac:dyDescent="0.25">
      <c r="A14" s="134" t="s">
        <v>817</v>
      </c>
      <c r="B14" s="140" t="s">
        <v>818</v>
      </c>
      <c r="C14" s="627">
        <v>70</v>
      </c>
      <c r="D14" s="627">
        <v>7</v>
      </c>
      <c r="E14" s="626">
        <v>0</v>
      </c>
      <c r="F14" s="626">
        <v>0</v>
      </c>
      <c r="G14" s="626">
        <v>0</v>
      </c>
      <c r="H14" s="626">
        <v>0</v>
      </c>
      <c r="I14" s="506"/>
    </row>
    <row r="15" spans="1:9" ht="16.5" x14ac:dyDescent="0.3">
      <c r="A15" s="134" t="s">
        <v>819</v>
      </c>
      <c r="B15" s="383" t="s">
        <v>820</v>
      </c>
      <c r="C15" s="626">
        <v>180</v>
      </c>
      <c r="D15" s="626">
        <v>8.5</v>
      </c>
      <c r="E15" s="626">
        <v>0</v>
      </c>
      <c r="F15" s="626">
        <v>0</v>
      </c>
      <c r="G15" s="626">
        <v>0</v>
      </c>
      <c r="H15" s="626">
        <v>0</v>
      </c>
      <c r="I15" s="506"/>
    </row>
    <row r="16" spans="1:9" ht="16.5" x14ac:dyDescent="0.3">
      <c r="A16" s="134" t="s">
        <v>821</v>
      </c>
      <c r="B16" s="383" t="s">
        <v>822</v>
      </c>
      <c r="C16" s="626">
        <v>30</v>
      </c>
      <c r="D16" s="626">
        <v>3.6</v>
      </c>
      <c r="E16" s="626">
        <v>0</v>
      </c>
      <c r="F16" s="626">
        <v>0</v>
      </c>
      <c r="G16" s="626">
        <v>0</v>
      </c>
      <c r="H16" s="626">
        <v>0</v>
      </c>
      <c r="I16" s="506"/>
    </row>
    <row r="17" spans="1:9" x14ac:dyDescent="0.25">
      <c r="A17" s="134" t="s">
        <v>823</v>
      </c>
      <c r="B17" s="119" t="s">
        <v>824</v>
      </c>
      <c r="C17" s="626"/>
      <c r="D17" s="626"/>
      <c r="E17" s="626">
        <v>0</v>
      </c>
      <c r="F17" s="626">
        <v>0</v>
      </c>
      <c r="G17" s="626">
        <v>0</v>
      </c>
      <c r="H17" s="626">
        <v>0</v>
      </c>
      <c r="I17" s="506"/>
    </row>
    <row r="18" spans="1:9" ht="16.5" x14ac:dyDescent="0.3">
      <c r="A18" s="384"/>
      <c r="B18" s="140"/>
      <c r="C18" s="626"/>
      <c r="D18" s="626"/>
      <c r="E18" s="626"/>
      <c r="F18" s="626"/>
      <c r="G18" s="626"/>
      <c r="H18" s="626"/>
      <c r="I18" s="506"/>
    </row>
    <row r="19" spans="1:9" ht="16.5" x14ac:dyDescent="0.3">
      <c r="A19" s="384">
        <v>2</v>
      </c>
      <c r="B19" s="383" t="s">
        <v>701</v>
      </c>
      <c r="C19" s="626"/>
      <c r="D19" s="626"/>
      <c r="E19" s="626"/>
      <c r="F19" s="626"/>
      <c r="G19" s="626"/>
      <c r="H19" s="626"/>
      <c r="I19" s="506"/>
    </row>
    <row r="20" spans="1:9" ht="16.5" x14ac:dyDescent="0.3">
      <c r="A20" s="384" t="s">
        <v>815</v>
      </c>
      <c r="B20" s="383" t="s">
        <v>825</v>
      </c>
      <c r="C20" s="626">
        <v>300</v>
      </c>
      <c r="D20" s="626">
        <v>5.2</v>
      </c>
      <c r="E20" s="626">
        <v>0</v>
      </c>
      <c r="F20" s="626">
        <v>0</v>
      </c>
      <c r="G20" s="626">
        <v>0</v>
      </c>
      <c r="H20" s="626">
        <v>0</v>
      </c>
      <c r="I20" s="506"/>
    </row>
    <row r="21" spans="1:9" x14ac:dyDescent="0.25">
      <c r="A21" s="134"/>
      <c r="B21" s="140"/>
      <c r="C21" s="150"/>
      <c r="D21" s="150"/>
      <c r="E21" s="150"/>
      <c r="F21" s="150"/>
      <c r="G21" s="150"/>
      <c r="H21" s="150"/>
      <c r="I21" s="150"/>
    </row>
    <row r="22" spans="1:9" x14ac:dyDescent="0.25">
      <c r="A22" s="134"/>
      <c r="B22" s="140"/>
      <c r="C22" s="292"/>
      <c r="D22" s="292"/>
      <c r="E22" s="292"/>
      <c r="F22" s="292"/>
      <c r="G22" s="292"/>
      <c r="H22" s="150"/>
      <c r="I22" s="150"/>
    </row>
    <row r="23" spans="1:9" ht="16.5" x14ac:dyDescent="0.3">
      <c r="A23" s="134"/>
      <c r="B23" s="383" t="s">
        <v>365</v>
      </c>
      <c r="C23" s="292"/>
      <c r="D23" s="292"/>
      <c r="E23" s="292"/>
      <c r="F23" s="292"/>
      <c r="G23" s="292"/>
      <c r="H23" s="150"/>
      <c r="I23" s="150"/>
    </row>
    <row r="24" spans="1:9" ht="16.5" x14ac:dyDescent="0.3">
      <c r="A24" s="134">
        <v>1</v>
      </c>
      <c r="B24" s="383" t="s">
        <v>255</v>
      </c>
      <c r="C24" s="292"/>
      <c r="D24" s="292"/>
      <c r="E24" s="292"/>
      <c r="F24" s="292"/>
      <c r="G24" s="292"/>
      <c r="H24" s="150"/>
      <c r="I24" s="150"/>
    </row>
    <row r="25" spans="1:9" ht="16.5" x14ac:dyDescent="0.3">
      <c r="A25" s="384"/>
      <c r="B25" s="383"/>
      <c r="C25" s="292"/>
      <c r="D25" s="292"/>
      <c r="E25" s="292"/>
      <c r="F25" s="292"/>
      <c r="G25" s="292"/>
      <c r="H25" s="150"/>
      <c r="I25" s="150"/>
    </row>
    <row r="26" spans="1:9" ht="16.5" x14ac:dyDescent="0.3">
      <c r="A26" s="384">
        <v>2</v>
      </c>
      <c r="B26" s="383" t="s">
        <v>255</v>
      </c>
      <c r="C26" s="292"/>
      <c r="D26" s="292"/>
      <c r="E26" s="292"/>
      <c r="F26" s="292"/>
      <c r="G26" s="292"/>
      <c r="H26" s="150"/>
      <c r="I26" s="150"/>
    </row>
    <row r="27" spans="1:9" ht="16.5" x14ac:dyDescent="0.3">
      <c r="A27" s="384"/>
      <c r="B27" s="383"/>
      <c r="C27" s="292"/>
      <c r="D27" s="292"/>
      <c r="E27" s="292"/>
      <c r="F27" s="292"/>
      <c r="G27" s="292"/>
      <c r="H27" s="150"/>
      <c r="I27" s="150"/>
    </row>
    <row r="28" spans="1:9" x14ac:dyDescent="0.25">
      <c r="A28" s="134"/>
      <c r="B28" s="140"/>
      <c r="C28" s="292"/>
      <c r="D28" s="292"/>
      <c r="E28" s="292"/>
      <c r="F28" s="292"/>
      <c r="G28" s="292"/>
      <c r="H28" s="150"/>
      <c r="I28" s="150"/>
    </row>
    <row r="29" spans="1:9" x14ac:dyDescent="0.25">
      <c r="A29" s="134"/>
      <c r="B29" s="140"/>
      <c r="C29" s="292"/>
      <c r="D29" s="292"/>
      <c r="E29" s="292"/>
      <c r="F29" s="292"/>
      <c r="G29" s="292"/>
      <c r="H29" s="150"/>
      <c r="I29" s="150"/>
    </row>
    <row r="30" spans="1:9" ht="16.5" x14ac:dyDescent="0.3">
      <c r="A30" s="384"/>
      <c r="B30" s="385" t="s">
        <v>370</v>
      </c>
      <c r="C30" s="292"/>
      <c r="D30" s="292"/>
      <c r="E30" s="292"/>
      <c r="F30" s="292"/>
      <c r="G30" s="292"/>
      <c r="H30" s="150"/>
      <c r="I30" s="150"/>
    </row>
    <row r="31" spans="1:9" x14ac:dyDescent="0.25">
      <c r="A31" s="134">
        <v>1</v>
      </c>
      <c r="B31" s="386" t="s">
        <v>255</v>
      </c>
      <c r="C31" s="292"/>
      <c r="D31" s="292"/>
      <c r="E31" s="292"/>
      <c r="F31" s="292"/>
      <c r="G31" s="292"/>
      <c r="H31" s="150"/>
      <c r="I31" s="150"/>
    </row>
    <row r="32" spans="1:9" x14ac:dyDescent="0.25">
      <c r="A32" s="134"/>
      <c r="B32" s="386"/>
      <c r="C32" s="292"/>
      <c r="D32" s="292"/>
      <c r="E32" s="292"/>
      <c r="F32" s="292"/>
      <c r="G32" s="292"/>
      <c r="H32" s="150"/>
      <c r="I32" s="150"/>
    </row>
    <row r="33" spans="1:9" x14ac:dyDescent="0.25">
      <c r="A33" s="134">
        <v>2</v>
      </c>
      <c r="B33" s="386" t="s">
        <v>255</v>
      </c>
      <c r="C33" s="292"/>
      <c r="D33" s="292"/>
      <c r="E33" s="292"/>
      <c r="F33" s="292"/>
      <c r="G33" s="292"/>
      <c r="H33" s="150"/>
      <c r="I33" s="150"/>
    </row>
    <row r="34" spans="1:9" x14ac:dyDescent="0.25">
      <c r="A34" s="134"/>
      <c r="B34" s="386"/>
      <c r="C34" s="292"/>
      <c r="D34" s="292"/>
      <c r="E34" s="292"/>
      <c r="F34" s="292"/>
      <c r="G34" s="292"/>
      <c r="H34" s="150"/>
      <c r="I34" s="150"/>
    </row>
    <row r="35" spans="1:9" x14ac:dyDescent="0.25">
      <c r="A35" s="134"/>
      <c r="B35" s="386"/>
      <c r="C35" s="292"/>
      <c r="D35" s="292"/>
      <c r="E35" s="292"/>
      <c r="F35" s="292"/>
      <c r="G35" s="292"/>
      <c r="H35" s="150"/>
      <c r="I35" s="150"/>
    </row>
    <row r="36" spans="1:9" ht="20.25" customHeight="1" thickBot="1" x14ac:dyDescent="0.3">
      <c r="A36" s="134"/>
      <c r="B36" s="387"/>
      <c r="C36" s="292"/>
      <c r="D36" s="292"/>
      <c r="E36" s="292"/>
      <c r="F36" s="292"/>
      <c r="G36" s="292"/>
      <c r="H36" s="150"/>
      <c r="I36" s="152"/>
    </row>
    <row r="37" spans="1:9" x14ac:dyDescent="0.25">
      <c r="A37" s="1663"/>
      <c r="B37" s="1663"/>
      <c r="C37" s="1663"/>
      <c r="D37" s="1663"/>
      <c r="E37" s="1663"/>
      <c r="F37" s="1663"/>
      <c r="G37" s="1663"/>
      <c r="H37" s="1663"/>
      <c r="I37" s="1664"/>
    </row>
    <row r="38" spans="1:9" x14ac:dyDescent="0.25">
      <c r="A38" s="1665"/>
      <c r="B38" s="1665"/>
      <c r="C38" s="1665"/>
      <c r="D38" s="1665"/>
      <c r="E38" s="1665"/>
      <c r="F38" s="1665"/>
      <c r="G38" s="1665"/>
      <c r="H38" s="1665"/>
      <c r="I38" s="1666"/>
    </row>
    <row r="39" spans="1:9" x14ac:dyDescent="0.25">
      <c r="A39" s="156"/>
      <c r="B39" s="154"/>
      <c r="C39" s="154"/>
      <c r="D39" s="154"/>
      <c r="E39" s="154"/>
      <c r="F39" s="154"/>
      <c r="G39" s="154"/>
      <c r="H39" s="154"/>
      <c r="I39" s="737"/>
    </row>
    <row r="40" spans="1:9" x14ac:dyDescent="0.25">
      <c r="A40" s="32"/>
      <c r="B40" s="26"/>
      <c r="C40" s="26"/>
      <c r="D40" s="26"/>
      <c r="E40" s="26"/>
      <c r="F40" s="26"/>
      <c r="G40" s="26"/>
      <c r="H40" s="26"/>
      <c r="I40" s="79"/>
    </row>
    <row r="41" spans="1:9" x14ac:dyDescent="0.25">
      <c r="A41" s="32"/>
      <c r="B41" s="26"/>
      <c r="C41" s="26"/>
      <c r="D41" s="26"/>
      <c r="E41" s="26"/>
      <c r="F41" s="26"/>
      <c r="G41" s="26"/>
      <c r="H41" s="26"/>
    </row>
    <row r="42" spans="1:9" x14ac:dyDescent="0.25">
      <c r="A42" s="32"/>
      <c r="B42" s="26"/>
      <c r="C42" s="26"/>
      <c r="D42" s="26"/>
      <c r="E42" s="26"/>
      <c r="F42" s="26"/>
      <c r="G42" s="26"/>
      <c r="H42" s="26"/>
    </row>
    <row r="43" spans="1:9" x14ac:dyDescent="0.25">
      <c r="A43" s="32"/>
      <c r="B43" s="26"/>
      <c r="C43" s="26"/>
      <c r="D43" s="26"/>
      <c r="E43" s="26"/>
      <c r="F43" s="26"/>
      <c r="G43" s="26"/>
      <c r="H43" s="26"/>
    </row>
    <row r="44" spans="1:9" x14ac:dyDescent="0.25">
      <c r="A44" s="32"/>
      <c r="B44" s="26"/>
      <c r="C44" s="26"/>
      <c r="D44" s="26"/>
      <c r="E44" s="26"/>
      <c r="F44" s="26"/>
      <c r="G44" s="26"/>
      <c r="H44" s="26"/>
    </row>
    <row r="45" spans="1:9" x14ac:dyDescent="0.25">
      <c r="A45" s="32"/>
      <c r="B45" s="26"/>
      <c r="C45" s="26"/>
      <c r="D45" s="26"/>
      <c r="E45" s="26"/>
      <c r="F45" s="26"/>
      <c r="G45" s="26"/>
      <c r="H45" s="26"/>
    </row>
    <row r="46" spans="1:9" x14ac:dyDescent="0.25">
      <c r="A46" s="32"/>
      <c r="B46" s="26"/>
      <c r="C46" s="26"/>
      <c r="D46" s="26"/>
      <c r="E46" s="26"/>
      <c r="F46" s="26"/>
      <c r="G46" s="26"/>
      <c r="H46" s="26"/>
    </row>
    <row r="47" spans="1:9" x14ac:dyDescent="0.25">
      <c r="A47" s="32"/>
      <c r="B47" s="26"/>
      <c r="C47" s="26"/>
      <c r="D47" s="26"/>
      <c r="E47" s="26"/>
      <c r="F47" s="26"/>
      <c r="G47" s="26"/>
      <c r="H47" s="26"/>
    </row>
    <row r="48" spans="1:9" x14ac:dyDescent="0.25">
      <c r="A48" s="32"/>
      <c r="B48" s="26"/>
      <c r="C48" s="26"/>
      <c r="D48" s="26"/>
      <c r="E48" s="26"/>
      <c r="F48" s="26"/>
      <c r="G48" s="26"/>
      <c r="H48" s="26"/>
    </row>
    <row r="49" spans="1:8" x14ac:dyDescent="0.25">
      <c r="A49" s="32"/>
      <c r="B49" s="26"/>
      <c r="C49" s="26"/>
      <c r="D49" s="26"/>
      <c r="E49" s="26"/>
      <c r="F49" s="26"/>
      <c r="G49" s="26"/>
      <c r="H49" s="26"/>
    </row>
    <row r="50" spans="1:8" x14ac:dyDescent="0.25">
      <c r="A50" s="32"/>
      <c r="B50" s="26"/>
      <c r="C50" s="26"/>
      <c r="D50" s="26"/>
      <c r="E50" s="26"/>
      <c r="F50" s="26"/>
      <c r="G50" s="26"/>
      <c r="H50" s="26"/>
    </row>
    <row r="51" spans="1:8" x14ac:dyDescent="0.25">
      <c r="A51" s="32"/>
      <c r="B51" s="26"/>
      <c r="C51" s="26"/>
      <c r="D51" s="26"/>
      <c r="E51" s="26"/>
      <c r="F51" s="26"/>
      <c r="G51" s="26"/>
      <c r="H51" s="26"/>
    </row>
    <row r="52" spans="1:8" x14ac:dyDescent="0.25">
      <c r="A52" s="32"/>
      <c r="B52" s="26"/>
      <c r="C52" s="26"/>
      <c r="D52" s="26"/>
      <c r="E52" s="26"/>
      <c r="F52" s="26"/>
      <c r="G52" s="26"/>
      <c r="H52" s="26"/>
    </row>
    <row r="53" spans="1:8" x14ac:dyDescent="0.25">
      <c r="A53" s="32"/>
      <c r="B53" s="26"/>
      <c r="C53" s="26"/>
      <c r="D53" s="26"/>
      <c r="E53" s="26"/>
      <c r="F53" s="26"/>
      <c r="G53" s="26"/>
      <c r="H53" s="26"/>
    </row>
    <row r="54" spans="1:8" x14ac:dyDescent="0.25">
      <c r="A54" s="32"/>
      <c r="B54" s="26"/>
      <c r="C54" s="26"/>
      <c r="D54" s="26"/>
      <c r="E54" s="26"/>
      <c r="F54" s="26"/>
      <c r="G54" s="26"/>
      <c r="H54" s="26"/>
    </row>
    <row r="55" spans="1:8" x14ac:dyDescent="0.25">
      <c r="A55" s="32"/>
      <c r="B55" s="26"/>
      <c r="C55" s="26"/>
      <c r="D55" s="26"/>
      <c r="E55" s="26"/>
      <c r="F55" s="26"/>
      <c r="G55" s="26"/>
      <c r="H55" s="26"/>
    </row>
    <row r="56" spans="1:8" x14ac:dyDescent="0.25">
      <c r="A56" s="32"/>
      <c r="B56" s="26"/>
      <c r="C56" s="26"/>
      <c r="D56" s="26"/>
      <c r="E56" s="26"/>
      <c r="F56" s="26"/>
      <c r="G56" s="26"/>
      <c r="H56" s="26"/>
    </row>
    <row r="57" spans="1:8" x14ac:dyDescent="0.25">
      <c r="A57" s="32"/>
      <c r="B57" s="26"/>
      <c r="C57" s="26"/>
      <c r="D57" s="26"/>
      <c r="E57" s="26"/>
      <c r="F57" s="26"/>
      <c r="G57" s="26"/>
      <c r="H57" s="26"/>
    </row>
    <row r="58" spans="1:8" x14ac:dyDescent="0.25">
      <c r="A58" s="32"/>
      <c r="B58" s="26"/>
      <c r="C58" s="26"/>
      <c r="D58" s="26"/>
      <c r="E58" s="26"/>
      <c r="F58" s="26"/>
      <c r="G58" s="26"/>
      <c r="H58" s="26"/>
    </row>
    <row r="59" spans="1:8" x14ac:dyDescent="0.25">
      <c r="A59" s="32"/>
      <c r="B59" s="26"/>
      <c r="C59" s="26"/>
      <c r="D59" s="26"/>
      <c r="E59" s="26"/>
      <c r="F59" s="26"/>
      <c r="G59" s="26"/>
      <c r="H59" s="26"/>
    </row>
    <row r="60" spans="1:8" x14ac:dyDescent="0.25">
      <c r="A60" s="32"/>
      <c r="B60" s="26"/>
      <c r="C60" s="26"/>
      <c r="D60" s="26"/>
      <c r="E60" s="26"/>
      <c r="F60" s="26"/>
      <c r="G60" s="26"/>
      <c r="H60" s="26"/>
    </row>
    <row r="61" spans="1:8" x14ac:dyDescent="0.25">
      <c r="A61" s="32"/>
      <c r="B61" s="26"/>
      <c r="C61" s="26"/>
      <c r="D61" s="26"/>
      <c r="E61" s="26"/>
      <c r="F61" s="26"/>
      <c r="G61" s="26"/>
      <c r="H61" s="26"/>
    </row>
    <row r="62" spans="1:8" x14ac:dyDescent="0.25">
      <c r="A62" s="32"/>
      <c r="B62" s="26"/>
      <c r="C62" s="26"/>
      <c r="D62" s="26"/>
      <c r="E62" s="26"/>
      <c r="F62" s="26"/>
      <c r="G62" s="26"/>
      <c r="H62" s="26"/>
    </row>
    <row r="63" spans="1:8" x14ac:dyDescent="0.25">
      <c r="A63" s="32"/>
      <c r="B63" s="26"/>
      <c r="C63" s="26"/>
      <c r="D63" s="26"/>
      <c r="E63" s="26"/>
      <c r="F63" s="26"/>
      <c r="G63" s="26"/>
      <c r="H63" s="26"/>
    </row>
    <row r="64" spans="1:8" x14ac:dyDescent="0.25">
      <c r="A64" s="32"/>
      <c r="B64" s="26"/>
      <c r="C64" s="26"/>
      <c r="D64" s="26"/>
      <c r="E64" s="26"/>
      <c r="F64" s="26"/>
      <c r="G64" s="26"/>
      <c r="H64" s="26"/>
    </row>
    <row r="65" spans="1:8" x14ac:dyDescent="0.25">
      <c r="A65" s="32"/>
      <c r="B65" s="26"/>
      <c r="C65" s="26"/>
      <c r="D65" s="26"/>
      <c r="E65" s="26"/>
      <c r="F65" s="26"/>
      <c r="G65" s="26"/>
      <c r="H65" s="26"/>
    </row>
    <row r="66" spans="1:8" x14ac:dyDescent="0.25">
      <c r="A66" s="32"/>
      <c r="B66" s="26"/>
      <c r="C66" s="26"/>
      <c r="D66" s="26"/>
      <c r="E66" s="26"/>
      <c r="F66" s="26"/>
      <c r="G66" s="26"/>
      <c r="H66" s="26"/>
    </row>
    <row r="67" spans="1:8" x14ac:dyDescent="0.25">
      <c r="A67" s="32"/>
      <c r="B67" s="26"/>
      <c r="C67" s="26"/>
      <c r="D67" s="26"/>
      <c r="E67" s="26"/>
      <c r="F67" s="26"/>
      <c r="G67" s="26"/>
      <c r="H67" s="26"/>
    </row>
    <row r="68" spans="1:8" x14ac:dyDescent="0.25">
      <c r="A68" s="32"/>
      <c r="B68" s="26"/>
      <c r="C68" s="26"/>
      <c r="D68" s="26"/>
      <c r="E68" s="26"/>
      <c r="F68" s="26"/>
      <c r="G68" s="26"/>
      <c r="H68" s="26"/>
    </row>
    <row r="69" spans="1:8" x14ac:dyDescent="0.25">
      <c r="A69" s="32"/>
      <c r="B69" s="26"/>
      <c r="C69" s="26"/>
      <c r="D69" s="26"/>
      <c r="E69" s="26"/>
      <c r="F69" s="26"/>
      <c r="G69" s="26"/>
      <c r="H69" s="26"/>
    </row>
    <row r="70" spans="1:8" x14ac:dyDescent="0.25">
      <c r="A70" s="32"/>
      <c r="B70" s="26"/>
      <c r="C70" s="26"/>
      <c r="D70" s="26"/>
      <c r="E70" s="26"/>
      <c r="F70" s="26"/>
      <c r="G70" s="26"/>
      <c r="H70" s="26"/>
    </row>
    <row r="71" spans="1:8" x14ac:dyDescent="0.25">
      <c r="A71" s="32"/>
      <c r="B71" s="26"/>
      <c r="C71" s="26"/>
      <c r="D71" s="26"/>
      <c r="E71" s="26"/>
      <c r="F71" s="26"/>
      <c r="G71" s="26"/>
      <c r="H71" s="26"/>
    </row>
    <row r="72" spans="1:8" x14ac:dyDescent="0.25">
      <c r="A72" s="32"/>
      <c r="B72" s="26"/>
      <c r="C72" s="26"/>
      <c r="D72" s="26"/>
      <c r="E72" s="26"/>
      <c r="F72" s="26"/>
      <c r="G72" s="26"/>
      <c r="H72" s="26"/>
    </row>
    <row r="73" spans="1:8" x14ac:dyDescent="0.25">
      <c r="A73" s="32"/>
      <c r="B73" s="26"/>
      <c r="C73" s="26"/>
      <c r="D73" s="26"/>
      <c r="E73" s="26"/>
      <c r="F73" s="26"/>
      <c r="G73" s="26"/>
      <c r="H73" s="26"/>
    </row>
    <row r="74" spans="1:8" x14ac:dyDescent="0.25">
      <c r="A74" s="32"/>
      <c r="B74" s="26"/>
      <c r="C74" s="26"/>
      <c r="D74" s="26"/>
      <c r="E74" s="26"/>
      <c r="F74" s="26"/>
      <c r="G74" s="26"/>
      <c r="H74" s="26"/>
    </row>
    <row r="75" spans="1:8" x14ac:dyDescent="0.25">
      <c r="A75" s="32"/>
      <c r="B75" s="26"/>
      <c r="C75" s="26"/>
      <c r="D75" s="26"/>
      <c r="E75" s="26"/>
      <c r="F75" s="26"/>
      <c r="G75" s="26"/>
      <c r="H75" s="26"/>
    </row>
    <row r="76" spans="1:8" x14ac:dyDescent="0.25">
      <c r="A76" s="32"/>
      <c r="B76" s="26"/>
      <c r="C76" s="26"/>
      <c r="D76" s="26"/>
      <c r="E76" s="26"/>
      <c r="F76" s="26"/>
      <c r="G76" s="26"/>
      <c r="H76" s="26"/>
    </row>
    <row r="77" spans="1:8" x14ac:dyDescent="0.25">
      <c r="A77" s="32"/>
      <c r="B77" s="26"/>
      <c r="C77" s="26"/>
      <c r="D77" s="26"/>
      <c r="E77" s="26"/>
      <c r="F77" s="26"/>
      <c r="G77" s="26"/>
      <c r="H77" s="26"/>
    </row>
    <row r="78" spans="1:8" x14ac:dyDescent="0.25">
      <c r="A78" s="32"/>
      <c r="B78" s="26"/>
      <c r="C78" s="26"/>
      <c r="D78" s="26"/>
      <c r="E78" s="26"/>
      <c r="F78" s="26"/>
      <c r="G78" s="26"/>
      <c r="H78" s="26"/>
    </row>
    <row r="79" spans="1:8" x14ac:dyDescent="0.25">
      <c r="A79" s="32"/>
      <c r="B79" s="26"/>
      <c r="C79" s="26"/>
      <c r="D79" s="26"/>
      <c r="E79" s="26"/>
      <c r="F79" s="26"/>
      <c r="G79" s="26"/>
      <c r="H79" s="26"/>
    </row>
    <row r="80" spans="1:8" x14ac:dyDescent="0.25">
      <c r="A80" s="32"/>
      <c r="B80" s="26"/>
      <c r="C80" s="26"/>
      <c r="D80" s="26"/>
      <c r="E80" s="26"/>
      <c r="F80" s="26"/>
      <c r="G80" s="26"/>
      <c r="H80" s="26"/>
    </row>
    <row r="81" spans="1:8" x14ac:dyDescent="0.25">
      <c r="A81" s="32"/>
      <c r="B81" s="26"/>
      <c r="C81" s="26"/>
      <c r="D81" s="26"/>
      <c r="E81" s="26"/>
      <c r="F81" s="26"/>
      <c r="G81" s="26"/>
      <c r="H81" s="26"/>
    </row>
    <row r="82" spans="1:8" x14ac:dyDescent="0.25">
      <c r="A82" s="32"/>
      <c r="B82" s="26"/>
      <c r="C82" s="26"/>
      <c r="D82" s="26"/>
      <c r="E82" s="26"/>
      <c r="F82" s="26"/>
      <c r="G82" s="26"/>
      <c r="H82" s="26"/>
    </row>
    <row r="83" spans="1:8" x14ac:dyDescent="0.25">
      <c r="A83" s="32"/>
      <c r="B83" s="26"/>
      <c r="C83" s="26"/>
      <c r="D83" s="26"/>
      <c r="E83" s="26"/>
      <c r="F83" s="26"/>
      <c r="G83" s="26"/>
      <c r="H83" s="26"/>
    </row>
    <row r="84" spans="1:8" x14ac:dyDescent="0.25">
      <c r="A84" s="32"/>
      <c r="B84" s="26"/>
      <c r="C84" s="26"/>
      <c r="D84" s="26"/>
      <c r="E84" s="26"/>
      <c r="F84" s="26"/>
      <c r="G84" s="26"/>
      <c r="H84" s="26"/>
    </row>
    <row r="85" spans="1:8" x14ac:dyDescent="0.25">
      <c r="A85" s="32"/>
      <c r="B85" s="26"/>
      <c r="C85" s="26"/>
      <c r="D85" s="26"/>
      <c r="E85" s="26"/>
      <c r="F85" s="26"/>
      <c r="G85" s="26"/>
      <c r="H85" s="26"/>
    </row>
    <row r="86" spans="1:8" x14ac:dyDescent="0.25">
      <c r="A86" s="32"/>
      <c r="B86" s="26"/>
      <c r="C86" s="26"/>
      <c r="D86" s="26"/>
      <c r="E86" s="26"/>
      <c r="F86" s="26"/>
      <c r="G86" s="26"/>
      <c r="H86" s="26"/>
    </row>
    <row r="87" spans="1:8" x14ac:dyDescent="0.25">
      <c r="A87" s="32"/>
      <c r="B87" s="26"/>
      <c r="C87" s="26"/>
      <c r="D87" s="26"/>
      <c r="E87" s="26"/>
      <c r="F87" s="26"/>
      <c r="G87" s="26"/>
      <c r="H87" s="26"/>
    </row>
    <row r="88" spans="1:8" x14ac:dyDescent="0.25">
      <c r="A88" s="32"/>
      <c r="B88" s="26"/>
      <c r="C88" s="26"/>
      <c r="D88" s="26"/>
      <c r="E88" s="26"/>
      <c r="F88" s="26"/>
      <c r="G88" s="26"/>
      <c r="H88" s="26"/>
    </row>
    <row r="89" spans="1:8" x14ac:dyDescent="0.25">
      <c r="A89" s="32"/>
      <c r="B89" s="26"/>
      <c r="C89" s="26"/>
      <c r="D89" s="26"/>
      <c r="E89" s="26"/>
      <c r="F89" s="26"/>
      <c r="G89" s="26"/>
      <c r="H89" s="26"/>
    </row>
    <row r="90" spans="1:8" x14ac:dyDescent="0.25">
      <c r="A90" s="32"/>
      <c r="B90" s="26"/>
      <c r="C90" s="26"/>
      <c r="D90" s="26"/>
      <c r="E90" s="26"/>
      <c r="F90" s="26"/>
      <c r="G90" s="26"/>
      <c r="H90" s="26"/>
    </row>
    <row r="91" spans="1:8" x14ac:dyDescent="0.25">
      <c r="A91" s="32"/>
      <c r="B91" s="26"/>
      <c r="C91" s="26"/>
      <c r="D91" s="26"/>
      <c r="E91" s="26"/>
      <c r="F91" s="26"/>
      <c r="G91" s="26"/>
      <c r="H91" s="26"/>
    </row>
    <row r="92" spans="1:8" x14ac:dyDescent="0.25">
      <c r="A92" s="32"/>
      <c r="B92" s="26"/>
      <c r="C92" s="26"/>
      <c r="D92" s="26"/>
      <c r="E92" s="26"/>
      <c r="F92" s="26"/>
      <c r="G92" s="26"/>
      <c r="H92" s="26"/>
    </row>
    <row r="93" spans="1:8" x14ac:dyDescent="0.25">
      <c r="A93" s="32"/>
      <c r="B93" s="26"/>
      <c r="C93" s="26"/>
      <c r="D93" s="26"/>
      <c r="E93" s="26"/>
      <c r="F93" s="26"/>
      <c r="G93" s="26"/>
      <c r="H93" s="26"/>
    </row>
    <row r="94" spans="1:8" x14ac:dyDescent="0.25">
      <c r="A94" s="32"/>
      <c r="B94" s="26"/>
      <c r="C94" s="26"/>
      <c r="D94" s="26"/>
      <c r="E94" s="26"/>
      <c r="F94" s="26"/>
      <c r="G94" s="26"/>
      <c r="H94" s="26"/>
    </row>
    <row r="95" spans="1:8" x14ac:dyDescent="0.25">
      <c r="A95" s="32"/>
      <c r="B95" s="26"/>
      <c r="C95" s="26"/>
      <c r="D95" s="26"/>
      <c r="E95" s="26"/>
      <c r="F95" s="26"/>
      <c r="G95" s="26"/>
      <c r="H95" s="26"/>
    </row>
    <row r="96" spans="1:8" x14ac:dyDescent="0.25">
      <c r="A96" s="32"/>
      <c r="B96" s="26"/>
      <c r="C96" s="26"/>
      <c r="D96" s="26"/>
      <c r="E96" s="26"/>
      <c r="F96" s="26"/>
      <c r="G96" s="26"/>
      <c r="H96" s="26"/>
    </row>
    <row r="97" spans="1:8" x14ac:dyDescent="0.25">
      <c r="A97" s="32"/>
      <c r="B97" s="26"/>
      <c r="C97" s="26"/>
      <c r="D97" s="26"/>
      <c r="E97" s="26"/>
      <c r="F97" s="26"/>
      <c r="G97" s="26"/>
      <c r="H97" s="26"/>
    </row>
    <row r="98" spans="1:8" x14ac:dyDescent="0.25">
      <c r="A98" s="32"/>
      <c r="B98" s="26"/>
      <c r="C98" s="26"/>
      <c r="D98" s="26"/>
      <c r="E98" s="26"/>
      <c r="F98" s="26"/>
      <c r="G98" s="26"/>
      <c r="H98" s="26"/>
    </row>
    <row r="99" spans="1:8" x14ac:dyDescent="0.25">
      <c r="A99" s="32"/>
      <c r="B99" s="26"/>
      <c r="C99" s="26"/>
      <c r="D99" s="26"/>
      <c r="E99" s="26"/>
      <c r="F99" s="26"/>
      <c r="G99" s="26"/>
      <c r="H99" s="26"/>
    </row>
    <row r="100" spans="1:8" x14ac:dyDescent="0.25">
      <c r="A100" s="32"/>
      <c r="B100" s="26"/>
      <c r="C100" s="26"/>
      <c r="D100" s="26"/>
      <c r="E100" s="26"/>
      <c r="F100" s="26"/>
      <c r="G100" s="26"/>
      <c r="H100" s="26"/>
    </row>
    <row r="101" spans="1:8" x14ac:dyDescent="0.25">
      <c r="A101" s="32"/>
      <c r="B101" s="26"/>
      <c r="C101" s="26"/>
      <c r="D101" s="26"/>
      <c r="E101" s="26"/>
      <c r="F101" s="26"/>
      <c r="G101" s="26"/>
      <c r="H101" s="26"/>
    </row>
    <row r="102" spans="1:8" x14ac:dyDescent="0.25">
      <c r="A102" s="32"/>
      <c r="B102" s="26"/>
      <c r="C102" s="26"/>
      <c r="D102" s="26"/>
      <c r="E102" s="26"/>
      <c r="F102" s="26"/>
      <c r="G102" s="26"/>
      <c r="H102" s="26"/>
    </row>
    <row r="103" spans="1:8" x14ac:dyDescent="0.25">
      <c r="A103" s="32"/>
      <c r="B103" s="26"/>
      <c r="C103" s="26"/>
      <c r="D103" s="26"/>
      <c r="E103" s="26"/>
      <c r="F103" s="26"/>
      <c r="G103" s="26"/>
      <c r="H103" s="26"/>
    </row>
    <row r="104" spans="1:8" x14ac:dyDescent="0.25">
      <c r="A104" s="32"/>
      <c r="B104" s="26"/>
      <c r="C104" s="26"/>
      <c r="D104" s="26"/>
      <c r="E104" s="26"/>
      <c r="F104" s="26"/>
      <c r="G104" s="26"/>
      <c r="H104" s="26"/>
    </row>
    <row r="105" spans="1:8" x14ac:dyDescent="0.25">
      <c r="A105" s="32"/>
      <c r="B105" s="26"/>
      <c r="C105" s="26"/>
      <c r="D105" s="26"/>
      <c r="E105" s="26"/>
      <c r="F105" s="26"/>
      <c r="G105" s="26"/>
      <c r="H105" s="26"/>
    </row>
    <row r="106" spans="1:8" x14ac:dyDescent="0.25">
      <c r="A106" s="32"/>
      <c r="B106" s="26"/>
      <c r="C106" s="26"/>
      <c r="D106" s="26"/>
      <c r="E106" s="26"/>
      <c r="F106" s="26"/>
      <c r="G106" s="26"/>
      <c r="H106" s="26"/>
    </row>
    <row r="107" spans="1:8" x14ac:dyDescent="0.25">
      <c r="A107" s="32"/>
      <c r="B107" s="26"/>
      <c r="C107" s="26"/>
      <c r="D107" s="26"/>
      <c r="E107" s="26"/>
      <c r="F107" s="26"/>
      <c r="G107" s="26"/>
      <c r="H107" s="26"/>
    </row>
    <row r="108" spans="1:8" x14ac:dyDescent="0.25">
      <c r="A108" s="32"/>
      <c r="B108" s="26"/>
      <c r="C108" s="26"/>
      <c r="D108" s="26"/>
      <c r="E108" s="26"/>
      <c r="F108" s="26"/>
      <c r="G108" s="26"/>
      <c r="H108" s="26"/>
    </row>
    <row r="109" spans="1:8" x14ac:dyDescent="0.25">
      <c r="A109" s="32"/>
      <c r="B109" s="26"/>
      <c r="C109" s="26"/>
      <c r="D109" s="26"/>
      <c r="E109" s="26"/>
      <c r="F109" s="26"/>
      <c r="G109" s="26"/>
      <c r="H109" s="26"/>
    </row>
    <row r="110" spans="1:8" x14ac:dyDescent="0.25">
      <c r="A110" s="32"/>
      <c r="B110" s="26"/>
      <c r="C110" s="26"/>
      <c r="D110" s="26"/>
      <c r="E110" s="26"/>
      <c r="F110" s="26"/>
      <c r="G110" s="26"/>
      <c r="H110" s="26"/>
    </row>
    <row r="111" spans="1:8" x14ac:dyDescent="0.25">
      <c r="A111" s="32"/>
      <c r="B111" s="26"/>
      <c r="C111" s="26"/>
      <c r="D111" s="26"/>
      <c r="E111" s="26"/>
      <c r="F111" s="26"/>
      <c r="G111" s="26"/>
      <c r="H111" s="26"/>
    </row>
    <row r="112" spans="1:8" x14ac:dyDescent="0.25">
      <c r="A112" s="32"/>
      <c r="B112" s="26"/>
      <c r="C112" s="26"/>
      <c r="D112" s="26"/>
      <c r="E112" s="26"/>
      <c r="F112" s="26"/>
      <c r="G112" s="26"/>
      <c r="H112" s="26"/>
    </row>
    <row r="113" spans="1:8" x14ac:dyDescent="0.25">
      <c r="A113" s="32"/>
      <c r="B113" s="26"/>
      <c r="C113" s="26"/>
      <c r="D113" s="26"/>
      <c r="E113" s="26"/>
      <c r="F113" s="26"/>
      <c r="G113" s="26"/>
      <c r="H113" s="26"/>
    </row>
    <row r="114" spans="1:8" x14ac:dyDescent="0.25">
      <c r="A114" s="32"/>
      <c r="B114" s="26"/>
      <c r="C114" s="26"/>
      <c r="D114" s="26"/>
      <c r="E114" s="26"/>
      <c r="F114" s="26"/>
      <c r="G114" s="26"/>
      <c r="H114" s="26"/>
    </row>
    <row r="115" spans="1:8" x14ac:dyDescent="0.25">
      <c r="A115" s="32"/>
      <c r="B115" s="26"/>
      <c r="C115" s="26"/>
      <c r="D115" s="26"/>
      <c r="E115" s="26"/>
      <c r="F115" s="26"/>
      <c r="G115" s="26"/>
      <c r="H115" s="26"/>
    </row>
    <row r="116" spans="1:8" x14ac:dyDescent="0.25">
      <c r="A116" s="32"/>
      <c r="B116" s="26"/>
      <c r="C116" s="26"/>
      <c r="D116" s="26"/>
      <c r="E116" s="26"/>
      <c r="F116" s="26"/>
      <c r="G116" s="26"/>
      <c r="H116" s="26"/>
    </row>
    <row r="117" spans="1:8" x14ac:dyDescent="0.25">
      <c r="A117" s="32"/>
      <c r="B117" s="26"/>
      <c r="C117" s="26"/>
      <c r="D117" s="26"/>
      <c r="E117" s="26"/>
      <c r="F117" s="26"/>
      <c r="G117" s="26"/>
      <c r="H117" s="26"/>
    </row>
    <row r="118" spans="1:8" x14ac:dyDescent="0.25">
      <c r="A118" s="32"/>
      <c r="B118" s="26"/>
      <c r="C118" s="26"/>
      <c r="D118" s="26"/>
      <c r="E118" s="26"/>
      <c r="F118" s="26"/>
      <c r="G118" s="26"/>
      <c r="H118" s="26"/>
    </row>
    <row r="119" spans="1:8" x14ac:dyDescent="0.25">
      <c r="A119" s="32"/>
      <c r="B119" s="26"/>
      <c r="C119" s="26"/>
      <c r="D119" s="26"/>
      <c r="E119" s="26"/>
      <c r="F119" s="26"/>
      <c r="G119" s="26"/>
      <c r="H119" s="26"/>
    </row>
    <row r="120" spans="1:8" x14ac:dyDescent="0.25">
      <c r="A120" s="32"/>
      <c r="B120" s="26"/>
      <c r="C120" s="26"/>
      <c r="D120" s="26"/>
      <c r="E120" s="26"/>
      <c r="F120" s="26"/>
      <c r="G120" s="26"/>
      <c r="H120" s="26"/>
    </row>
    <row r="121" spans="1:8" x14ac:dyDescent="0.25">
      <c r="A121" s="32"/>
      <c r="B121" s="26"/>
      <c r="C121" s="26"/>
      <c r="D121" s="26"/>
      <c r="E121" s="26"/>
      <c r="F121" s="26"/>
      <c r="G121" s="26"/>
      <c r="H121" s="26"/>
    </row>
    <row r="122" spans="1:8" x14ac:dyDescent="0.25">
      <c r="A122" s="32"/>
      <c r="B122" s="26"/>
      <c r="C122" s="26"/>
      <c r="D122" s="26"/>
      <c r="E122" s="26"/>
      <c r="F122" s="26"/>
      <c r="G122" s="26"/>
      <c r="H122" s="26"/>
    </row>
    <row r="123" spans="1:8" x14ac:dyDescent="0.25">
      <c r="A123" s="32"/>
      <c r="B123" s="26"/>
      <c r="C123" s="26"/>
      <c r="D123" s="26"/>
      <c r="E123" s="26"/>
      <c r="F123" s="26"/>
      <c r="G123" s="26"/>
      <c r="H123" s="26"/>
    </row>
    <row r="124" spans="1:8" x14ac:dyDescent="0.25">
      <c r="A124" s="32"/>
      <c r="B124" s="26"/>
      <c r="C124" s="26"/>
      <c r="D124" s="26"/>
      <c r="E124" s="26"/>
      <c r="F124" s="26"/>
      <c r="G124" s="26"/>
      <c r="H124" s="26"/>
    </row>
    <row r="125" spans="1:8" x14ac:dyDescent="0.25">
      <c r="A125" s="32"/>
      <c r="B125" s="26"/>
      <c r="C125" s="26"/>
      <c r="D125" s="26"/>
      <c r="E125" s="26"/>
      <c r="F125" s="26"/>
      <c r="G125" s="26"/>
      <c r="H125" s="26"/>
    </row>
    <row r="126" spans="1:8" x14ac:dyDescent="0.25">
      <c r="A126" s="32"/>
      <c r="B126" s="26"/>
      <c r="C126" s="26"/>
      <c r="D126" s="26"/>
      <c r="E126" s="26"/>
      <c r="F126" s="26"/>
      <c r="G126" s="26"/>
      <c r="H126" s="26"/>
    </row>
    <row r="127" spans="1:8" x14ac:dyDescent="0.25">
      <c r="A127" s="32"/>
      <c r="B127" s="26"/>
      <c r="C127" s="26"/>
      <c r="D127" s="26"/>
      <c r="E127" s="26"/>
      <c r="F127" s="26"/>
      <c r="G127" s="26"/>
      <c r="H127" s="26"/>
    </row>
    <row r="128" spans="1:8" x14ac:dyDescent="0.25">
      <c r="A128" s="32"/>
      <c r="B128" s="26"/>
      <c r="C128" s="26"/>
      <c r="D128" s="26"/>
      <c r="E128" s="26"/>
      <c r="F128" s="26"/>
      <c r="G128" s="26"/>
      <c r="H128" s="26"/>
    </row>
    <row r="129" spans="1:8" x14ac:dyDescent="0.25">
      <c r="A129" s="32"/>
      <c r="B129" s="26"/>
      <c r="C129" s="26"/>
      <c r="D129" s="26"/>
      <c r="E129" s="26"/>
      <c r="F129" s="26"/>
      <c r="G129" s="26"/>
      <c r="H129" s="26"/>
    </row>
    <row r="130" spans="1:8" x14ac:dyDescent="0.25">
      <c r="A130" s="32"/>
      <c r="B130" s="26"/>
      <c r="C130" s="26"/>
      <c r="D130" s="26"/>
      <c r="E130" s="26"/>
      <c r="F130" s="26"/>
      <c r="G130" s="26"/>
      <c r="H130" s="26"/>
    </row>
    <row r="131" spans="1:8" x14ac:dyDescent="0.25">
      <c r="A131" s="32"/>
      <c r="B131" s="26"/>
      <c r="C131" s="26"/>
      <c r="D131" s="26"/>
      <c r="E131" s="26"/>
      <c r="F131" s="26"/>
      <c r="G131" s="26"/>
      <c r="H131" s="26"/>
    </row>
    <row r="132" spans="1:8" x14ac:dyDescent="0.25">
      <c r="A132" s="32"/>
      <c r="B132" s="26"/>
      <c r="C132" s="26"/>
      <c r="D132" s="26"/>
      <c r="E132" s="26"/>
      <c r="F132" s="26"/>
      <c r="G132" s="26"/>
      <c r="H132" s="26"/>
    </row>
    <row r="133" spans="1:8" x14ac:dyDescent="0.25">
      <c r="A133" s="32"/>
      <c r="B133" s="26"/>
      <c r="C133" s="26"/>
      <c r="D133" s="26"/>
      <c r="E133" s="26"/>
      <c r="F133" s="26"/>
      <c r="G133" s="26"/>
      <c r="H133" s="26"/>
    </row>
    <row r="134" spans="1:8" x14ac:dyDescent="0.25">
      <c r="A134" s="32"/>
      <c r="B134" s="26"/>
      <c r="C134" s="26"/>
      <c r="D134" s="26"/>
      <c r="E134" s="26"/>
      <c r="F134" s="26"/>
      <c r="G134" s="26"/>
      <c r="H134" s="26"/>
    </row>
    <row r="135" spans="1:8" x14ac:dyDescent="0.25">
      <c r="A135" s="32"/>
      <c r="B135" s="26"/>
      <c r="C135" s="26"/>
      <c r="D135" s="26"/>
      <c r="E135" s="26"/>
      <c r="F135" s="26"/>
      <c r="G135" s="26"/>
      <c r="H135" s="26"/>
    </row>
    <row r="136" spans="1:8" x14ac:dyDescent="0.25">
      <c r="A136" s="32"/>
      <c r="B136" s="26"/>
      <c r="C136" s="26"/>
      <c r="D136" s="26"/>
      <c r="E136" s="26"/>
      <c r="F136" s="26"/>
      <c r="G136" s="26"/>
      <c r="H136" s="26"/>
    </row>
    <row r="137" spans="1:8" x14ac:dyDescent="0.25">
      <c r="A137" s="32"/>
      <c r="B137" s="26"/>
      <c r="C137" s="26"/>
      <c r="D137" s="26"/>
      <c r="E137" s="26"/>
      <c r="F137" s="26"/>
      <c r="G137" s="26"/>
      <c r="H137" s="26"/>
    </row>
    <row r="138" spans="1:8" x14ac:dyDescent="0.25">
      <c r="A138" s="32"/>
      <c r="B138" s="26"/>
      <c r="C138" s="26"/>
      <c r="D138" s="26"/>
      <c r="E138" s="26"/>
      <c r="F138" s="26"/>
      <c r="G138" s="26"/>
      <c r="H138" s="26"/>
    </row>
    <row r="139" spans="1:8" x14ac:dyDescent="0.25">
      <c r="A139" s="32"/>
      <c r="B139" s="26"/>
      <c r="C139" s="26"/>
      <c r="D139" s="26"/>
      <c r="E139" s="26"/>
      <c r="F139" s="26"/>
      <c r="G139" s="26"/>
      <c r="H139" s="26"/>
    </row>
    <row r="140" spans="1:8" x14ac:dyDescent="0.25">
      <c r="A140" s="32"/>
      <c r="B140" s="26"/>
      <c r="C140" s="26"/>
      <c r="D140" s="26"/>
      <c r="E140" s="26"/>
      <c r="F140" s="26"/>
      <c r="G140" s="26"/>
      <c r="H140" s="26"/>
    </row>
    <row r="141" spans="1:8" x14ac:dyDescent="0.25">
      <c r="A141" s="32"/>
      <c r="B141" s="26"/>
      <c r="C141" s="26"/>
      <c r="D141" s="26"/>
      <c r="E141" s="26"/>
      <c r="F141" s="26"/>
      <c r="G141" s="26"/>
      <c r="H141" s="26"/>
    </row>
    <row r="142" spans="1:8" x14ac:dyDescent="0.25">
      <c r="A142" s="32"/>
      <c r="B142" s="26"/>
      <c r="C142" s="26"/>
      <c r="D142" s="26"/>
      <c r="E142" s="26"/>
      <c r="F142" s="26"/>
      <c r="G142" s="26"/>
      <c r="H142" s="26"/>
    </row>
    <row r="143" spans="1:8" x14ac:dyDescent="0.25">
      <c r="A143" s="32"/>
      <c r="B143" s="26"/>
      <c r="C143" s="26"/>
      <c r="D143" s="26"/>
      <c r="E143" s="26"/>
      <c r="F143" s="26"/>
      <c r="G143" s="26"/>
      <c r="H143" s="26"/>
    </row>
    <row r="144" spans="1:8" x14ac:dyDescent="0.25">
      <c r="A144" s="32"/>
      <c r="B144" s="26"/>
      <c r="C144" s="26"/>
      <c r="D144" s="26"/>
      <c r="E144" s="26"/>
      <c r="F144" s="26"/>
      <c r="G144" s="26"/>
      <c r="H144" s="26"/>
    </row>
    <row r="145" spans="1:8" x14ac:dyDescent="0.25">
      <c r="A145" s="32"/>
      <c r="B145" s="26"/>
      <c r="C145" s="26"/>
      <c r="D145" s="26"/>
      <c r="E145" s="26"/>
      <c r="F145" s="26"/>
      <c r="G145" s="26"/>
      <c r="H145" s="26"/>
    </row>
    <row r="146" spans="1:8" x14ac:dyDescent="0.25">
      <c r="A146" s="32"/>
      <c r="B146" s="26"/>
      <c r="C146" s="26"/>
      <c r="D146" s="26"/>
      <c r="E146" s="26"/>
      <c r="F146" s="26"/>
      <c r="G146" s="26"/>
      <c r="H146" s="26"/>
    </row>
    <row r="147" spans="1:8" x14ac:dyDescent="0.25">
      <c r="A147" s="32"/>
      <c r="B147" s="26"/>
      <c r="C147" s="26"/>
      <c r="D147" s="26"/>
      <c r="E147" s="26"/>
      <c r="F147" s="26"/>
      <c r="G147" s="26"/>
      <c r="H147" s="26"/>
    </row>
    <row r="148" spans="1:8" x14ac:dyDescent="0.25">
      <c r="A148" s="32"/>
      <c r="B148" s="26"/>
      <c r="C148" s="26"/>
      <c r="D148" s="26"/>
      <c r="E148" s="26"/>
      <c r="F148" s="26"/>
      <c r="G148" s="26"/>
      <c r="H148" s="26"/>
    </row>
    <row r="149" spans="1:8" x14ac:dyDescent="0.25">
      <c r="A149" s="32"/>
      <c r="B149" s="26"/>
      <c r="C149" s="26"/>
      <c r="D149" s="26"/>
      <c r="E149" s="26"/>
      <c r="F149" s="26"/>
      <c r="G149" s="26"/>
      <c r="H149" s="26"/>
    </row>
    <row r="150" spans="1:8" x14ac:dyDescent="0.25">
      <c r="A150" s="32"/>
      <c r="B150" s="26"/>
      <c r="C150" s="26"/>
      <c r="D150" s="26"/>
      <c r="E150" s="26"/>
      <c r="F150" s="26"/>
      <c r="G150" s="26"/>
      <c r="H150" s="26"/>
    </row>
    <row r="151" spans="1:8" x14ac:dyDescent="0.25">
      <c r="A151" s="32"/>
      <c r="B151" s="26"/>
      <c r="C151" s="26"/>
      <c r="D151" s="26"/>
      <c r="E151" s="26"/>
      <c r="F151" s="26"/>
      <c r="G151" s="26"/>
      <c r="H151" s="26"/>
    </row>
    <row r="152" spans="1:8" x14ac:dyDescent="0.25">
      <c r="A152" s="32"/>
      <c r="B152" s="26"/>
      <c r="C152" s="26"/>
      <c r="D152" s="26"/>
      <c r="E152" s="26"/>
      <c r="F152" s="26"/>
      <c r="G152" s="26"/>
      <c r="H152" s="26"/>
    </row>
    <row r="153" spans="1:8" x14ac:dyDescent="0.25">
      <c r="A153" s="32"/>
      <c r="B153" s="26"/>
      <c r="C153" s="26"/>
      <c r="D153" s="26"/>
      <c r="E153" s="26"/>
      <c r="F153" s="26"/>
      <c r="G153" s="26"/>
      <c r="H153" s="26"/>
    </row>
    <row r="154" spans="1:8" x14ac:dyDescent="0.25">
      <c r="A154" s="32"/>
      <c r="B154" s="26"/>
      <c r="C154" s="26"/>
      <c r="D154" s="26"/>
      <c r="E154" s="26"/>
      <c r="F154" s="26"/>
      <c r="G154" s="26"/>
      <c r="H154" s="26"/>
    </row>
    <row r="155" spans="1:8" x14ac:dyDescent="0.25">
      <c r="A155" s="32"/>
      <c r="B155" s="26"/>
      <c r="C155" s="26"/>
      <c r="D155" s="26"/>
      <c r="E155" s="26"/>
      <c r="F155" s="26"/>
      <c r="G155" s="26"/>
      <c r="H155" s="26"/>
    </row>
    <row r="156" spans="1:8" x14ac:dyDescent="0.25">
      <c r="A156" s="32"/>
      <c r="B156" s="26"/>
      <c r="C156" s="26"/>
      <c r="D156" s="26"/>
      <c r="E156" s="26"/>
      <c r="F156" s="26"/>
      <c r="G156" s="26"/>
      <c r="H156" s="26"/>
    </row>
    <row r="157" spans="1:8" x14ac:dyDescent="0.25">
      <c r="A157" s="32"/>
      <c r="B157" s="26"/>
      <c r="C157" s="26"/>
      <c r="D157" s="26"/>
      <c r="E157" s="26"/>
      <c r="F157" s="26"/>
      <c r="G157" s="26"/>
      <c r="H157" s="26"/>
    </row>
    <row r="158" spans="1:8" x14ac:dyDescent="0.25">
      <c r="A158" s="32"/>
      <c r="B158" s="26"/>
      <c r="C158" s="26"/>
      <c r="D158" s="26"/>
      <c r="E158" s="26"/>
      <c r="F158" s="26"/>
      <c r="G158" s="26"/>
      <c r="H158" s="26"/>
    </row>
    <row r="159" spans="1:8" x14ac:dyDescent="0.25">
      <c r="A159" s="32"/>
      <c r="B159" s="26"/>
      <c r="C159" s="26"/>
      <c r="D159" s="26"/>
      <c r="E159" s="26"/>
      <c r="F159" s="26"/>
      <c r="G159" s="26"/>
      <c r="H159" s="26"/>
    </row>
    <row r="160" spans="1:8" x14ac:dyDescent="0.25">
      <c r="A160" s="32"/>
      <c r="B160" s="26"/>
      <c r="C160" s="26"/>
      <c r="D160" s="26"/>
      <c r="E160" s="26"/>
      <c r="F160" s="26"/>
      <c r="G160" s="26"/>
      <c r="H160" s="26"/>
    </row>
    <row r="161" spans="1:8" x14ac:dyDescent="0.25">
      <c r="A161" s="32"/>
      <c r="B161" s="26"/>
      <c r="C161" s="26"/>
      <c r="D161" s="26"/>
      <c r="E161" s="26"/>
      <c r="F161" s="26"/>
      <c r="G161" s="26"/>
      <c r="H161" s="26"/>
    </row>
    <row r="162" spans="1:8" x14ac:dyDescent="0.25">
      <c r="A162" s="32"/>
      <c r="B162" s="26"/>
      <c r="C162" s="26"/>
      <c r="D162" s="26"/>
      <c r="E162" s="26"/>
      <c r="F162" s="26"/>
      <c r="G162" s="26"/>
      <c r="H162" s="26"/>
    </row>
    <row r="163" spans="1:8" x14ac:dyDescent="0.25">
      <c r="A163" s="32"/>
      <c r="B163" s="26"/>
      <c r="C163" s="26"/>
      <c r="D163" s="26"/>
      <c r="E163" s="26"/>
      <c r="F163" s="26"/>
      <c r="G163" s="26"/>
      <c r="H163" s="26"/>
    </row>
    <row r="164" spans="1:8" x14ac:dyDescent="0.25">
      <c r="A164" s="32"/>
      <c r="B164" s="26"/>
      <c r="C164" s="26"/>
      <c r="D164" s="26"/>
      <c r="E164" s="26"/>
      <c r="F164" s="26"/>
      <c r="G164" s="26"/>
      <c r="H164" s="26"/>
    </row>
    <row r="165" spans="1:8" x14ac:dyDescent="0.25">
      <c r="A165" s="32"/>
      <c r="B165" s="26"/>
      <c r="C165" s="26"/>
      <c r="D165" s="26"/>
      <c r="E165" s="26"/>
      <c r="F165" s="26"/>
      <c r="G165" s="26"/>
      <c r="H165" s="26"/>
    </row>
    <row r="166" spans="1:8" x14ac:dyDescent="0.25">
      <c r="A166" s="32"/>
      <c r="B166" s="26"/>
      <c r="C166" s="26"/>
      <c r="D166" s="26"/>
      <c r="E166" s="26"/>
      <c r="F166" s="26"/>
      <c r="G166" s="26"/>
      <c r="H166" s="26"/>
    </row>
    <row r="167" spans="1:8" x14ac:dyDescent="0.25">
      <c r="A167" s="32"/>
      <c r="B167" s="26"/>
      <c r="C167" s="26"/>
      <c r="D167" s="26"/>
      <c r="E167" s="26"/>
      <c r="F167" s="26"/>
      <c r="G167" s="26"/>
      <c r="H167" s="26"/>
    </row>
    <row r="168" spans="1:8" x14ac:dyDescent="0.25">
      <c r="A168" s="32"/>
      <c r="B168" s="26"/>
      <c r="C168" s="26"/>
      <c r="D168" s="26"/>
      <c r="E168" s="26"/>
      <c r="F168" s="26"/>
      <c r="G168" s="26"/>
      <c r="H168" s="26"/>
    </row>
    <row r="169" spans="1:8" x14ac:dyDescent="0.25">
      <c r="A169" s="32"/>
      <c r="B169" s="26"/>
      <c r="C169" s="26"/>
      <c r="D169" s="26"/>
      <c r="E169" s="26"/>
      <c r="F169" s="26"/>
      <c r="G169" s="26"/>
      <c r="H169" s="26"/>
    </row>
    <row r="170" spans="1:8" x14ac:dyDescent="0.25">
      <c r="A170" s="32"/>
      <c r="B170" s="26"/>
      <c r="C170" s="26"/>
      <c r="D170" s="26"/>
      <c r="E170" s="26"/>
      <c r="F170" s="26"/>
      <c r="G170" s="26"/>
      <c r="H170" s="26"/>
    </row>
    <row r="171" spans="1:8" x14ac:dyDescent="0.25">
      <c r="A171" s="32"/>
      <c r="B171" s="26"/>
      <c r="C171" s="26"/>
      <c r="D171" s="26"/>
      <c r="E171" s="26"/>
      <c r="F171" s="26"/>
      <c r="G171" s="26"/>
      <c r="H171" s="26"/>
    </row>
    <row r="172" spans="1:8" x14ac:dyDescent="0.25">
      <c r="A172" s="32"/>
      <c r="B172" s="26"/>
      <c r="C172" s="26"/>
      <c r="D172" s="26"/>
      <c r="E172" s="26"/>
      <c r="F172" s="26"/>
      <c r="G172" s="26"/>
      <c r="H172" s="26"/>
    </row>
    <row r="173" spans="1:8" x14ac:dyDescent="0.25">
      <c r="A173" s="32"/>
      <c r="B173" s="26"/>
      <c r="C173" s="26"/>
      <c r="D173" s="26"/>
      <c r="E173" s="26"/>
      <c r="F173" s="26"/>
      <c r="G173" s="26"/>
      <c r="H173" s="26"/>
    </row>
    <row r="174" spans="1:8" x14ac:dyDescent="0.25">
      <c r="A174" s="32"/>
      <c r="B174" s="26"/>
      <c r="C174" s="26"/>
      <c r="D174" s="26"/>
      <c r="E174" s="26"/>
      <c r="F174" s="26"/>
      <c r="G174" s="26"/>
      <c r="H174" s="26"/>
    </row>
    <row r="175" spans="1:8" x14ac:dyDescent="0.25">
      <c r="A175" s="32"/>
      <c r="B175" s="26"/>
      <c r="C175" s="26"/>
      <c r="D175" s="26"/>
      <c r="E175" s="26"/>
      <c r="F175" s="26"/>
      <c r="G175" s="26"/>
      <c r="H175" s="26"/>
    </row>
    <row r="176" spans="1:8" x14ac:dyDescent="0.25">
      <c r="A176" s="32"/>
      <c r="B176" s="26"/>
      <c r="C176" s="26"/>
      <c r="D176" s="26"/>
      <c r="E176" s="26"/>
      <c r="F176" s="26"/>
      <c r="G176" s="26"/>
      <c r="H176" s="26"/>
    </row>
    <row r="177" spans="1:8" x14ac:dyDescent="0.25">
      <c r="A177" s="32"/>
      <c r="B177" s="26"/>
      <c r="C177" s="26"/>
      <c r="D177" s="26"/>
      <c r="E177" s="26"/>
      <c r="F177" s="26"/>
      <c r="G177" s="26"/>
      <c r="H177" s="26"/>
    </row>
    <row r="178" spans="1:8" x14ac:dyDescent="0.25">
      <c r="A178" s="32"/>
      <c r="B178" s="26"/>
      <c r="C178" s="26"/>
      <c r="D178" s="26"/>
      <c r="E178" s="26"/>
      <c r="F178" s="26"/>
      <c r="G178" s="26"/>
      <c r="H178" s="26"/>
    </row>
    <row r="179" spans="1:8" x14ac:dyDescent="0.25">
      <c r="A179" s="32"/>
      <c r="B179" s="26"/>
      <c r="C179" s="26"/>
      <c r="D179" s="26"/>
      <c r="E179" s="26"/>
      <c r="F179" s="26"/>
      <c r="G179" s="26"/>
      <c r="H179" s="26"/>
    </row>
    <row r="180" spans="1:8" x14ac:dyDescent="0.25">
      <c r="A180" s="32"/>
      <c r="B180" s="26"/>
      <c r="C180" s="26"/>
      <c r="D180" s="26"/>
      <c r="E180" s="26"/>
      <c r="F180" s="26"/>
      <c r="G180" s="26"/>
      <c r="H180" s="26"/>
    </row>
    <row r="181" spans="1:8" x14ac:dyDescent="0.25">
      <c r="A181" s="32"/>
      <c r="B181" s="26"/>
      <c r="C181" s="26"/>
      <c r="D181" s="26"/>
      <c r="E181" s="26"/>
      <c r="F181" s="26"/>
      <c r="G181" s="26"/>
      <c r="H181" s="26"/>
    </row>
    <row r="182" spans="1:8" x14ac:dyDescent="0.25">
      <c r="A182" s="32"/>
      <c r="B182" s="26"/>
      <c r="C182" s="26"/>
      <c r="D182" s="26"/>
      <c r="E182" s="26"/>
      <c r="F182" s="26"/>
      <c r="G182" s="26"/>
      <c r="H182" s="26"/>
    </row>
    <row r="183" spans="1:8" x14ac:dyDescent="0.25">
      <c r="A183" s="32"/>
      <c r="B183" s="26"/>
      <c r="C183" s="26"/>
      <c r="D183" s="26"/>
      <c r="E183" s="26"/>
      <c r="F183" s="26"/>
      <c r="G183" s="26"/>
      <c r="H183" s="26"/>
    </row>
    <row r="184" spans="1:8" x14ac:dyDescent="0.25">
      <c r="A184" s="32"/>
      <c r="B184" s="26"/>
      <c r="C184" s="26"/>
      <c r="D184" s="26"/>
      <c r="E184" s="26"/>
      <c r="F184" s="26"/>
      <c r="G184" s="26"/>
      <c r="H184" s="26"/>
    </row>
    <row r="185" spans="1:8" x14ac:dyDescent="0.25">
      <c r="A185" s="32"/>
      <c r="B185" s="26"/>
      <c r="C185" s="26"/>
      <c r="D185" s="26"/>
      <c r="E185" s="26"/>
      <c r="F185" s="26"/>
      <c r="G185" s="26"/>
      <c r="H185" s="26"/>
    </row>
    <row r="186" spans="1:8" x14ac:dyDescent="0.25">
      <c r="A186" s="32"/>
      <c r="B186" s="26"/>
      <c r="C186" s="26"/>
      <c r="D186" s="26"/>
      <c r="E186" s="26"/>
      <c r="F186" s="26"/>
      <c r="G186" s="26"/>
      <c r="H186" s="26"/>
    </row>
    <row r="187" spans="1:8" x14ac:dyDescent="0.25">
      <c r="A187" s="32"/>
      <c r="B187" s="26"/>
      <c r="C187" s="26"/>
      <c r="D187" s="26"/>
      <c r="E187" s="26"/>
      <c r="F187" s="26"/>
      <c r="G187" s="26"/>
      <c r="H187" s="26"/>
    </row>
    <row r="188" spans="1:8" x14ac:dyDescent="0.25">
      <c r="A188" s="32"/>
      <c r="B188" s="26"/>
      <c r="C188" s="26"/>
      <c r="D188" s="26"/>
      <c r="E188" s="26"/>
      <c r="F188" s="26"/>
      <c r="G188" s="26"/>
      <c r="H188" s="26"/>
    </row>
    <row r="189" spans="1:8" x14ac:dyDescent="0.25">
      <c r="A189" s="32"/>
      <c r="B189" s="26"/>
      <c r="C189" s="26"/>
      <c r="D189" s="26"/>
      <c r="E189" s="26"/>
      <c r="F189" s="26"/>
      <c r="G189" s="26"/>
      <c r="H189" s="26"/>
    </row>
    <row r="190" spans="1:8" x14ac:dyDescent="0.25">
      <c r="A190" s="32"/>
      <c r="B190" s="26"/>
      <c r="C190" s="26"/>
      <c r="D190" s="26"/>
      <c r="E190" s="26"/>
      <c r="F190" s="26"/>
      <c r="G190" s="26"/>
      <c r="H190" s="26"/>
    </row>
    <row r="191" spans="1:8" x14ac:dyDescent="0.25">
      <c r="A191" s="32"/>
      <c r="B191" s="26"/>
      <c r="C191" s="26"/>
      <c r="D191" s="26"/>
      <c r="E191" s="26"/>
      <c r="F191" s="26"/>
      <c r="G191" s="26"/>
      <c r="H191" s="26"/>
    </row>
    <row r="192" spans="1:8" x14ac:dyDescent="0.25">
      <c r="A192" s="32"/>
      <c r="B192" s="26"/>
      <c r="C192" s="26"/>
      <c r="D192" s="26"/>
      <c r="E192" s="26"/>
      <c r="F192" s="26"/>
      <c r="G192" s="26"/>
      <c r="H192" s="26"/>
    </row>
    <row r="193" spans="1:8" x14ac:dyDescent="0.25">
      <c r="A193" s="32"/>
      <c r="B193" s="26"/>
      <c r="C193" s="26"/>
      <c r="D193" s="26"/>
      <c r="E193" s="26"/>
      <c r="F193" s="26"/>
      <c r="G193" s="26"/>
      <c r="H193" s="26"/>
    </row>
    <row r="194" spans="1:8" x14ac:dyDescent="0.25">
      <c r="A194" s="32"/>
      <c r="B194" s="26"/>
      <c r="C194" s="26"/>
      <c r="D194" s="26"/>
      <c r="E194" s="26"/>
      <c r="F194" s="26"/>
      <c r="G194" s="26"/>
      <c r="H194" s="26"/>
    </row>
    <row r="195" spans="1:8" x14ac:dyDescent="0.25">
      <c r="A195" s="32"/>
      <c r="B195" s="26"/>
      <c r="C195" s="26"/>
      <c r="D195" s="26"/>
      <c r="E195" s="26"/>
      <c r="F195" s="26"/>
      <c r="G195" s="26"/>
      <c r="H195" s="26"/>
    </row>
    <row r="196" spans="1:8" x14ac:dyDescent="0.25">
      <c r="A196" s="32"/>
      <c r="B196" s="26"/>
      <c r="C196" s="26"/>
      <c r="D196" s="26"/>
      <c r="E196" s="26"/>
      <c r="F196" s="26"/>
      <c r="G196" s="26"/>
      <c r="H196" s="26"/>
    </row>
    <row r="197" spans="1:8" x14ac:dyDescent="0.25">
      <c r="A197" s="32"/>
      <c r="B197" s="26"/>
      <c r="C197" s="26"/>
      <c r="D197" s="26"/>
      <c r="E197" s="26"/>
      <c r="F197" s="26"/>
      <c r="G197" s="26"/>
      <c r="H197" s="26"/>
    </row>
    <row r="198" spans="1:8" x14ac:dyDescent="0.25">
      <c r="A198" s="32"/>
      <c r="B198" s="26"/>
      <c r="C198" s="26"/>
      <c r="D198" s="26"/>
      <c r="E198" s="26"/>
      <c r="F198" s="26"/>
      <c r="G198" s="26"/>
      <c r="H198" s="26"/>
    </row>
    <row r="199" spans="1:8" x14ac:dyDescent="0.25">
      <c r="A199" s="32"/>
      <c r="B199" s="26"/>
      <c r="C199" s="26"/>
      <c r="D199" s="26"/>
      <c r="E199" s="26"/>
      <c r="F199" s="26"/>
      <c r="G199" s="26"/>
      <c r="H199" s="26"/>
    </row>
    <row r="200" spans="1:8" x14ac:dyDescent="0.25">
      <c r="A200" s="32"/>
      <c r="B200" s="26"/>
      <c r="C200" s="26"/>
      <c r="D200" s="26"/>
      <c r="E200" s="26"/>
      <c r="F200" s="26"/>
      <c r="G200" s="26"/>
      <c r="H200" s="26"/>
    </row>
    <row r="201" spans="1:8" x14ac:dyDescent="0.25">
      <c r="A201" s="32"/>
      <c r="B201" s="26"/>
      <c r="C201" s="26"/>
      <c r="D201" s="26"/>
      <c r="E201" s="26"/>
      <c r="F201" s="26"/>
      <c r="G201" s="26"/>
      <c r="H201" s="26"/>
    </row>
    <row r="202" spans="1:8" x14ac:dyDescent="0.25">
      <c r="A202" s="32"/>
      <c r="B202" s="26"/>
      <c r="C202" s="26"/>
      <c r="D202" s="26"/>
      <c r="E202" s="26"/>
      <c r="F202" s="26"/>
      <c r="G202" s="26"/>
      <c r="H202" s="26"/>
    </row>
    <row r="203" spans="1:8" x14ac:dyDescent="0.25">
      <c r="A203" s="32"/>
      <c r="B203" s="26"/>
      <c r="C203" s="26"/>
      <c r="D203" s="26"/>
      <c r="E203" s="26"/>
      <c r="F203" s="26"/>
      <c r="G203" s="26"/>
      <c r="H203" s="26"/>
    </row>
    <row r="204" spans="1:8" x14ac:dyDescent="0.25">
      <c r="A204" s="32"/>
      <c r="B204" s="26"/>
      <c r="C204" s="26"/>
      <c r="D204" s="26"/>
      <c r="E204" s="26"/>
      <c r="F204" s="26"/>
      <c r="G204" s="26"/>
      <c r="H204" s="26"/>
    </row>
    <row r="205" spans="1:8" x14ac:dyDescent="0.25">
      <c r="A205" s="32"/>
      <c r="B205" s="26"/>
      <c r="C205" s="26"/>
      <c r="D205" s="26"/>
      <c r="E205" s="26"/>
      <c r="F205" s="26"/>
      <c r="G205" s="26"/>
      <c r="H205" s="26"/>
    </row>
    <row r="206" spans="1:8" x14ac:dyDescent="0.25">
      <c r="A206" s="32"/>
      <c r="B206" s="26"/>
      <c r="C206" s="26"/>
      <c r="D206" s="26"/>
      <c r="E206" s="26"/>
      <c r="F206" s="26"/>
      <c r="G206" s="26"/>
      <c r="H206" s="26"/>
    </row>
    <row r="207" spans="1:8" x14ac:dyDescent="0.25">
      <c r="A207" s="32"/>
      <c r="B207" s="26"/>
      <c r="C207" s="26"/>
      <c r="D207" s="26"/>
      <c r="E207" s="26"/>
      <c r="F207" s="26"/>
      <c r="G207" s="26"/>
      <c r="H207" s="26"/>
    </row>
    <row r="208" spans="1:8" x14ac:dyDescent="0.25">
      <c r="A208" s="32"/>
      <c r="B208" s="26"/>
      <c r="C208" s="26"/>
      <c r="D208" s="26"/>
      <c r="E208" s="26"/>
      <c r="F208" s="26"/>
      <c r="G208" s="26"/>
      <c r="H208" s="26"/>
    </row>
    <row r="209" spans="1:8" x14ac:dyDescent="0.25">
      <c r="A209" s="32"/>
      <c r="B209" s="26"/>
      <c r="C209" s="26"/>
      <c r="D209" s="26"/>
      <c r="E209" s="26"/>
      <c r="F209" s="26"/>
      <c r="G209" s="26"/>
      <c r="H209" s="26"/>
    </row>
    <row r="210" spans="1:8" x14ac:dyDescent="0.25">
      <c r="A210" s="32"/>
      <c r="B210" s="26"/>
      <c r="C210" s="26"/>
      <c r="D210" s="26"/>
      <c r="E210" s="26"/>
      <c r="F210" s="26"/>
      <c r="G210" s="26"/>
      <c r="H210" s="26"/>
    </row>
    <row r="211" spans="1:8" x14ac:dyDescent="0.25">
      <c r="A211" s="32"/>
      <c r="B211" s="26"/>
      <c r="C211" s="26"/>
      <c r="D211" s="26"/>
      <c r="E211" s="26"/>
      <c r="F211" s="26"/>
      <c r="G211" s="26"/>
      <c r="H211" s="26"/>
    </row>
    <row r="212" spans="1:8" x14ac:dyDescent="0.25">
      <c r="A212" s="32"/>
      <c r="B212" s="26"/>
      <c r="C212" s="26"/>
      <c r="D212" s="26"/>
      <c r="E212" s="26"/>
      <c r="F212" s="26"/>
      <c r="G212" s="26"/>
      <c r="H212" s="26"/>
    </row>
    <row r="213" spans="1:8" x14ac:dyDescent="0.25">
      <c r="A213" s="32"/>
      <c r="B213" s="26"/>
      <c r="C213" s="26"/>
      <c r="D213" s="26"/>
      <c r="E213" s="26"/>
      <c r="F213" s="26"/>
      <c r="G213" s="26"/>
      <c r="H213" s="26"/>
    </row>
    <row r="214" spans="1:8" x14ac:dyDescent="0.25">
      <c r="A214" s="32"/>
      <c r="B214" s="26"/>
      <c r="C214" s="26"/>
      <c r="D214" s="26"/>
      <c r="E214" s="26"/>
      <c r="F214" s="26"/>
      <c r="G214" s="26"/>
      <c r="H214" s="26"/>
    </row>
    <row r="215" spans="1:8" x14ac:dyDescent="0.25">
      <c r="A215" s="32"/>
      <c r="B215" s="26"/>
      <c r="C215" s="26"/>
      <c r="D215" s="26"/>
      <c r="E215" s="26"/>
      <c r="F215" s="26"/>
      <c r="G215" s="26"/>
      <c r="H215" s="26"/>
    </row>
    <row r="216" spans="1:8" x14ac:dyDescent="0.25">
      <c r="A216" s="32"/>
      <c r="B216" s="26"/>
      <c r="C216" s="26"/>
      <c r="D216" s="26"/>
      <c r="E216" s="26"/>
      <c r="F216" s="26"/>
      <c r="G216" s="26"/>
      <c r="H216" s="26"/>
    </row>
    <row r="217" spans="1:8" x14ac:dyDescent="0.25">
      <c r="A217" s="32"/>
      <c r="B217" s="26"/>
      <c r="C217" s="26"/>
      <c r="D217" s="26"/>
      <c r="E217" s="26"/>
      <c r="F217" s="26"/>
      <c r="G217" s="26"/>
      <c r="H217" s="26"/>
    </row>
    <row r="218" spans="1:8" x14ac:dyDescent="0.25">
      <c r="A218" s="32"/>
      <c r="B218" s="26"/>
      <c r="C218" s="26"/>
      <c r="D218" s="26"/>
      <c r="E218" s="26"/>
      <c r="F218" s="26"/>
      <c r="G218" s="26"/>
      <c r="H218" s="26"/>
    </row>
    <row r="219" spans="1:8" x14ac:dyDescent="0.25">
      <c r="A219" s="32"/>
      <c r="B219" s="26"/>
      <c r="C219" s="26"/>
      <c r="D219" s="26"/>
      <c r="E219" s="26"/>
      <c r="F219" s="26"/>
      <c r="G219" s="26"/>
      <c r="H219" s="26"/>
    </row>
    <row r="220" spans="1:8" x14ac:dyDescent="0.25">
      <c r="A220" s="32"/>
      <c r="B220" s="26"/>
      <c r="C220" s="26"/>
      <c r="D220" s="26"/>
      <c r="E220" s="26"/>
      <c r="F220" s="26"/>
      <c r="G220" s="26"/>
      <c r="H220" s="26"/>
    </row>
    <row r="221" spans="1:8" x14ac:dyDescent="0.25">
      <c r="A221" s="32"/>
      <c r="B221" s="26"/>
      <c r="C221" s="26"/>
      <c r="D221" s="26"/>
      <c r="E221" s="26"/>
      <c r="F221" s="26"/>
      <c r="G221" s="26"/>
      <c r="H221" s="26"/>
    </row>
    <row r="222" spans="1:8" x14ac:dyDescent="0.25">
      <c r="A222" s="32"/>
      <c r="B222" s="26"/>
      <c r="C222" s="26"/>
      <c r="D222" s="26"/>
      <c r="E222" s="26"/>
      <c r="F222" s="26"/>
      <c r="G222" s="26"/>
      <c r="H222" s="26"/>
    </row>
    <row r="223" spans="1:8" x14ac:dyDescent="0.25">
      <c r="A223" s="32"/>
      <c r="B223" s="26"/>
      <c r="C223" s="26"/>
      <c r="D223" s="26"/>
      <c r="E223" s="26"/>
      <c r="F223" s="26"/>
      <c r="G223" s="26"/>
      <c r="H223" s="26"/>
    </row>
    <row r="224" spans="1:8" x14ac:dyDescent="0.25">
      <c r="A224" s="32"/>
      <c r="B224" s="26"/>
      <c r="C224" s="26"/>
      <c r="D224" s="26"/>
      <c r="E224" s="26"/>
      <c r="F224" s="26"/>
      <c r="G224" s="26"/>
      <c r="H224" s="26"/>
    </row>
    <row r="225" spans="1:8" x14ac:dyDescent="0.25">
      <c r="A225" s="32"/>
      <c r="B225" s="26"/>
      <c r="C225" s="26"/>
      <c r="D225" s="26"/>
      <c r="E225" s="26"/>
      <c r="F225" s="26"/>
      <c r="G225" s="26"/>
      <c r="H225" s="26"/>
    </row>
    <row r="226" spans="1:8" x14ac:dyDescent="0.25">
      <c r="A226" s="32"/>
      <c r="B226" s="26"/>
      <c r="C226" s="26"/>
      <c r="D226" s="26"/>
      <c r="E226" s="26"/>
      <c r="F226" s="26"/>
      <c r="G226" s="26"/>
      <c r="H226" s="26"/>
    </row>
    <row r="227" spans="1:8" x14ac:dyDescent="0.25">
      <c r="A227" s="32"/>
      <c r="B227" s="26"/>
      <c r="C227" s="26"/>
      <c r="D227" s="26"/>
      <c r="E227" s="26"/>
      <c r="F227" s="26"/>
      <c r="G227" s="26"/>
      <c r="H227" s="26"/>
    </row>
    <row r="228" spans="1:8" x14ac:dyDescent="0.25">
      <c r="A228" s="32"/>
      <c r="B228" s="26"/>
      <c r="C228" s="26"/>
      <c r="D228" s="26"/>
      <c r="E228" s="26"/>
      <c r="F228" s="26"/>
      <c r="G228" s="26"/>
      <c r="H228" s="26"/>
    </row>
    <row r="229" spans="1:8" x14ac:dyDescent="0.25">
      <c r="A229" s="32"/>
      <c r="B229" s="26"/>
      <c r="C229" s="26"/>
      <c r="D229" s="26"/>
      <c r="E229" s="26"/>
      <c r="F229" s="26"/>
      <c r="G229" s="26"/>
      <c r="H229" s="26"/>
    </row>
    <row r="230" spans="1:8" x14ac:dyDescent="0.25">
      <c r="A230" s="32"/>
      <c r="B230" s="26"/>
      <c r="C230" s="26"/>
      <c r="D230" s="26"/>
      <c r="E230" s="26"/>
      <c r="F230" s="26"/>
      <c r="G230" s="26"/>
      <c r="H230" s="26"/>
    </row>
    <row r="231" spans="1:8" x14ac:dyDescent="0.25">
      <c r="A231" s="32"/>
      <c r="B231" s="26"/>
      <c r="C231" s="26"/>
      <c r="D231" s="26"/>
      <c r="E231" s="26"/>
      <c r="F231" s="26"/>
      <c r="G231" s="26"/>
      <c r="H231" s="26"/>
    </row>
    <row r="232" spans="1:8" x14ac:dyDescent="0.25">
      <c r="A232" s="32"/>
      <c r="B232" s="26"/>
      <c r="C232" s="26"/>
      <c r="D232" s="26"/>
      <c r="E232" s="26"/>
      <c r="F232" s="26"/>
      <c r="G232" s="26"/>
      <c r="H232" s="26"/>
    </row>
    <row r="233" spans="1:8" x14ac:dyDescent="0.25">
      <c r="A233" s="32"/>
      <c r="B233" s="26"/>
      <c r="C233" s="26"/>
      <c r="D233" s="26"/>
      <c r="E233" s="26"/>
      <c r="F233" s="26"/>
      <c r="G233" s="26"/>
      <c r="H233" s="26"/>
    </row>
    <row r="234" spans="1:8" x14ac:dyDescent="0.25">
      <c r="A234" s="32"/>
      <c r="B234" s="26"/>
      <c r="C234" s="26"/>
      <c r="D234" s="26"/>
      <c r="E234" s="26"/>
      <c r="F234" s="26"/>
      <c r="G234" s="26"/>
      <c r="H234" s="26"/>
    </row>
    <row r="235" spans="1:8" x14ac:dyDescent="0.25">
      <c r="A235" s="32"/>
      <c r="B235" s="26"/>
      <c r="C235" s="26"/>
      <c r="D235" s="26"/>
      <c r="E235" s="26"/>
      <c r="F235" s="26"/>
      <c r="G235" s="26"/>
      <c r="H235" s="26"/>
    </row>
    <row r="236" spans="1:8" x14ac:dyDescent="0.25">
      <c r="A236" s="32"/>
      <c r="B236" s="26"/>
      <c r="C236" s="26"/>
      <c r="D236" s="26"/>
      <c r="E236" s="26"/>
      <c r="F236" s="26"/>
      <c r="G236" s="26"/>
      <c r="H236" s="26"/>
    </row>
    <row r="237" spans="1:8" x14ac:dyDescent="0.25">
      <c r="A237" s="32"/>
      <c r="B237" s="26"/>
      <c r="C237" s="26"/>
      <c r="D237" s="26"/>
      <c r="E237" s="26"/>
      <c r="F237" s="26"/>
      <c r="G237" s="26"/>
      <c r="H237" s="26"/>
    </row>
    <row r="238" spans="1:8" x14ac:dyDescent="0.25">
      <c r="A238" s="32"/>
      <c r="B238" s="26"/>
      <c r="C238" s="26"/>
      <c r="D238" s="26"/>
      <c r="E238" s="26"/>
      <c r="F238" s="26"/>
      <c r="G238" s="26"/>
      <c r="H238" s="26"/>
    </row>
    <row r="239" spans="1:8" x14ac:dyDescent="0.25">
      <c r="A239" s="32"/>
      <c r="B239" s="26"/>
      <c r="C239" s="26"/>
      <c r="D239" s="26"/>
      <c r="E239" s="26"/>
      <c r="F239" s="26"/>
      <c r="G239" s="26"/>
      <c r="H239" s="26"/>
    </row>
    <row r="240" spans="1:8" x14ac:dyDescent="0.25">
      <c r="A240" s="32"/>
      <c r="B240" s="26"/>
      <c r="C240" s="26"/>
      <c r="D240" s="26"/>
      <c r="E240" s="26"/>
      <c r="F240" s="26"/>
      <c r="G240" s="26"/>
      <c r="H240" s="26"/>
    </row>
    <row r="241" spans="1:8" x14ac:dyDescent="0.25">
      <c r="A241" s="32"/>
      <c r="B241" s="26"/>
      <c r="C241" s="26"/>
      <c r="D241" s="26"/>
      <c r="E241" s="26"/>
      <c r="F241" s="26"/>
      <c r="G241" s="26"/>
      <c r="H241" s="26"/>
    </row>
    <row r="242" spans="1:8" x14ac:dyDescent="0.25">
      <c r="A242" s="32"/>
      <c r="B242" s="26"/>
      <c r="C242" s="26"/>
      <c r="D242" s="26"/>
      <c r="E242" s="26"/>
      <c r="F242" s="26"/>
      <c r="G242" s="26"/>
      <c r="H242" s="26"/>
    </row>
    <row r="243" spans="1:8" x14ac:dyDescent="0.25">
      <c r="A243" s="32"/>
      <c r="B243" s="26"/>
      <c r="C243" s="26"/>
      <c r="D243" s="26"/>
      <c r="E243" s="26"/>
      <c r="F243" s="26"/>
      <c r="G243" s="26"/>
      <c r="H243" s="26"/>
    </row>
    <row r="244" spans="1:8" x14ac:dyDescent="0.25">
      <c r="A244" s="32"/>
      <c r="B244" s="26"/>
      <c r="C244" s="26"/>
      <c r="D244" s="26"/>
      <c r="E244" s="26"/>
      <c r="F244" s="26"/>
      <c r="G244" s="26"/>
      <c r="H244" s="26"/>
    </row>
    <row r="245" spans="1:8" x14ac:dyDescent="0.25">
      <c r="A245" s="32"/>
      <c r="B245" s="26"/>
      <c r="C245" s="26"/>
      <c r="D245" s="26"/>
      <c r="E245" s="26"/>
      <c r="F245" s="26"/>
      <c r="G245" s="26"/>
      <c r="H245" s="26"/>
    </row>
    <row r="246" spans="1:8" x14ac:dyDescent="0.25">
      <c r="A246" s="32"/>
      <c r="B246" s="26"/>
      <c r="C246" s="26"/>
      <c r="D246" s="26"/>
      <c r="E246" s="26"/>
      <c r="F246" s="26"/>
      <c r="G246" s="26"/>
      <c r="H246" s="26"/>
    </row>
    <row r="247" spans="1:8" x14ac:dyDescent="0.25">
      <c r="A247" s="32"/>
      <c r="B247" s="26"/>
      <c r="C247" s="26"/>
      <c r="D247" s="26"/>
      <c r="E247" s="26"/>
      <c r="F247" s="26"/>
      <c r="G247" s="26"/>
      <c r="H247" s="26"/>
    </row>
    <row r="248" spans="1:8" x14ac:dyDescent="0.25">
      <c r="A248" s="32"/>
      <c r="B248" s="26"/>
      <c r="C248" s="26"/>
      <c r="D248" s="26"/>
      <c r="E248" s="26"/>
      <c r="F248" s="26"/>
      <c r="G248" s="26"/>
      <c r="H248" s="26"/>
    </row>
    <row r="249" spans="1:8" x14ac:dyDescent="0.25">
      <c r="A249" s="32"/>
      <c r="B249" s="26"/>
      <c r="C249" s="26"/>
      <c r="D249" s="26"/>
      <c r="E249" s="26"/>
      <c r="F249" s="26"/>
      <c r="G249" s="26"/>
      <c r="H249" s="26"/>
    </row>
    <row r="250" spans="1:8" x14ac:dyDescent="0.25">
      <c r="A250" s="32"/>
      <c r="B250" s="26"/>
      <c r="C250" s="26"/>
      <c r="D250" s="26"/>
      <c r="E250" s="26"/>
      <c r="F250" s="26"/>
      <c r="G250" s="26"/>
      <c r="H250" s="26"/>
    </row>
    <row r="251" spans="1:8" x14ac:dyDescent="0.25">
      <c r="A251" s="32"/>
      <c r="B251" s="26"/>
      <c r="C251" s="26"/>
      <c r="D251" s="26"/>
      <c r="E251" s="26"/>
      <c r="F251" s="26"/>
      <c r="G251" s="26"/>
      <c r="H251" s="26"/>
    </row>
    <row r="252" spans="1:8" x14ac:dyDescent="0.25">
      <c r="A252" s="32"/>
      <c r="B252" s="26"/>
      <c r="C252" s="26"/>
      <c r="D252" s="26"/>
      <c r="E252" s="26"/>
      <c r="F252" s="26"/>
      <c r="G252" s="26"/>
      <c r="H252" s="26"/>
    </row>
    <row r="253" spans="1:8" x14ac:dyDescent="0.25">
      <c r="A253" s="32"/>
      <c r="B253" s="26"/>
      <c r="C253" s="26"/>
      <c r="D253" s="26"/>
      <c r="E253" s="26"/>
      <c r="F253" s="26"/>
      <c r="G253" s="26"/>
      <c r="H253" s="26"/>
    </row>
    <row r="254" spans="1:8" x14ac:dyDescent="0.25">
      <c r="A254" s="32"/>
      <c r="B254" s="26"/>
      <c r="C254" s="26"/>
      <c r="D254" s="26"/>
      <c r="E254" s="26"/>
      <c r="F254" s="26"/>
      <c r="G254" s="26"/>
      <c r="H254" s="26"/>
    </row>
    <row r="255" spans="1:8" x14ac:dyDescent="0.25">
      <c r="A255" s="32"/>
      <c r="B255" s="26"/>
      <c r="C255" s="26"/>
      <c r="D255" s="26"/>
      <c r="E255" s="26"/>
      <c r="F255" s="26"/>
      <c r="G255" s="26"/>
      <c r="H255" s="26"/>
    </row>
    <row r="256" spans="1:8" x14ac:dyDescent="0.25">
      <c r="A256" s="32"/>
      <c r="B256" s="26"/>
      <c r="C256" s="26"/>
      <c r="D256" s="26"/>
      <c r="E256" s="26"/>
      <c r="F256" s="26"/>
      <c r="G256" s="26"/>
      <c r="H256" s="26"/>
    </row>
    <row r="257" spans="1:8" x14ac:dyDescent="0.25">
      <c r="A257" s="32"/>
      <c r="B257" s="26"/>
      <c r="C257" s="26"/>
      <c r="D257" s="26"/>
      <c r="E257" s="26"/>
      <c r="F257" s="26"/>
      <c r="G257" s="26"/>
      <c r="H257" s="26"/>
    </row>
    <row r="258" spans="1:8" x14ac:dyDescent="0.25">
      <c r="A258" s="32"/>
      <c r="B258" s="26"/>
      <c r="C258" s="26"/>
      <c r="D258" s="26"/>
      <c r="E258" s="26"/>
      <c r="F258" s="26"/>
      <c r="G258" s="26"/>
      <c r="H258" s="26"/>
    </row>
    <row r="259" spans="1:8" x14ac:dyDescent="0.25">
      <c r="A259" s="32"/>
      <c r="B259" s="26"/>
      <c r="C259" s="26"/>
      <c r="D259" s="26"/>
      <c r="E259" s="26"/>
      <c r="F259" s="26"/>
      <c r="G259" s="26"/>
      <c r="H259" s="26"/>
    </row>
    <row r="260" spans="1:8" x14ac:dyDescent="0.25">
      <c r="A260" s="32"/>
      <c r="B260" s="26"/>
      <c r="C260" s="26"/>
      <c r="D260" s="26"/>
      <c r="E260" s="26"/>
      <c r="F260" s="26"/>
      <c r="G260" s="26"/>
      <c r="H260" s="26"/>
    </row>
    <row r="261" spans="1:8" x14ac:dyDescent="0.25">
      <c r="A261" s="32"/>
      <c r="B261" s="26"/>
      <c r="C261" s="26"/>
      <c r="D261" s="26"/>
      <c r="E261" s="26"/>
      <c r="F261" s="26"/>
      <c r="G261" s="26"/>
      <c r="H261" s="26"/>
    </row>
    <row r="262" spans="1:8" x14ac:dyDescent="0.25">
      <c r="A262" s="32"/>
      <c r="B262" s="26"/>
      <c r="C262" s="26"/>
      <c r="D262" s="26"/>
      <c r="E262" s="26"/>
      <c r="F262" s="26"/>
      <c r="G262" s="26"/>
      <c r="H262" s="26"/>
    </row>
    <row r="263" spans="1:8" x14ac:dyDescent="0.25">
      <c r="A263" s="32"/>
      <c r="B263" s="26"/>
      <c r="C263" s="26"/>
      <c r="D263" s="26"/>
      <c r="E263" s="26"/>
      <c r="F263" s="26"/>
      <c r="G263" s="26"/>
      <c r="H263" s="26"/>
    </row>
    <row r="264" spans="1:8" x14ac:dyDescent="0.25">
      <c r="A264" s="32"/>
      <c r="B264" s="26"/>
      <c r="C264" s="26"/>
      <c r="D264" s="26"/>
      <c r="E264" s="26"/>
      <c r="F264" s="26"/>
      <c r="G264" s="26"/>
      <c r="H264" s="26"/>
    </row>
    <row r="265" spans="1:8" x14ac:dyDescent="0.25">
      <c r="A265" s="32"/>
      <c r="B265" s="26"/>
      <c r="C265" s="26"/>
      <c r="D265" s="26"/>
      <c r="E265" s="26"/>
      <c r="F265" s="26"/>
      <c r="G265" s="26"/>
      <c r="H265" s="26"/>
    </row>
    <row r="266" spans="1:8" x14ac:dyDescent="0.25">
      <c r="A266" s="32"/>
      <c r="B266" s="26"/>
      <c r="C266" s="26"/>
      <c r="D266" s="26"/>
      <c r="E266" s="26"/>
      <c r="F266" s="26"/>
      <c r="G266" s="26"/>
      <c r="H266" s="26"/>
    </row>
    <row r="267" spans="1:8" x14ac:dyDescent="0.25">
      <c r="A267" s="32"/>
      <c r="B267" s="26"/>
      <c r="C267" s="26"/>
      <c r="D267" s="26"/>
      <c r="E267" s="26"/>
      <c r="F267" s="26"/>
      <c r="G267" s="26"/>
      <c r="H267" s="26"/>
    </row>
    <row r="268" spans="1:8" x14ac:dyDescent="0.25">
      <c r="A268" s="32"/>
      <c r="B268" s="26"/>
      <c r="C268" s="26"/>
      <c r="D268" s="26"/>
      <c r="E268" s="26"/>
      <c r="F268" s="26"/>
      <c r="G268" s="26"/>
      <c r="H268" s="26"/>
    </row>
    <row r="269" spans="1:8" x14ac:dyDescent="0.25">
      <c r="A269" s="32"/>
      <c r="B269" s="26"/>
      <c r="C269" s="26"/>
      <c r="D269" s="26"/>
      <c r="E269" s="26"/>
      <c r="F269" s="26"/>
      <c r="G269" s="26"/>
      <c r="H269" s="26"/>
    </row>
    <row r="270" spans="1:8" x14ac:dyDescent="0.25">
      <c r="A270" s="32"/>
      <c r="B270" s="26"/>
      <c r="C270" s="26"/>
      <c r="D270" s="26"/>
      <c r="E270" s="26"/>
      <c r="F270" s="26"/>
      <c r="G270" s="26"/>
      <c r="H270" s="26"/>
    </row>
    <row r="271" spans="1:8" x14ac:dyDescent="0.25">
      <c r="A271" s="32"/>
      <c r="B271" s="26"/>
      <c r="C271" s="26"/>
      <c r="D271" s="26"/>
      <c r="E271" s="26"/>
      <c r="F271" s="26"/>
      <c r="G271" s="26"/>
      <c r="H271" s="26"/>
    </row>
    <row r="272" spans="1:8" x14ac:dyDescent="0.25">
      <c r="A272" s="32"/>
      <c r="B272" s="26"/>
      <c r="C272" s="26"/>
      <c r="D272" s="26"/>
      <c r="E272" s="26"/>
      <c r="F272" s="26"/>
      <c r="G272" s="26"/>
      <c r="H272" s="26"/>
    </row>
    <row r="273" spans="1:8" x14ac:dyDescent="0.25">
      <c r="A273" s="32"/>
      <c r="B273" s="26"/>
      <c r="C273" s="26"/>
      <c r="D273" s="26"/>
      <c r="E273" s="26"/>
      <c r="F273" s="26"/>
      <c r="G273" s="26"/>
      <c r="H273" s="26"/>
    </row>
    <row r="274" spans="1:8" x14ac:dyDescent="0.25">
      <c r="A274" s="32"/>
      <c r="B274" s="26"/>
      <c r="C274" s="26"/>
      <c r="D274" s="26"/>
      <c r="E274" s="26"/>
      <c r="F274" s="26"/>
      <c r="G274" s="26"/>
      <c r="H274" s="26"/>
    </row>
    <row r="275" spans="1:8" x14ac:dyDescent="0.25">
      <c r="A275" s="32"/>
      <c r="B275" s="26"/>
      <c r="C275" s="26"/>
      <c r="D275" s="26"/>
      <c r="E275" s="26"/>
      <c r="F275" s="26"/>
      <c r="G275" s="26"/>
      <c r="H275" s="26"/>
    </row>
    <row r="276" spans="1:8" x14ac:dyDescent="0.25">
      <c r="A276" s="32"/>
      <c r="B276" s="26"/>
      <c r="C276" s="26"/>
      <c r="D276" s="26"/>
      <c r="E276" s="26"/>
      <c r="F276" s="26"/>
      <c r="G276" s="26"/>
      <c r="H276" s="26"/>
    </row>
    <row r="277" spans="1:8" x14ac:dyDescent="0.25">
      <c r="A277" s="32"/>
      <c r="B277" s="26"/>
      <c r="C277" s="26"/>
      <c r="D277" s="26"/>
      <c r="E277" s="26"/>
      <c r="F277" s="26"/>
      <c r="G277" s="26"/>
      <c r="H277" s="26"/>
    </row>
    <row r="278" spans="1:8" x14ac:dyDescent="0.25">
      <c r="A278" s="32"/>
      <c r="B278" s="26"/>
      <c r="C278" s="26"/>
      <c r="D278" s="26"/>
      <c r="E278" s="26"/>
      <c r="F278" s="26"/>
      <c r="G278" s="26"/>
      <c r="H278" s="26"/>
    </row>
    <row r="279" spans="1:8" x14ac:dyDescent="0.25">
      <c r="A279" s="32"/>
      <c r="B279" s="26"/>
      <c r="C279" s="26"/>
      <c r="D279" s="26"/>
      <c r="E279" s="26"/>
      <c r="F279" s="26"/>
      <c r="G279" s="26"/>
      <c r="H279" s="26"/>
    </row>
    <row r="280" spans="1:8" x14ac:dyDescent="0.25">
      <c r="A280" s="32"/>
      <c r="B280" s="26"/>
      <c r="C280" s="26"/>
      <c r="D280" s="26"/>
      <c r="E280" s="26"/>
      <c r="F280" s="26"/>
      <c r="G280" s="26"/>
      <c r="H280" s="26"/>
    </row>
    <row r="281" spans="1:8" x14ac:dyDescent="0.25">
      <c r="A281" s="32"/>
      <c r="B281" s="26"/>
      <c r="C281" s="26"/>
      <c r="D281" s="26"/>
      <c r="E281" s="26"/>
      <c r="F281" s="26"/>
      <c r="G281" s="26"/>
      <c r="H281" s="26"/>
    </row>
    <row r="282" spans="1:8" x14ac:dyDescent="0.25">
      <c r="A282" s="32"/>
      <c r="B282" s="26"/>
      <c r="C282" s="26"/>
      <c r="D282" s="26"/>
      <c r="E282" s="26"/>
      <c r="F282" s="26"/>
      <c r="G282" s="26"/>
      <c r="H282" s="26"/>
    </row>
    <row r="283" spans="1:8" x14ac:dyDescent="0.25">
      <c r="A283" s="32"/>
      <c r="B283" s="26"/>
      <c r="C283" s="26"/>
      <c r="D283" s="26"/>
      <c r="E283" s="26"/>
      <c r="F283" s="26"/>
      <c r="G283" s="26"/>
      <c r="H283" s="26"/>
    </row>
    <row r="284" spans="1:8" x14ac:dyDescent="0.25">
      <c r="A284" s="32"/>
      <c r="B284" s="26"/>
      <c r="C284" s="26"/>
      <c r="D284" s="26"/>
      <c r="E284" s="26"/>
      <c r="F284" s="26"/>
      <c r="G284" s="26"/>
      <c r="H284" s="26"/>
    </row>
    <row r="285" spans="1:8" x14ac:dyDescent="0.25">
      <c r="A285" s="32"/>
      <c r="B285" s="26"/>
      <c r="C285" s="26"/>
      <c r="D285" s="26"/>
      <c r="E285" s="26"/>
      <c r="F285" s="26"/>
      <c r="G285" s="26"/>
      <c r="H285" s="26"/>
    </row>
    <row r="286" spans="1:8" x14ac:dyDescent="0.25">
      <c r="A286" s="32"/>
      <c r="B286" s="26"/>
      <c r="C286" s="26"/>
      <c r="D286" s="26"/>
      <c r="E286" s="26"/>
      <c r="F286" s="26"/>
      <c r="G286" s="26"/>
      <c r="H286" s="26"/>
    </row>
    <row r="287" spans="1:8" x14ac:dyDescent="0.25">
      <c r="A287" s="32"/>
      <c r="B287" s="26"/>
      <c r="C287" s="26"/>
      <c r="D287" s="26"/>
      <c r="E287" s="26"/>
      <c r="F287" s="26"/>
      <c r="G287" s="26"/>
      <c r="H287" s="26"/>
    </row>
    <row r="288" spans="1:8" x14ac:dyDescent="0.25">
      <c r="A288" s="32"/>
      <c r="B288" s="26"/>
      <c r="C288" s="26"/>
      <c r="D288" s="26"/>
      <c r="E288" s="26"/>
      <c r="F288" s="26"/>
      <c r="G288" s="26"/>
      <c r="H288" s="26"/>
    </row>
    <row r="289" spans="1:8" x14ac:dyDescent="0.25">
      <c r="A289" s="32"/>
      <c r="B289" s="26"/>
      <c r="C289" s="26"/>
      <c r="D289" s="26"/>
      <c r="E289" s="26"/>
      <c r="F289" s="26"/>
      <c r="G289" s="26"/>
      <c r="H289" s="26"/>
    </row>
    <row r="290" spans="1:8" x14ac:dyDescent="0.25">
      <c r="A290" s="32"/>
      <c r="B290" s="26"/>
      <c r="C290" s="26"/>
      <c r="D290" s="26"/>
      <c r="E290" s="26"/>
      <c r="F290" s="26"/>
      <c r="G290" s="26"/>
      <c r="H290" s="26"/>
    </row>
    <row r="291" spans="1:8" x14ac:dyDescent="0.25">
      <c r="A291" s="32"/>
      <c r="B291" s="26"/>
      <c r="C291" s="26"/>
      <c r="D291" s="26"/>
      <c r="E291" s="26"/>
      <c r="F291" s="26"/>
      <c r="G291" s="26"/>
      <c r="H291" s="26"/>
    </row>
    <row r="292" spans="1:8" x14ac:dyDescent="0.25">
      <c r="A292" s="32"/>
      <c r="B292" s="26"/>
      <c r="C292" s="26"/>
      <c r="D292" s="26"/>
      <c r="E292" s="26"/>
      <c r="F292" s="26"/>
      <c r="G292" s="26"/>
      <c r="H292" s="26"/>
    </row>
    <row r="293" spans="1:8" x14ac:dyDescent="0.25">
      <c r="A293" s="32"/>
      <c r="B293" s="26"/>
      <c r="C293" s="26"/>
      <c r="D293" s="26"/>
      <c r="E293" s="26"/>
      <c r="F293" s="26"/>
      <c r="G293" s="26"/>
      <c r="H293" s="26"/>
    </row>
    <row r="294" spans="1:8" x14ac:dyDescent="0.25">
      <c r="A294" s="32"/>
      <c r="B294" s="26"/>
      <c r="C294" s="26"/>
      <c r="D294" s="26"/>
      <c r="E294" s="26"/>
      <c r="F294" s="26"/>
      <c r="G294" s="26"/>
      <c r="H294" s="26"/>
    </row>
    <row r="295" spans="1:8" x14ac:dyDescent="0.25">
      <c r="A295" s="32"/>
      <c r="B295" s="26"/>
      <c r="C295" s="26"/>
      <c r="D295" s="26"/>
      <c r="E295" s="26"/>
      <c r="F295" s="26"/>
      <c r="G295" s="26"/>
      <c r="H295" s="26"/>
    </row>
    <row r="296" spans="1:8" x14ac:dyDescent="0.25">
      <c r="A296" s="32"/>
      <c r="B296" s="26"/>
      <c r="C296" s="26"/>
      <c r="D296" s="26"/>
      <c r="E296" s="26"/>
      <c r="F296" s="26"/>
      <c r="G296" s="26"/>
      <c r="H296" s="26"/>
    </row>
    <row r="297" spans="1:8" x14ac:dyDescent="0.25">
      <c r="A297" s="32"/>
      <c r="B297" s="26"/>
      <c r="C297" s="26"/>
      <c r="D297" s="26"/>
      <c r="E297" s="26"/>
      <c r="F297" s="26"/>
      <c r="G297" s="26"/>
      <c r="H297" s="26"/>
    </row>
    <row r="298" spans="1:8" x14ac:dyDescent="0.25">
      <c r="A298" s="32"/>
      <c r="B298" s="26"/>
      <c r="C298" s="26"/>
      <c r="D298" s="26"/>
      <c r="E298" s="26"/>
      <c r="F298" s="26"/>
      <c r="G298" s="26"/>
      <c r="H298" s="26"/>
    </row>
    <row r="299" spans="1:8" x14ac:dyDescent="0.25">
      <c r="A299" s="32"/>
      <c r="B299" s="26"/>
      <c r="C299" s="26"/>
      <c r="D299" s="26"/>
      <c r="E299" s="26"/>
      <c r="F299" s="26"/>
      <c r="G299" s="26"/>
      <c r="H299" s="26"/>
    </row>
    <row r="300" spans="1:8" x14ac:dyDescent="0.25">
      <c r="A300" s="32"/>
      <c r="B300" s="26"/>
      <c r="C300" s="26"/>
      <c r="D300" s="26"/>
      <c r="E300" s="26"/>
      <c r="F300" s="26"/>
      <c r="G300" s="26"/>
      <c r="H300" s="26"/>
    </row>
    <row r="301" spans="1:8" x14ac:dyDescent="0.25">
      <c r="A301" s="32"/>
      <c r="B301" s="26"/>
      <c r="C301" s="26"/>
      <c r="D301" s="26"/>
      <c r="E301" s="26"/>
      <c r="F301" s="26"/>
      <c r="G301" s="26"/>
      <c r="H301" s="26"/>
    </row>
    <row r="302" spans="1:8" x14ac:dyDescent="0.25">
      <c r="A302" s="32"/>
      <c r="B302" s="26"/>
      <c r="C302" s="26"/>
      <c r="D302" s="26"/>
      <c r="E302" s="26"/>
      <c r="F302" s="26"/>
      <c r="G302" s="26"/>
      <c r="H302" s="26"/>
    </row>
    <row r="303" spans="1:8" x14ac:dyDescent="0.25">
      <c r="A303" s="32"/>
      <c r="B303" s="26"/>
      <c r="C303" s="26"/>
      <c r="D303" s="26"/>
      <c r="E303" s="26"/>
      <c r="F303" s="26"/>
      <c r="G303" s="26"/>
      <c r="H303" s="26"/>
    </row>
    <row r="304" spans="1:8" x14ac:dyDescent="0.25">
      <c r="A304" s="32"/>
      <c r="B304" s="26"/>
      <c r="C304" s="26"/>
      <c r="D304" s="26"/>
      <c r="E304" s="26"/>
      <c r="F304" s="26"/>
      <c r="G304" s="26"/>
      <c r="H304" s="26"/>
    </row>
    <row r="305" spans="1:8" x14ac:dyDescent="0.25">
      <c r="A305" s="32"/>
      <c r="B305" s="26"/>
      <c r="C305" s="26"/>
      <c r="D305" s="26"/>
      <c r="E305" s="26"/>
      <c r="F305" s="26"/>
      <c r="G305" s="26"/>
      <c r="H305" s="26"/>
    </row>
    <row r="306" spans="1:8" x14ac:dyDescent="0.25">
      <c r="A306" s="32"/>
      <c r="B306" s="26"/>
      <c r="C306" s="26"/>
      <c r="D306" s="26"/>
      <c r="E306" s="26"/>
      <c r="F306" s="26"/>
      <c r="G306" s="26"/>
      <c r="H306" s="26"/>
    </row>
    <row r="307" spans="1:8" x14ac:dyDescent="0.25">
      <c r="A307" s="32"/>
      <c r="B307" s="26"/>
      <c r="C307" s="26"/>
      <c r="D307" s="26"/>
      <c r="E307" s="26"/>
      <c r="F307" s="26"/>
      <c r="G307" s="26"/>
      <c r="H307" s="26"/>
    </row>
    <row r="308" spans="1:8" x14ac:dyDescent="0.25">
      <c r="A308" s="32"/>
      <c r="B308" s="26"/>
      <c r="C308" s="26"/>
      <c r="D308" s="26"/>
      <c r="E308" s="26"/>
      <c r="F308" s="26"/>
      <c r="G308" s="26"/>
      <c r="H308" s="26"/>
    </row>
    <row r="309" spans="1:8" x14ac:dyDescent="0.25">
      <c r="A309" s="32"/>
      <c r="B309" s="26"/>
      <c r="C309" s="26"/>
      <c r="D309" s="26"/>
      <c r="E309" s="26"/>
      <c r="F309" s="26"/>
      <c r="G309" s="26"/>
      <c r="H309" s="26"/>
    </row>
    <row r="310" spans="1:8" x14ac:dyDescent="0.25">
      <c r="A310" s="32"/>
      <c r="B310" s="26"/>
      <c r="C310" s="26"/>
      <c r="D310" s="26"/>
      <c r="E310" s="26"/>
      <c r="F310" s="26"/>
      <c r="G310" s="26"/>
      <c r="H310" s="26"/>
    </row>
    <row r="311" spans="1:8" x14ac:dyDescent="0.25">
      <c r="A311" s="32"/>
      <c r="B311" s="26"/>
      <c r="C311" s="26"/>
      <c r="D311" s="26"/>
      <c r="E311" s="26"/>
      <c r="F311" s="26"/>
      <c r="G311" s="26"/>
      <c r="H311" s="26"/>
    </row>
    <row r="312" spans="1:8" x14ac:dyDescent="0.25">
      <c r="A312" s="32"/>
      <c r="B312" s="26"/>
      <c r="C312" s="26"/>
      <c r="D312" s="26"/>
      <c r="E312" s="26"/>
      <c r="F312" s="26"/>
      <c r="G312" s="26"/>
      <c r="H312" s="26"/>
    </row>
    <row r="313" spans="1:8" x14ac:dyDescent="0.25">
      <c r="A313" s="32"/>
      <c r="B313" s="26"/>
      <c r="C313" s="26"/>
      <c r="D313" s="26"/>
      <c r="E313" s="26"/>
      <c r="F313" s="26"/>
      <c r="G313" s="26"/>
      <c r="H313" s="26"/>
    </row>
    <row r="314" spans="1:8" x14ac:dyDescent="0.25">
      <c r="A314" s="32"/>
      <c r="B314" s="26"/>
      <c r="C314" s="26"/>
      <c r="D314" s="26"/>
      <c r="E314" s="26"/>
      <c r="F314" s="26"/>
      <c r="G314" s="26"/>
      <c r="H314" s="26"/>
    </row>
    <row r="315" spans="1:8" x14ac:dyDescent="0.25">
      <c r="A315" s="32"/>
      <c r="B315" s="26"/>
      <c r="C315" s="26"/>
      <c r="D315" s="26"/>
      <c r="E315" s="26"/>
      <c r="F315" s="26"/>
      <c r="G315" s="26"/>
      <c r="H315" s="26"/>
    </row>
    <row r="316" spans="1:8" x14ac:dyDescent="0.25">
      <c r="A316" s="32"/>
      <c r="B316" s="26"/>
      <c r="C316" s="26"/>
      <c r="D316" s="26"/>
      <c r="E316" s="26"/>
      <c r="F316" s="26"/>
      <c r="G316" s="26"/>
      <c r="H316" s="26"/>
    </row>
    <row r="317" spans="1:8" x14ac:dyDescent="0.25">
      <c r="A317" s="32"/>
      <c r="B317" s="26"/>
      <c r="C317" s="26"/>
      <c r="D317" s="26"/>
      <c r="E317" s="26"/>
      <c r="F317" s="26"/>
      <c r="G317" s="26"/>
      <c r="H317" s="26"/>
    </row>
    <row r="318" spans="1:8" x14ac:dyDescent="0.25">
      <c r="A318" s="32"/>
      <c r="B318" s="26"/>
      <c r="C318" s="26"/>
      <c r="D318" s="26"/>
      <c r="E318" s="26"/>
      <c r="F318" s="26"/>
      <c r="G318" s="26"/>
      <c r="H318" s="26"/>
    </row>
    <row r="319" spans="1:8" x14ac:dyDescent="0.25">
      <c r="A319" s="32"/>
      <c r="B319" s="26"/>
      <c r="C319" s="26"/>
      <c r="D319" s="26"/>
      <c r="E319" s="26"/>
      <c r="F319" s="26"/>
      <c r="G319" s="26"/>
      <c r="H319" s="26"/>
    </row>
    <row r="320" spans="1:8" x14ac:dyDescent="0.25">
      <c r="A320" s="32"/>
      <c r="B320" s="26"/>
      <c r="C320" s="26"/>
      <c r="D320" s="26"/>
      <c r="E320" s="26"/>
      <c r="F320" s="26"/>
      <c r="G320" s="26"/>
      <c r="H320" s="26"/>
    </row>
    <row r="321" spans="1:8" x14ac:dyDescent="0.25">
      <c r="A321" s="32"/>
      <c r="B321" s="26"/>
      <c r="C321" s="26"/>
      <c r="D321" s="26"/>
      <c r="E321" s="26"/>
      <c r="F321" s="26"/>
      <c r="G321" s="26"/>
      <c r="H321" s="26"/>
    </row>
    <row r="322" spans="1:8" x14ac:dyDescent="0.25">
      <c r="A322" s="32"/>
      <c r="B322" s="26"/>
      <c r="C322" s="26"/>
      <c r="D322" s="26"/>
      <c r="E322" s="26"/>
      <c r="F322" s="26"/>
      <c r="G322" s="26"/>
      <c r="H322" s="26"/>
    </row>
    <row r="323" spans="1:8" x14ac:dyDescent="0.25">
      <c r="A323" s="32"/>
      <c r="B323" s="26"/>
      <c r="C323" s="26"/>
      <c r="D323" s="26"/>
      <c r="E323" s="26"/>
      <c r="F323" s="26"/>
      <c r="G323" s="26"/>
      <c r="H323" s="26"/>
    </row>
    <row r="324" spans="1:8" x14ac:dyDescent="0.25">
      <c r="A324" s="32"/>
      <c r="B324" s="26"/>
      <c r="C324" s="26"/>
      <c r="D324" s="26"/>
      <c r="E324" s="26"/>
      <c r="F324" s="26"/>
      <c r="G324" s="26"/>
      <c r="H324" s="26"/>
    </row>
    <row r="325" spans="1:8" x14ac:dyDescent="0.25">
      <c r="A325" s="32"/>
      <c r="B325" s="26"/>
      <c r="C325" s="26"/>
      <c r="D325" s="26"/>
      <c r="E325" s="26"/>
      <c r="F325" s="26"/>
      <c r="G325" s="26"/>
      <c r="H325" s="26"/>
    </row>
    <row r="326" spans="1:8" x14ac:dyDescent="0.25">
      <c r="A326" s="32"/>
      <c r="B326" s="26"/>
      <c r="C326" s="26"/>
      <c r="D326" s="26"/>
      <c r="E326" s="26"/>
      <c r="F326" s="26"/>
      <c r="G326" s="26"/>
      <c r="H326" s="26"/>
    </row>
    <row r="327" spans="1:8" x14ac:dyDescent="0.25">
      <c r="A327" s="32"/>
      <c r="B327" s="26"/>
      <c r="C327" s="26"/>
      <c r="D327" s="26"/>
      <c r="E327" s="26"/>
      <c r="F327" s="26"/>
      <c r="G327" s="26"/>
      <c r="H327" s="26"/>
    </row>
    <row r="328" spans="1:8" x14ac:dyDescent="0.25">
      <c r="A328" s="32"/>
      <c r="B328" s="26"/>
      <c r="C328" s="26"/>
      <c r="D328" s="26"/>
      <c r="E328" s="26"/>
      <c r="F328" s="26"/>
      <c r="G328" s="26"/>
      <c r="H328" s="26"/>
    </row>
    <row r="329" spans="1:8" x14ac:dyDescent="0.25">
      <c r="A329" s="32"/>
      <c r="B329" s="26"/>
      <c r="C329" s="26"/>
      <c r="D329" s="26"/>
      <c r="E329" s="26"/>
      <c r="F329" s="26"/>
      <c r="G329" s="26"/>
      <c r="H329" s="26"/>
    </row>
    <row r="330" spans="1:8" x14ac:dyDescent="0.25">
      <c r="A330" s="32"/>
      <c r="B330" s="26"/>
      <c r="C330" s="26"/>
      <c r="D330" s="26"/>
      <c r="E330" s="26"/>
      <c r="F330" s="26"/>
      <c r="G330" s="26"/>
      <c r="H330" s="26"/>
    </row>
    <row r="331" spans="1:8" x14ac:dyDescent="0.25">
      <c r="A331" s="32"/>
      <c r="B331" s="26"/>
      <c r="C331" s="26"/>
      <c r="D331" s="26"/>
      <c r="E331" s="26"/>
      <c r="F331" s="26"/>
      <c r="G331" s="26"/>
      <c r="H331" s="26"/>
    </row>
    <row r="332" spans="1:8" x14ac:dyDescent="0.25">
      <c r="A332" s="32"/>
      <c r="B332" s="26"/>
      <c r="C332" s="26"/>
      <c r="D332" s="26"/>
      <c r="E332" s="26"/>
      <c r="F332" s="26"/>
      <c r="G332" s="26"/>
      <c r="H332" s="26"/>
    </row>
    <row r="333" spans="1:8" x14ac:dyDescent="0.25">
      <c r="A333" s="32"/>
      <c r="B333" s="26"/>
      <c r="C333" s="26"/>
      <c r="D333" s="26"/>
      <c r="E333" s="26"/>
      <c r="F333" s="26"/>
      <c r="G333" s="26"/>
      <c r="H333" s="26"/>
    </row>
    <row r="334" spans="1:8" x14ac:dyDescent="0.25">
      <c r="A334" s="32"/>
      <c r="B334" s="26"/>
      <c r="C334" s="26"/>
      <c r="D334" s="26"/>
      <c r="E334" s="26"/>
      <c r="F334" s="26"/>
      <c r="G334" s="26"/>
      <c r="H334" s="26"/>
    </row>
    <row r="335" spans="1:8" x14ac:dyDescent="0.25">
      <c r="A335" s="32"/>
      <c r="B335" s="26"/>
      <c r="C335" s="26"/>
      <c r="D335" s="26"/>
      <c r="E335" s="26"/>
      <c r="F335" s="26"/>
      <c r="G335" s="26"/>
      <c r="H335" s="26"/>
    </row>
    <row r="336" spans="1:8" x14ac:dyDescent="0.25">
      <c r="A336" s="32"/>
      <c r="B336" s="26"/>
      <c r="C336" s="26"/>
      <c r="D336" s="26"/>
      <c r="E336" s="26"/>
      <c r="F336" s="26"/>
      <c r="G336" s="26"/>
      <c r="H336" s="26"/>
    </row>
    <row r="337" spans="1:8" x14ac:dyDescent="0.25">
      <c r="A337" s="32"/>
      <c r="B337" s="26"/>
      <c r="C337" s="26"/>
      <c r="D337" s="26"/>
      <c r="E337" s="26"/>
      <c r="F337" s="26"/>
      <c r="G337" s="26"/>
      <c r="H337" s="26"/>
    </row>
    <row r="338" spans="1:8" x14ac:dyDescent="0.25">
      <c r="A338" s="32"/>
      <c r="B338" s="26"/>
      <c r="C338" s="26"/>
      <c r="D338" s="26"/>
      <c r="E338" s="26"/>
      <c r="F338" s="26"/>
      <c r="G338" s="26"/>
      <c r="H338" s="26"/>
    </row>
    <row r="339" spans="1:8" x14ac:dyDescent="0.25">
      <c r="A339" s="32"/>
      <c r="B339" s="26"/>
      <c r="C339" s="26"/>
      <c r="D339" s="26"/>
      <c r="E339" s="26"/>
      <c r="F339" s="26"/>
      <c r="G339" s="26"/>
      <c r="H339" s="26"/>
    </row>
    <row r="340" spans="1:8" x14ac:dyDescent="0.25">
      <c r="A340" s="32"/>
      <c r="B340" s="26"/>
      <c r="C340" s="26"/>
      <c r="D340" s="26"/>
      <c r="E340" s="26"/>
      <c r="F340" s="26"/>
      <c r="G340" s="26"/>
      <c r="H340" s="26"/>
    </row>
    <row r="341" spans="1:8" x14ac:dyDescent="0.25">
      <c r="A341" s="32"/>
      <c r="B341" s="26"/>
      <c r="C341" s="26"/>
      <c r="D341" s="26"/>
      <c r="E341" s="26"/>
      <c r="F341" s="26"/>
      <c r="G341" s="26"/>
      <c r="H341" s="26"/>
    </row>
    <row r="342" spans="1:8" x14ac:dyDescent="0.25">
      <c r="A342" s="32"/>
      <c r="B342" s="26"/>
      <c r="C342" s="26"/>
      <c r="D342" s="26"/>
      <c r="E342" s="26"/>
      <c r="F342" s="26"/>
      <c r="G342" s="26"/>
      <c r="H342" s="26"/>
    </row>
    <row r="343" spans="1:8" x14ac:dyDescent="0.25">
      <c r="A343" s="32"/>
      <c r="B343" s="26"/>
      <c r="C343" s="26"/>
      <c r="D343" s="26"/>
      <c r="E343" s="26"/>
      <c r="F343" s="26"/>
      <c r="G343" s="26"/>
      <c r="H343" s="26"/>
    </row>
    <row r="344" spans="1:8" x14ac:dyDescent="0.25">
      <c r="A344" s="32"/>
      <c r="B344" s="26"/>
      <c r="C344" s="26"/>
      <c r="D344" s="26"/>
      <c r="E344" s="26"/>
      <c r="F344" s="26"/>
      <c r="G344" s="26"/>
      <c r="H344" s="26"/>
    </row>
    <row r="345" spans="1:8" x14ac:dyDescent="0.25">
      <c r="A345" s="32"/>
      <c r="B345" s="26"/>
      <c r="C345" s="26"/>
      <c r="D345" s="26"/>
      <c r="E345" s="26"/>
      <c r="F345" s="26"/>
      <c r="G345" s="26"/>
      <c r="H345" s="26"/>
    </row>
    <row r="346" spans="1:8" x14ac:dyDescent="0.25">
      <c r="A346" s="32"/>
      <c r="B346" s="26"/>
      <c r="C346" s="26"/>
      <c r="D346" s="26"/>
      <c r="E346" s="26"/>
      <c r="F346" s="26"/>
      <c r="G346" s="26"/>
      <c r="H346" s="26"/>
    </row>
    <row r="347" spans="1:8" x14ac:dyDescent="0.25">
      <c r="A347" s="32"/>
      <c r="B347" s="26"/>
      <c r="C347" s="26"/>
      <c r="D347" s="26"/>
      <c r="E347" s="26"/>
      <c r="F347" s="26"/>
      <c r="G347" s="26"/>
      <c r="H347" s="26"/>
    </row>
    <row r="348" spans="1:8" x14ac:dyDescent="0.25">
      <c r="A348" s="32"/>
      <c r="B348" s="26"/>
      <c r="C348" s="26"/>
      <c r="D348" s="26"/>
      <c r="E348" s="26"/>
      <c r="F348" s="26"/>
      <c r="G348" s="26"/>
      <c r="H348" s="26"/>
    </row>
    <row r="349" spans="1:8" x14ac:dyDescent="0.25">
      <c r="A349" s="32"/>
      <c r="B349" s="26"/>
      <c r="C349" s="26"/>
      <c r="D349" s="26"/>
      <c r="E349" s="26"/>
      <c r="F349" s="26"/>
      <c r="G349" s="26"/>
      <c r="H349" s="26"/>
    </row>
    <row r="350" spans="1:8" x14ac:dyDescent="0.25">
      <c r="A350" s="32"/>
      <c r="B350" s="26"/>
      <c r="C350" s="26"/>
      <c r="D350" s="26"/>
      <c r="E350" s="26"/>
      <c r="F350" s="26"/>
      <c r="G350" s="26"/>
      <c r="H350" s="26"/>
    </row>
    <row r="351" spans="1:8" x14ac:dyDescent="0.25">
      <c r="A351" s="32"/>
      <c r="B351" s="26"/>
      <c r="C351" s="26"/>
      <c r="D351" s="26"/>
      <c r="E351" s="26"/>
      <c r="F351" s="26"/>
      <c r="G351" s="26"/>
      <c r="H351" s="26"/>
    </row>
    <row r="352" spans="1:8" x14ac:dyDescent="0.25">
      <c r="A352" s="32"/>
      <c r="B352" s="26"/>
      <c r="C352" s="26"/>
      <c r="D352" s="26"/>
      <c r="E352" s="26"/>
      <c r="F352" s="26"/>
      <c r="G352" s="26"/>
      <c r="H352" s="26"/>
    </row>
    <row r="353" spans="1:8" x14ac:dyDescent="0.25">
      <c r="A353" s="32"/>
      <c r="B353" s="26"/>
      <c r="C353" s="26"/>
      <c r="D353" s="26"/>
      <c r="E353" s="26"/>
      <c r="F353" s="26"/>
      <c r="G353" s="26"/>
      <c r="H353" s="26"/>
    </row>
    <row r="354" spans="1:8" x14ac:dyDescent="0.25">
      <c r="A354" s="32"/>
      <c r="B354" s="26"/>
      <c r="C354" s="26"/>
      <c r="D354" s="26"/>
      <c r="E354" s="26"/>
      <c r="F354" s="26"/>
      <c r="G354" s="26"/>
      <c r="H354" s="26"/>
    </row>
    <row r="355" spans="1:8" x14ac:dyDescent="0.25">
      <c r="A355" s="32"/>
      <c r="B355" s="26"/>
      <c r="C355" s="26"/>
      <c r="D355" s="26"/>
      <c r="E355" s="26"/>
      <c r="F355" s="26"/>
      <c r="G355" s="26"/>
      <c r="H355" s="26"/>
    </row>
    <row r="356" spans="1:8" x14ac:dyDescent="0.25">
      <c r="A356" s="32"/>
      <c r="B356" s="26"/>
      <c r="C356" s="26"/>
      <c r="D356" s="26"/>
      <c r="E356" s="26"/>
      <c r="F356" s="26"/>
      <c r="G356" s="26"/>
      <c r="H356" s="26"/>
    </row>
    <row r="357" spans="1:8" x14ac:dyDescent="0.25">
      <c r="A357" s="32"/>
      <c r="B357" s="26"/>
      <c r="C357" s="26"/>
      <c r="D357" s="26"/>
      <c r="E357" s="26"/>
      <c r="F357" s="26"/>
      <c r="G357" s="26"/>
      <c r="H357" s="26"/>
    </row>
    <row r="358" spans="1:8" x14ac:dyDescent="0.25">
      <c r="A358" s="32"/>
      <c r="B358" s="26"/>
      <c r="C358" s="26"/>
      <c r="D358" s="26"/>
      <c r="E358" s="26"/>
      <c r="F358" s="26"/>
      <c r="G358" s="26"/>
      <c r="H358" s="26"/>
    </row>
    <row r="359" spans="1:8" x14ac:dyDescent="0.25">
      <c r="A359" s="32"/>
      <c r="B359" s="26"/>
      <c r="C359" s="26"/>
      <c r="D359" s="26"/>
      <c r="E359" s="26"/>
      <c r="F359" s="26"/>
      <c r="G359" s="26"/>
      <c r="H359" s="26"/>
    </row>
    <row r="360" spans="1:8" x14ac:dyDescent="0.25">
      <c r="A360" s="32"/>
      <c r="B360" s="26"/>
      <c r="C360" s="26"/>
      <c r="D360" s="26"/>
      <c r="E360" s="26"/>
      <c r="F360" s="26"/>
      <c r="G360" s="26"/>
      <c r="H360" s="26"/>
    </row>
    <row r="361" spans="1:8" x14ac:dyDescent="0.25">
      <c r="A361" s="32"/>
      <c r="B361" s="26"/>
      <c r="C361" s="26"/>
      <c r="D361" s="26"/>
      <c r="E361" s="26"/>
      <c r="F361" s="26"/>
      <c r="G361" s="26"/>
      <c r="H361" s="26"/>
    </row>
    <row r="362" spans="1:8" x14ac:dyDescent="0.25">
      <c r="A362" s="32"/>
      <c r="B362" s="26"/>
      <c r="C362" s="26"/>
      <c r="D362" s="26"/>
      <c r="E362" s="26"/>
      <c r="F362" s="26"/>
      <c r="G362" s="26"/>
      <c r="H362" s="26"/>
    </row>
    <row r="363" spans="1:8" x14ac:dyDescent="0.25">
      <c r="A363" s="32"/>
      <c r="B363" s="26"/>
      <c r="C363" s="26"/>
      <c r="D363" s="26"/>
      <c r="E363" s="26"/>
      <c r="F363" s="26"/>
      <c r="G363" s="26"/>
      <c r="H363" s="26"/>
    </row>
    <row r="364" spans="1:8" x14ac:dyDescent="0.25">
      <c r="A364" s="32"/>
      <c r="B364" s="26"/>
      <c r="C364" s="26"/>
      <c r="D364" s="26"/>
      <c r="E364" s="26"/>
      <c r="F364" s="26"/>
      <c r="G364" s="26"/>
      <c r="H364" s="26"/>
    </row>
    <row r="365" spans="1:8" x14ac:dyDescent="0.25">
      <c r="A365" s="32"/>
      <c r="B365" s="26"/>
      <c r="C365" s="26"/>
      <c r="D365" s="26"/>
      <c r="E365" s="26"/>
      <c r="F365" s="26"/>
      <c r="G365" s="26"/>
      <c r="H365" s="26"/>
    </row>
    <row r="366" spans="1:8" x14ac:dyDescent="0.25">
      <c r="A366" s="32"/>
      <c r="B366" s="26"/>
      <c r="C366" s="26"/>
      <c r="D366" s="26"/>
      <c r="E366" s="26"/>
      <c r="F366" s="26"/>
      <c r="G366" s="26"/>
      <c r="H366" s="26"/>
    </row>
    <row r="367" spans="1:8" x14ac:dyDescent="0.25">
      <c r="A367" s="32"/>
      <c r="B367" s="26"/>
      <c r="C367" s="26"/>
      <c r="D367" s="26"/>
      <c r="E367" s="26"/>
      <c r="F367" s="26"/>
      <c r="G367" s="26"/>
      <c r="H367" s="26"/>
    </row>
    <row r="368" spans="1:8" x14ac:dyDescent="0.25">
      <c r="A368" s="32"/>
      <c r="B368" s="26"/>
      <c r="C368" s="26"/>
      <c r="D368" s="26"/>
      <c r="E368" s="26"/>
      <c r="F368" s="26"/>
      <c r="G368" s="26"/>
      <c r="H368" s="26"/>
    </row>
    <row r="369" spans="1:8" x14ac:dyDescent="0.25">
      <c r="A369" s="32"/>
      <c r="B369" s="26"/>
      <c r="C369" s="26"/>
      <c r="D369" s="26"/>
      <c r="E369" s="26"/>
      <c r="F369" s="26"/>
      <c r="G369" s="26"/>
      <c r="H369" s="26"/>
    </row>
    <row r="370" spans="1:8" x14ac:dyDescent="0.25">
      <c r="A370" s="32"/>
      <c r="B370" s="26"/>
      <c r="C370" s="26"/>
      <c r="D370" s="26"/>
      <c r="E370" s="26"/>
      <c r="F370" s="26"/>
      <c r="G370" s="26"/>
      <c r="H370" s="26"/>
    </row>
    <row r="371" spans="1:8" x14ac:dyDescent="0.25">
      <c r="A371" s="32"/>
      <c r="B371" s="26"/>
      <c r="C371" s="26"/>
      <c r="D371" s="26"/>
      <c r="E371" s="26"/>
      <c r="F371" s="26"/>
      <c r="G371" s="26"/>
      <c r="H371" s="26"/>
    </row>
    <row r="372" spans="1:8" x14ac:dyDescent="0.25">
      <c r="A372" s="32"/>
      <c r="B372" s="26"/>
      <c r="C372" s="26"/>
      <c r="D372" s="26"/>
      <c r="E372" s="26"/>
      <c r="F372" s="26"/>
      <c r="G372" s="26"/>
      <c r="H372" s="26"/>
    </row>
    <row r="373" spans="1:8" x14ac:dyDescent="0.25">
      <c r="A373" s="32"/>
      <c r="B373" s="26"/>
      <c r="C373" s="26"/>
      <c r="D373" s="26"/>
      <c r="E373" s="26"/>
      <c r="F373" s="26"/>
      <c r="G373" s="26"/>
      <c r="H373" s="26"/>
    </row>
    <row r="374" spans="1:8" x14ac:dyDescent="0.25">
      <c r="A374" s="32"/>
      <c r="B374" s="26"/>
      <c r="C374" s="26"/>
      <c r="D374" s="26"/>
      <c r="E374" s="26"/>
      <c r="F374" s="26"/>
      <c r="G374" s="26"/>
      <c r="H374" s="26"/>
    </row>
    <row r="375" spans="1:8" x14ac:dyDescent="0.25">
      <c r="A375" s="32"/>
      <c r="B375" s="26"/>
      <c r="C375" s="26"/>
      <c r="D375" s="26"/>
      <c r="E375" s="26"/>
      <c r="F375" s="26"/>
      <c r="G375" s="26"/>
      <c r="H375" s="26"/>
    </row>
    <row r="376" spans="1:8" x14ac:dyDescent="0.25">
      <c r="A376" s="32"/>
      <c r="B376" s="26"/>
      <c r="C376" s="26"/>
      <c r="D376" s="26"/>
      <c r="E376" s="26"/>
      <c r="F376" s="26"/>
      <c r="G376" s="26"/>
      <c r="H376" s="26"/>
    </row>
    <row r="377" spans="1:8" x14ac:dyDescent="0.25">
      <c r="A377" s="32"/>
      <c r="B377" s="26"/>
      <c r="C377" s="26"/>
      <c r="D377" s="26"/>
      <c r="E377" s="26"/>
      <c r="F377" s="26"/>
      <c r="G377" s="26"/>
      <c r="H377" s="26"/>
    </row>
    <row r="378" spans="1:8" x14ac:dyDescent="0.25">
      <c r="A378" s="32"/>
      <c r="B378" s="26"/>
      <c r="C378" s="26"/>
      <c r="D378" s="26"/>
      <c r="E378" s="26"/>
      <c r="F378" s="26"/>
      <c r="G378" s="26"/>
      <c r="H378" s="26"/>
    </row>
    <row r="379" spans="1:8" x14ac:dyDescent="0.25">
      <c r="A379" s="32"/>
      <c r="B379" s="26"/>
      <c r="C379" s="26"/>
      <c r="D379" s="26"/>
      <c r="E379" s="26"/>
      <c r="F379" s="26"/>
      <c r="G379" s="26"/>
      <c r="H379" s="26"/>
    </row>
    <row r="380" spans="1:8" x14ac:dyDescent="0.25">
      <c r="A380" s="32"/>
      <c r="B380" s="26"/>
      <c r="C380" s="26"/>
      <c r="D380" s="26"/>
      <c r="E380" s="26"/>
      <c r="F380" s="26"/>
      <c r="G380" s="26"/>
      <c r="H380" s="26"/>
    </row>
    <row r="381" spans="1:8" x14ac:dyDescent="0.25">
      <c r="A381" s="32"/>
      <c r="B381" s="26"/>
      <c r="C381" s="26"/>
      <c r="D381" s="26"/>
      <c r="E381" s="26"/>
      <c r="F381" s="26"/>
      <c r="G381" s="26"/>
      <c r="H381" s="26"/>
    </row>
    <row r="382" spans="1:8" x14ac:dyDescent="0.25">
      <c r="A382" s="32"/>
      <c r="B382" s="26"/>
      <c r="C382" s="26"/>
      <c r="D382" s="26"/>
      <c r="E382" s="26"/>
      <c r="F382" s="26"/>
      <c r="G382" s="26"/>
      <c r="H382" s="26"/>
    </row>
    <row r="383" spans="1:8" x14ac:dyDescent="0.25">
      <c r="A383" s="32"/>
      <c r="B383" s="26"/>
      <c r="C383" s="26"/>
      <c r="D383" s="26"/>
      <c r="E383" s="26"/>
      <c r="F383" s="26"/>
      <c r="G383" s="26"/>
      <c r="H383" s="26"/>
    </row>
    <row r="384" spans="1:8" x14ac:dyDescent="0.25">
      <c r="A384" s="32"/>
      <c r="B384" s="26"/>
      <c r="C384" s="26"/>
      <c r="D384" s="26"/>
      <c r="E384" s="26"/>
      <c r="F384" s="26"/>
      <c r="G384" s="26"/>
      <c r="H384" s="26"/>
    </row>
    <row r="385" spans="1:8" x14ac:dyDescent="0.25">
      <c r="A385" s="32"/>
      <c r="B385" s="26"/>
      <c r="C385" s="26"/>
      <c r="D385" s="26"/>
      <c r="E385" s="26"/>
      <c r="F385" s="26"/>
      <c r="G385" s="26"/>
      <c r="H385" s="26"/>
    </row>
    <row r="386" spans="1:8" x14ac:dyDescent="0.25">
      <c r="A386" s="32"/>
      <c r="B386" s="26"/>
      <c r="C386" s="26"/>
      <c r="D386" s="26"/>
      <c r="E386" s="26"/>
      <c r="F386" s="26"/>
      <c r="G386" s="26"/>
      <c r="H386" s="26"/>
    </row>
    <row r="387" spans="1:8" x14ac:dyDescent="0.25">
      <c r="A387" s="32"/>
      <c r="B387" s="26"/>
      <c r="C387" s="26"/>
      <c r="D387" s="26"/>
      <c r="E387" s="26"/>
      <c r="F387" s="26"/>
      <c r="G387" s="26"/>
      <c r="H387" s="26"/>
    </row>
    <row r="388" spans="1:8" x14ac:dyDescent="0.25">
      <c r="A388" s="32"/>
      <c r="B388" s="26"/>
      <c r="C388" s="26"/>
      <c r="D388" s="26"/>
      <c r="E388" s="26"/>
      <c r="F388" s="26"/>
      <c r="G388" s="26"/>
      <c r="H388" s="26"/>
    </row>
    <row r="389" spans="1:8" x14ac:dyDescent="0.25">
      <c r="A389" s="32"/>
      <c r="B389" s="26"/>
      <c r="C389" s="26"/>
      <c r="D389" s="26"/>
      <c r="E389" s="26"/>
      <c r="F389" s="26"/>
      <c r="G389" s="26"/>
      <c r="H389" s="26"/>
    </row>
    <row r="390" spans="1:8" x14ac:dyDescent="0.25">
      <c r="A390" s="32"/>
      <c r="B390" s="26"/>
      <c r="C390" s="26"/>
      <c r="D390" s="26"/>
      <c r="E390" s="26"/>
      <c r="F390" s="26"/>
      <c r="G390" s="26"/>
      <c r="H390" s="26"/>
    </row>
    <row r="391" spans="1:8" x14ac:dyDescent="0.25">
      <c r="A391" s="32"/>
      <c r="B391" s="26"/>
      <c r="C391" s="26"/>
      <c r="D391" s="26"/>
      <c r="E391" s="26"/>
      <c r="F391" s="26"/>
      <c r="G391" s="26"/>
      <c r="H391" s="26"/>
    </row>
    <row r="392" spans="1:8" x14ac:dyDescent="0.25">
      <c r="A392" s="32"/>
      <c r="B392" s="26"/>
      <c r="C392" s="26"/>
      <c r="D392" s="26"/>
      <c r="E392" s="26"/>
      <c r="F392" s="26"/>
      <c r="G392" s="26"/>
      <c r="H392" s="26"/>
    </row>
    <row r="393" spans="1:8" x14ac:dyDescent="0.25">
      <c r="A393" s="32"/>
      <c r="B393" s="26"/>
      <c r="C393" s="26"/>
      <c r="D393" s="26"/>
      <c r="E393" s="26"/>
      <c r="F393" s="26"/>
      <c r="G393" s="26"/>
      <c r="H393" s="26"/>
    </row>
    <row r="394" spans="1:8" x14ac:dyDescent="0.25">
      <c r="A394" s="32"/>
      <c r="B394" s="26"/>
      <c r="C394" s="26"/>
      <c r="D394" s="26"/>
      <c r="E394" s="26"/>
      <c r="F394" s="26"/>
      <c r="G394" s="26"/>
      <c r="H394" s="26"/>
    </row>
    <row r="395" spans="1:8" x14ac:dyDescent="0.25">
      <c r="A395" s="32"/>
      <c r="B395" s="26"/>
      <c r="C395" s="26"/>
      <c r="D395" s="26"/>
      <c r="E395" s="26"/>
      <c r="F395" s="26"/>
      <c r="G395" s="26"/>
      <c r="H395" s="26"/>
    </row>
    <row r="396" spans="1:8" x14ac:dyDescent="0.25">
      <c r="A396" s="32"/>
      <c r="B396" s="26"/>
      <c r="C396" s="26"/>
      <c r="D396" s="26"/>
      <c r="E396" s="26"/>
      <c r="F396" s="26"/>
      <c r="G396" s="26"/>
      <c r="H396" s="26"/>
    </row>
    <row r="397" spans="1:8" x14ac:dyDescent="0.25">
      <c r="A397" s="32"/>
      <c r="B397" s="26"/>
      <c r="C397" s="26"/>
      <c r="D397" s="26"/>
      <c r="E397" s="26"/>
      <c r="F397" s="26"/>
      <c r="G397" s="26"/>
      <c r="H397" s="26"/>
    </row>
    <row r="398" spans="1:8" x14ac:dyDescent="0.25">
      <c r="A398" s="32"/>
      <c r="B398" s="26"/>
      <c r="C398" s="26"/>
      <c r="D398" s="26"/>
      <c r="E398" s="26"/>
      <c r="F398" s="26"/>
      <c r="G398" s="26"/>
      <c r="H398" s="26"/>
    </row>
    <row r="399" spans="1:8" x14ac:dyDescent="0.25">
      <c r="A399" s="32"/>
      <c r="B399" s="26"/>
      <c r="C399" s="26"/>
      <c r="D399" s="26"/>
      <c r="E399" s="26"/>
      <c r="F399" s="26"/>
      <c r="G399" s="26"/>
      <c r="H399" s="26"/>
    </row>
    <row r="400" spans="1:8" x14ac:dyDescent="0.25">
      <c r="A400" s="32"/>
      <c r="B400" s="26"/>
      <c r="C400" s="26"/>
      <c r="D400" s="26"/>
      <c r="E400" s="26"/>
      <c r="F400" s="26"/>
      <c r="G400" s="26"/>
      <c r="H400" s="26"/>
    </row>
    <row r="401" spans="1:8" x14ac:dyDescent="0.25">
      <c r="A401" s="32"/>
      <c r="B401" s="26"/>
      <c r="C401" s="26"/>
      <c r="D401" s="26"/>
      <c r="E401" s="26"/>
      <c r="F401" s="26"/>
      <c r="G401" s="26"/>
      <c r="H401" s="26"/>
    </row>
    <row r="402" spans="1:8" x14ac:dyDescent="0.25">
      <c r="A402" s="32"/>
      <c r="B402" s="26"/>
      <c r="C402" s="26"/>
      <c r="D402" s="26"/>
      <c r="E402" s="26"/>
      <c r="F402" s="26"/>
      <c r="G402" s="26"/>
      <c r="H402" s="26"/>
    </row>
    <row r="403" spans="1:8" x14ac:dyDescent="0.25">
      <c r="A403" s="32"/>
      <c r="B403" s="26"/>
      <c r="C403" s="26"/>
      <c r="D403" s="26"/>
      <c r="E403" s="26"/>
      <c r="F403" s="26"/>
      <c r="G403" s="26"/>
      <c r="H403" s="26"/>
    </row>
    <row r="404" spans="1:8" x14ac:dyDescent="0.25">
      <c r="A404" s="32"/>
      <c r="B404" s="26"/>
      <c r="C404" s="26"/>
      <c r="D404" s="26"/>
      <c r="E404" s="26"/>
      <c r="F404" s="26"/>
      <c r="G404" s="26"/>
      <c r="H404" s="26"/>
    </row>
    <row r="405" spans="1:8" x14ac:dyDescent="0.25">
      <c r="A405" s="32"/>
      <c r="B405" s="26"/>
      <c r="C405" s="26"/>
      <c r="D405" s="26"/>
      <c r="E405" s="26"/>
      <c r="F405" s="26"/>
      <c r="G405" s="26"/>
      <c r="H405" s="26"/>
    </row>
    <row r="406" spans="1:8" x14ac:dyDescent="0.25">
      <c r="A406" s="32"/>
      <c r="B406" s="26"/>
      <c r="C406" s="26"/>
      <c r="D406" s="26"/>
      <c r="E406" s="26"/>
      <c r="F406" s="26"/>
      <c r="G406" s="26"/>
      <c r="H406" s="26"/>
    </row>
    <row r="407" spans="1:8" x14ac:dyDescent="0.25">
      <c r="A407" s="32"/>
      <c r="B407" s="26"/>
      <c r="C407" s="26"/>
      <c r="D407" s="26"/>
      <c r="E407" s="26"/>
      <c r="F407" s="26"/>
      <c r="G407" s="26"/>
      <c r="H407" s="26"/>
    </row>
    <row r="408" spans="1:8" x14ac:dyDescent="0.25">
      <c r="A408" s="32"/>
      <c r="B408" s="26"/>
      <c r="C408" s="26"/>
      <c r="D408" s="26"/>
      <c r="E408" s="26"/>
      <c r="F408" s="26"/>
      <c r="G408" s="26"/>
      <c r="H408" s="26"/>
    </row>
    <row r="409" spans="1:8" x14ac:dyDescent="0.25">
      <c r="A409" s="32"/>
      <c r="B409" s="26"/>
      <c r="C409" s="26"/>
      <c r="D409" s="26"/>
      <c r="E409" s="26"/>
      <c r="F409" s="26"/>
      <c r="G409" s="26"/>
      <c r="H409" s="26"/>
    </row>
    <row r="410" spans="1:8" x14ac:dyDescent="0.25">
      <c r="A410" s="32"/>
      <c r="B410" s="26"/>
      <c r="C410" s="26"/>
      <c r="D410" s="26"/>
      <c r="E410" s="26"/>
      <c r="F410" s="26"/>
      <c r="G410" s="26"/>
      <c r="H410" s="26"/>
    </row>
    <row r="411" spans="1:8" x14ac:dyDescent="0.25">
      <c r="A411" s="32"/>
      <c r="B411" s="26"/>
      <c r="C411" s="26"/>
      <c r="D411" s="26"/>
      <c r="E411" s="26"/>
      <c r="F411" s="26"/>
      <c r="G411" s="26"/>
      <c r="H411" s="26"/>
    </row>
    <row r="412" spans="1:8" x14ac:dyDescent="0.25">
      <c r="A412" s="32"/>
      <c r="B412" s="26"/>
      <c r="C412" s="26"/>
      <c r="D412" s="26"/>
      <c r="E412" s="26"/>
      <c r="F412" s="26"/>
      <c r="G412" s="26"/>
      <c r="H412" s="26"/>
    </row>
    <row r="413" spans="1:8" x14ac:dyDescent="0.25">
      <c r="A413" s="32"/>
      <c r="B413" s="26"/>
      <c r="C413" s="26"/>
      <c r="D413" s="26"/>
      <c r="E413" s="26"/>
      <c r="F413" s="26"/>
      <c r="G413" s="26"/>
      <c r="H413" s="26"/>
    </row>
    <row r="414" spans="1:8" x14ac:dyDescent="0.25">
      <c r="A414" s="32"/>
      <c r="B414" s="26"/>
      <c r="C414" s="26"/>
      <c r="D414" s="26"/>
      <c r="E414" s="26"/>
      <c r="F414" s="26"/>
      <c r="G414" s="26"/>
      <c r="H414" s="26"/>
    </row>
    <row r="415" spans="1:8" x14ac:dyDescent="0.25">
      <c r="A415" s="32"/>
      <c r="B415" s="26"/>
      <c r="C415" s="26"/>
      <c r="D415" s="26"/>
      <c r="E415" s="26"/>
      <c r="F415" s="26"/>
      <c r="G415" s="26"/>
      <c r="H415" s="26"/>
    </row>
    <row r="416" spans="1:8" x14ac:dyDescent="0.25">
      <c r="A416" s="32"/>
      <c r="B416" s="26"/>
      <c r="C416" s="26"/>
      <c r="D416" s="26"/>
      <c r="E416" s="26"/>
      <c r="F416" s="26"/>
      <c r="G416" s="26"/>
      <c r="H416" s="26"/>
    </row>
    <row r="417" spans="1:8" x14ac:dyDescent="0.25">
      <c r="A417" s="32"/>
      <c r="B417" s="26"/>
      <c r="C417" s="26"/>
      <c r="D417" s="26"/>
      <c r="E417" s="26"/>
      <c r="F417" s="26"/>
      <c r="G417" s="26"/>
      <c r="H417" s="26"/>
    </row>
    <row r="418" spans="1:8" x14ac:dyDescent="0.25">
      <c r="A418" s="32"/>
      <c r="B418" s="26"/>
      <c r="C418" s="26"/>
      <c r="D418" s="26"/>
      <c r="E418" s="26"/>
      <c r="F418" s="26"/>
      <c r="G418" s="26"/>
      <c r="H418" s="26"/>
    </row>
    <row r="419" spans="1:8" x14ac:dyDescent="0.25">
      <c r="A419" s="32"/>
      <c r="B419" s="26"/>
      <c r="C419" s="26"/>
      <c r="D419" s="26"/>
      <c r="E419" s="26"/>
      <c r="F419" s="26"/>
      <c r="G419" s="26"/>
      <c r="H419" s="26"/>
    </row>
    <row r="420" spans="1:8" x14ac:dyDescent="0.25">
      <c r="A420" s="32"/>
      <c r="B420" s="26"/>
      <c r="C420" s="26"/>
      <c r="D420" s="26"/>
      <c r="E420" s="26"/>
      <c r="F420" s="26"/>
      <c r="G420" s="26"/>
      <c r="H420" s="26"/>
    </row>
    <row r="421" spans="1:8" x14ac:dyDescent="0.25">
      <c r="A421" s="32"/>
      <c r="B421" s="26"/>
      <c r="C421" s="26"/>
      <c r="D421" s="26"/>
      <c r="E421" s="26"/>
      <c r="F421" s="26"/>
      <c r="G421" s="26"/>
      <c r="H421" s="26"/>
    </row>
    <row r="422" spans="1:8" x14ac:dyDescent="0.25">
      <c r="A422" s="32"/>
      <c r="B422" s="26"/>
      <c r="C422" s="26"/>
      <c r="D422" s="26"/>
      <c r="E422" s="26"/>
      <c r="F422" s="26"/>
      <c r="G422" s="26"/>
      <c r="H422" s="26"/>
    </row>
    <row r="423" spans="1:8" x14ac:dyDescent="0.25">
      <c r="A423" s="32"/>
      <c r="B423" s="26"/>
      <c r="C423" s="26"/>
      <c r="D423" s="26"/>
      <c r="E423" s="26"/>
      <c r="F423" s="26"/>
      <c r="G423" s="26"/>
      <c r="H423" s="26"/>
    </row>
    <row r="424" spans="1:8" x14ac:dyDescent="0.25">
      <c r="A424" s="32"/>
      <c r="B424" s="26"/>
      <c r="C424" s="26"/>
      <c r="D424" s="26"/>
      <c r="E424" s="26"/>
      <c r="F424" s="26"/>
      <c r="G424" s="26"/>
      <c r="H424" s="26"/>
    </row>
    <row r="425" spans="1:8" x14ac:dyDescent="0.25">
      <c r="A425" s="32"/>
      <c r="B425" s="26"/>
      <c r="C425" s="26"/>
      <c r="D425" s="26"/>
      <c r="E425" s="26"/>
      <c r="F425" s="26"/>
      <c r="G425" s="26"/>
      <c r="H425" s="26"/>
    </row>
    <row r="426" spans="1:8" x14ac:dyDescent="0.25">
      <c r="A426" s="32"/>
      <c r="B426" s="26"/>
      <c r="C426" s="26"/>
      <c r="D426" s="26"/>
      <c r="E426" s="26"/>
      <c r="F426" s="26"/>
      <c r="G426" s="26"/>
      <c r="H426" s="26"/>
    </row>
    <row r="427" spans="1:8" x14ac:dyDescent="0.25">
      <c r="A427" s="32"/>
      <c r="B427" s="26"/>
      <c r="C427" s="26"/>
      <c r="D427" s="26"/>
      <c r="E427" s="26"/>
      <c r="F427" s="26"/>
      <c r="G427" s="26"/>
      <c r="H427" s="26"/>
    </row>
    <row r="428" spans="1:8" x14ac:dyDescent="0.25">
      <c r="A428" s="32"/>
      <c r="B428" s="26"/>
      <c r="C428" s="26"/>
      <c r="D428" s="26"/>
      <c r="E428" s="26"/>
      <c r="F428" s="26"/>
      <c r="G428" s="26"/>
      <c r="H428" s="26"/>
    </row>
    <row r="429" spans="1:8" x14ac:dyDescent="0.25">
      <c r="A429" s="32"/>
      <c r="B429" s="26"/>
      <c r="C429" s="26"/>
      <c r="D429" s="26"/>
      <c r="E429" s="26"/>
      <c r="F429" s="26"/>
      <c r="G429" s="26"/>
      <c r="H429" s="26"/>
    </row>
    <row r="430" spans="1:8" x14ac:dyDescent="0.25">
      <c r="A430" s="32"/>
      <c r="B430" s="26"/>
      <c r="C430" s="26"/>
      <c r="D430" s="26"/>
      <c r="E430" s="26"/>
      <c r="F430" s="26"/>
      <c r="G430" s="26"/>
      <c r="H430" s="26"/>
    </row>
    <row r="431" spans="1:8" x14ac:dyDescent="0.25">
      <c r="A431" s="32"/>
      <c r="B431" s="26"/>
      <c r="C431" s="26"/>
      <c r="D431" s="26"/>
      <c r="E431" s="26"/>
      <c r="F431" s="26"/>
      <c r="G431" s="26"/>
      <c r="H431" s="26"/>
    </row>
    <row r="432" spans="1:8" x14ac:dyDescent="0.25">
      <c r="A432" s="32"/>
      <c r="B432" s="26"/>
      <c r="C432" s="26"/>
      <c r="D432" s="26"/>
      <c r="E432" s="26"/>
      <c r="F432" s="26"/>
      <c r="G432" s="26"/>
      <c r="H432" s="26"/>
    </row>
    <row r="433" spans="1:8" x14ac:dyDescent="0.25">
      <c r="A433" s="32"/>
      <c r="B433" s="26"/>
      <c r="C433" s="26"/>
      <c r="D433" s="26"/>
      <c r="E433" s="26"/>
      <c r="F433" s="26"/>
      <c r="G433" s="26"/>
      <c r="H433" s="26"/>
    </row>
    <row r="434" spans="1:8" x14ac:dyDescent="0.25">
      <c r="A434" s="32"/>
      <c r="B434" s="26"/>
      <c r="C434" s="26"/>
      <c r="D434" s="26"/>
      <c r="E434" s="26"/>
      <c r="F434" s="26"/>
      <c r="G434" s="26"/>
      <c r="H434" s="26"/>
    </row>
    <row r="435" spans="1:8" x14ac:dyDescent="0.25">
      <c r="A435" s="32"/>
      <c r="B435" s="26"/>
      <c r="C435" s="26"/>
      <c r="D435" s="26"/>
      <c r="E435" s="26"/>
      <c r="F435" s="26"/>
      <c r="G435" s="26"/>
      <c r="H435" s="26"/>
    </row>
    <row r="436" spans="1:8" x14ac:dyDescent="0.25">
      <c r="A436" s="32"/>
      <c r="B436" s="26"/>
      <c r="C436" s="26"/>
      <c r="D436" s="26"/>
      <c r="E436" s="26"/>
      <c r="F436" s="26"/>
      <c r="G436" s="26"/>
      <c r="H436" s="26"/>
    </row>
    <row r="437" spans="1:8" x14ac:dyDescent="0.25">
      <c r="A437" s="32"/>
      <c r="B437" s="26"/>
      <c r="C437" s="26"/>
      <c r="D437" s="26"/>
      <c r="E437" s="26"/>
      <c r="F437" s="26"/>
      <c r="G437" s="26"/>
      <c r="H437" s="26"/>
    </row>
    <row r="438" spans="1:8" x14ac:dyDescent="0.25">
      <c r="A438" s="32"/>
      <c r="B438" s="26"/>
      <c r="C438" s="26"/>
      <c r="D438" s="26"/>
      <c r="E438" s="26"/>
      <c r="F438" s="26"/>
      <c r="G438" s="26"/>
      <c r="H438" s="26"/>
    </row>
    <row r="439" spans="1:8" x14ac:dyDescent="0.25">
      <c r="A439" s="32"/>
      <c r="B439" s="26"/>
      <c r="C439" s="26"/>
      <c r="D439" s="26"/>
      <c r="E439" s="26"/>
      <c r="F439" s="26"/>
      <c r="G439" s="26"/>
      <c r="H439" s="26"/>
    </row>
    <row r="440" spans="1:8" x14ac:dyDescent="0.25">
      <c r="A440" s="32"/>
      <c r="B440" s="26"/>
      <c r="C440" s="26"/>
      <c r="D440" s="26"/>
      <c r="E440" s="26"/>
      <c r="F440" s="26"/>
      <c r="G440" s="26"/>
      <c r="H440" s="26"/>
    </row>
    <row r="441" spans="1:8" x14ac:dyDescent="0.25">
      <c r="A441" s="32"/>
      <c r="B441" s="26"/>
      <c r="C441" s="26"/>
      <c r="D441" s="26"/>
      <c r="E441" s="26"/>
      <c r="F441" s="26"/>
      <c r="G441" s="26"/>
      <c r="H441" s="26"/>
    </row>
    <row r="442" spans="1:8" x14ac:dyDescent="0.25">
      <c r="A442" s="32"/>
      <c r="B442" s="26"/>
      <c r="C442" s="26"/>
      <c r="D442" s="26"/>
      <c r="E442" s="26"/>
      <c r="F442" s="26"/>
      <c r="G442" s="26"/>
      <c r="H442" s="26"/>
    </row>
    <row r="443" spans="1:8" x14ac:dyDescent="0.25">
      <c r="A443" s="32"/>
      <c r="B443" s="26"/>
      <c r="C443" s="26"/>
      <c r="D443" s="26"/>
      <c r="E443" s="26"/>
      <c r="F443" s="26"/>
      <c r="G443" s="26"/>
      <c r="H443" s="26"/>
    </row>
    <row r="444" spans="1:8" x14ac:dyDescent="0.25">
      <c r="A444" s="32"/>
      <c r="B444" s="26"/>
      <c r="C444" s="26"/>
      <c r="D444" s="26"/>
      <c r="E444" s="26"/>
      <c r="F444" s="26"/>
      <c r="G444" s="26"/>
      <c r="H444" s="26"/>
    </row>
    <row r="445" spans="1:8" x14ac:dyDescent="0.25">
      <c r="A445" s="32"/>
      <c r="B445" s="26"/>
      <c r="C445" s="26"/>
      <c r="D445" s="26"/>
      <c r="E445" s="26"/>
      <c r="F445" s="26"/>
      <c r="G445" s="26"/>
      <c r="H445" s="26"/>
    </row>
    <row r="446" spans="1:8" x14ac:dyDescent="0.25">
      <c r="A446" s="32"/>
      <c r="B446" s="26"/>
      <c r="C446" s="26"/>
      <c r="D446" s="26"/>
      <c r="E446" s="26"/>
      <c r="F446" s="26"/>
      <c r="G446" s="26"/>
      <c r="H446" s="26"/>
    </row>
    <row r="447" spans="1:8" x14ac:dyDescent="0.25">
      <c r="A447" s="32"/>
      <c r="B447" s="26"/>
      <c r="C447" s="26"/>
      <c r="D447" s="26"/>
      <c r="E447" s="26"/>
      <c r="F447" s="26"/>
      <c r="G447" s="26"/>
      <c r="H447" s="26"/>
    </row>
    <row r="448" spans="1:8" x14ac:dyDescent="0.25">
      <c r="A448" s="32"/>
      <c r="B448" s="26"/>
      <c r="C448" s="26"/>
      <c r="D448" s="26"/>
      <c r="E448" s="26"/>
      <c r="F448" s="26"/>
      <c r="G448" s="26"/>
      <c r="H448" s="26"/>
    </row>
    <row r="449" spans="1:8" x14ac:dyDescent="0.25">
      <c r="A449" s="32"/>
      <c r="B449" s="26"/>
      <c r="C449" s="26"/>
      <c r="D449" s="26"/>
      <c r="E449" s="26"/>
      <c r="F449" s="26"/>
      <c r="G449" s="26"/>
      <c r="H449" s="26"/>
    </row>
    <row r="450" spans="1:8" x14ac:dyDescent="0.25">
      <c r="A450" s="32"/>
      <c r="B450" s="26"/>
      <c r="C450" s="26"/>
      <c r="D450" s="26"/>
      <c r="E450" s="26"/>
      <c r="F450" s="26"/>
      <c r="G450" s="26"/>
      <c r="H450" s="26"/>
    </row>
    <row r="451" spans="1:8" x14ac:dyDescent="0.25">
      <c r="A451" s="32"/>
      <c r="B451" s="26"/>
      <c r="C451" s="26"/>
      <c r="D451" s="26"/>
      <c r="E451" s="26"/>
      <c r="F451" s="26"/>
      <c r="G451" s="26"/>
      <c r="H451" s="26"/>
    </row>
    <row r="452" spans="1:8" x14ac:dyDescent="0.25">
      <c r="A452" s="32"/>
      <c r="B452" s="26"/>
      <c r="C452" s="26"/>
      <c r="D452" s="26"/>
      <c r="E452" s="26"/>
      <c r="F452" s="26"/>
      <c r="G452" s="26"/>
      <c r="H452" s="26"/>
    </row>
    <row r="453" spans="1:8" x14ac:dyDescent="0.25">
      <c r="A453" s="32"/>
      <c r="B453" s="26"/>
      <c r="C453" s="26"/>
      <c r="D453" s="26"/>
      <c r="E453" s="26"/>
      <c r="F453" s="26"/>
      <c r="G453" s="26"/>
      <c r="H453" s="26"/>
    </row>
    <row r="454" spans="1:8" x14ac:dyDescent="0.25">
      <c r="A454" s="32"/>
      <c r="B454" s="26"/>
      <c r="C454" s="26"/>
      <c r="D454" s="26"/>
      <c r="E454" s="26"/>
      <c r="F454" s="26"/>
      <c r="G454" s="26"/>
      <c r="H454" s="26"/>
    </row>
    <row r="455" spans="1:8" x14ac:dyDescent="0.25">
      <c r="A455" s="32"/>
      <c r="B455" s="26"/>
      <c r="C455" s="26"/>
      <c r="D455" s="26"/>
      <c r="E455" s="26"/>
      <c r="F455" s="26"/>
      <c r="G455" s="26"/>
      <c r="H455" s="26"/>
    </row>
    <row r="456" spans="1:8" x14ac:dyDescent="0.25">
      <c r="A456" s="32"/>
      <c r="B456" s="26"/>
      <c r="C456" s="26"/>
      <c r="D456" s="26"/>
      <c r="E456" s="26"/>
      <c r="F456" s="26"/>
      <c r="G456" s="26"/>
      <c r="H456" s="26"/>
    </row>
    <row r="457" spans="1:8" x14ac:dyDescent="0.25">
      <c r="A457" s="32"/>
      <c r="B457" s="26"/>
      <c r="C457" s="26"/>
      <c r="D457" s="26"/>
      <c r="E457" s="26"/>
      <c r="F457" s="26"/>
      <c r="G457" s="26"/>
      <c r="H457" s="26"/>
    </row>
    <row r="458" spans="1:8" x14ac:dyDescent="0.25">
      <c r="A458" s="32"/>
      <c r="B458" s="26"/>
      <c r="C458" s="26"/>
      <c r="D458" s="26"/>
      <c r="E458" s="26"/>
      <c r="F458" s="26"/>
      <c r="G458" s="26"/>
      <c r="H458" s="26"/>
    </row>
    <row r="459" spans="1:8" x14ac:dyDescent="0.25">
      <c r="A459" s="32"/>
      <c r="B459" s="26"/>
      <c r="C459" s="26"/>
      <c r="D459" s="26"/>
      <c r="E459" s="26"/>
      <c r="F459" s="26"/>
      <c r="G459" s="26"/>
      <c r="H459" s="26"/>
    </row>
    <row r="460" spans="1:8" x14ac:dyDescent="0.25">
      <c r="A460" s="32"/>
      <c r="B460" s="26"/>
      <c r="C460" s="26"/>
      <c r="D460" s="26"/>
      <c r="E460" s="26"/>
      <c r="F460" s="26"/>
      <c r="G460" s="26"/>
      <c r="H460" s="26"/>
    </row>
    <row r="461" spans="1:8" x14ac:dyDescent="0.25">
      <c r="A461" s="32"/>
      <c r="B461" s="26"/>
      <c r="C461" s="26"/>
      <c r="D461" s="26"/>
      <c r="E461" s="26"/>
      <c r="F461" s="26"/>
      <c r="G461" s="26"/>
      <c r="H461" s="26"/>
    </row>
    <row r="462" spans="1:8" x14ac:dyDescent="0.25">
      <c r="A462" s="32"/>
      <c r="B462" s="26"/>
      <c r="C462" s="26"/>
      <c r="D462" s="26"/>
      <c r="E462" s="26"/>
      <c r="F462" s="26"/>
      <c r="G462" s="26"/>
      <c r="H462" s="26"/>
    </row>
    <row r="463" spans="1:8" x14ac:dyDescent="0.25">
      <c r="A463" s="32"/>
      <c r="B463" s="26"/>
      <c r="C463" s="26"/>
      <c r="D463" s="26"/>
      <c r="E463" s="26"/>
      <c r="F463" s="26"/>
      <c r="G463" s="26"/>
      <c r="H463" s="26"/>
    </row>
    <row r="464" spans="1:8" x14ac:dyDescent="0.25">
      <c r="A464" s="32"/>
      <c r="B464" s="26"/>
      <c r="C464" s="26"/>
      <c r="D464" s="26"/>
      <c r="E464" s="26"/>
      <c r="F464" s="26"/>
      <c r="G464" s="26"/>
      <c r="H464" s="26"/>
    </row>
    <row r="465" spans="1:8" x14ac:dyDescent="0.25">
      <c r="A465" s="32"/>
      <c r="B465" s="26"/>
      <c r="C465" s="26"/>
      <c r="D465" s="26"/>
      <c r="E465" s="26"/>
      <c r="F465" s="26"/>
      <c r="G465" s="26"/>
      <c r="H465" s="26"/>
    </row>
    <row r="466" spans="1:8" x14ac:dyDescent="0.25">
      <c r="A466" s="32"/>
      <c r="B466" s="26"/>
      <c r="C466" s="26"/>
      <c r="D466" s="26"/>
      <c r="E466" s="26"/>
      <c r="F466" s="26"/>
      <c r="G466" s="26"/>
      <c r="H466" s="26"/>
    </row>
    <row r="467" spans="1:8" x14ac:dyDescent="0.25">
      <c r="A467" s="32"/>
      <c r="B467" s="26"/>
      <c r="C467" s="26"/>
      <c r="D467" s="26"/>
      <c r="E467" s="26"/>
      <c r="F467" s="26"/>
      <c r="G467" s="26"/>
      <c r="H467" s="26"/>
    </row>
    <row r="468" spans="1:8" x14ac:dyDescent="0.25">
      <c r="A468" s="32"/>
      <c r="B468" s="26"/>
      <c r="C468" s="26"/>
      <c r="D468" s="26"/>
      <c r="E468" s="26"/>
      <c r="F468" s="26"/>
      <c r="G468" s="26"/>
      <c r="H468" s="26"/>
    </row>
    <row r="469" spans="1:8" x14ac:dyDescent="0.25">
      <c r="A469" s="32"/>
      <c r="B469" s="26"/>
      <c r="C469" s="26"/>
      <c r="D469" s="26"/>
      <c r="E469" s="26"/>
      <c r="F469" s="26"/>
      <c r="G469" s="26"/>
      <c r="H469" s="26"/>
    </row>
    <row r="470" spans="1:8" x14ac:dyDescent="0.25">
      <c r="A470" s="32"/>
      <c r="B470" s="26"/>
      <c r="C470" s="26"/>
      <c r="D470" s="26"/>
      <c r="E470" s="26"/>
      <c r="F470" s="26"/>
      <c r="G470" s="26"/>
      <c r="H470" s="26"/>
    </row>
    <row r="471" spans="1:8" x14ac:dyDescent="0.25">
      <c r="A471" s="32"/>
      <c r="B471" s="26"/>
      <c r="C471" s="26"/>
      <c r="D471" s="26"/>
      <c r="E471" s="26"/>
      <c r="F471" s="26"/>
      <c r="G471" s="26"/>
      <c r="H471" s="26"/>
    </row>
    <row r="472" spans="1:8" x14ac:dyDescent="0.25">
      <c r="A472" s="32"/>
      <c r="B472" s="26"/>
      <c r="C472" s="26"/>
      <c r="D472" s="26"/>
      <c r="E472" s="26"/>
      <c r="F472" s="26"/>
      <c r="G472" s="26"/>
      <c r="H472" s="26"/>
    </row>
    <row r="473" spans="1:8" x14ac:dyDescent="0.25">
      <c r="A473" s="32"/>
      <c r="B473" s="26"/>
      <c r="C473" s="26"/>
      <c r="D473" s="26"/>
      <c r="E473" s="26"/>
      <c r="F473" s="26"/>
      <c r="G473" s="26"/>
      <c r="H473" s="26"/>
    </row>
    <row r="474" spans="1:8" x14ac:dyDescent="0.25">
      <c r="A474" s="32"/>
      <c r="B474" s="26"/>
      <c r="C474" s="26"/>
      <c r="D474" s="26"/>
      <c r="E474" s="26"/>
      <c r="F474" s="26"/>
      <c r="G474" s="26"/>
      <c r="H474" s="26"/>
    </row>
    <row r="475" spans="1:8" x14ac:dyDescent="0.25">
      <c r="A475" s="32"/>
      <c r="B475" s="26"/>
      <c r="C475" s="26"/>
      <c r="D475" s="26"/>
      <c r="E475" s="26"/>
      <c r="F475" s="26"/>
      <c r="G475" s="26"/>
      <c r="H475" s="26"/>
    </row>
    <row r="476" spans="1:8" x14ac:dyDescent="0.25">
      <c r="A476" s="32"/>
      <c r="B476" s="26"/>
      <c r="C476" s="26"/>
      <c r="D476" s="26"/>
      <c r="E476" s="26"/>
      <c r="F476" s="26"/>
      <c r="G476" s="26"/>
      <c r="H476" s="26"/>
    </row>
    <row r="477" spans="1:8" x14ac:dyDescent="0.25">
      <c r="A477" s="32"/>
      <c r="B477" s="26"/>
      <c r="C477" s="26"/>
      <c r="D477" s="26"/>
      <c r="E477" s="26"/>
      <c r="F477" s="26"/>
      <c r="G477" s="26"/>
      <c r="H477" s="26"/>
    </row>
    <row r="478" spans="1:8" x14ac:dyDescent="0.25">
      <c r="A478" s="32"/>
      <c r="B478" s="26"/>
      <c r="C478" s="26"/>
      <c r="D478" s="26"/>
      <c r="E478" s="26"/>
      <c r="F478" s="26"/>
      <c r="G478" s="26"/>
      <c r="H478" s="26"/>
    </row>
    <row r="479" spans="1:8" x14ac:dyDescent="0.25">
      <c r="A479" s="32"/>
      <c r="B479" s="26"/>
      <c r="C479" s="26"/>
      <c r="D479" s="26"/>
      <c r="E479" s="26"/>
      <c r="F479" s="26"/>
      <c r="G479" s="26"/>
      <c r="H479" s="26"/>
    </row>
    <row r="480" spans="1:8" x14ac:dyDescent="0.25">
      <c r="A480" s="32"/>
      <c r="B480" s="26"/>
      <c r="C480" s="26"/>
      <c r="D480" s="26"/>
      <c r="E480" s="26"/>
      <c r="F480" s="26"/>
      <c r="G480" s="26"/>
      <c r="H480" s="26"/>
    </row>
    <row r="481" spans="1:8" x14ac:dyDescent="0.25">
      <c r="A481" s="32"/>
      <c r="B481" s="26"/>
      <c r="C481" s="26"/>
      <c r="D481" s="26"/>
      <c r="E481" s="26"/>
      <c r="F481" s="26"/>
      <c r="G481" s="26"/>
      <c r="H481" s="26"/>
    </row>
    <row r="482" spans="1:8" x14ac:dyDescent="0.25">
      <c r="A482" s="32"/>
      <c r="B482" s="26"/>
      <c r="C482" s="26"/>
      <c r="D482" s="26"/>
      <c r="E482" s="26"/>
      <c r="F482" s="26"/>
      <c r="G482" s="26"/>
      <c r="H482" s="26"/>
    </row>
    <row r="483" spans="1:8" x14ac:dyDescent="0.25">
      <c r="A483" s="32"/>
      <c r="B483" s="26"/>
      <c r="C483" s="26"/>
      <c r="D483" s="26"/>
      <c r="E483" s="26"/>
      <c r="F483" s="26"/>
      <c r="G483" s="26"/>
      <c r="H483" s="26"/>
    </row>
    <row r="484" spans="1:8" x14ac:dyDescent="0.25">
      <c r="A484" s="32"/>
      <c r="B484" s="26"/>
      <c r="C484" s="26"/>
      <c r="D484" s="26"/>
      <c r="E484" s="26"/>
      <c r="F484" s="26"/>
      <c r="G484" s="26"/>
      <c r="H484" s="26"/>
    </row>
    <row r="485" spans="1:8" x14ac:dyDescent="0.25">
      <c r="A485" s="32"/>
      <c r="B485" s="26"/>
      <c r="C485" s="26"/>
      <c r="D485" s="26"/>
      <c r="E485" s="26"/>
      <c r="F485" s="26"/>
      <c r="G485" s="26"/>
      <c r="H485" s="26"/>
    </row>
    <row r="486" spans="1:8" x14ac:dyDescent="0.25">
      <c r="A486" s="32"/>
      <c r="B486" s="26"/>
      <c r="C486" s="26"/>
      <c r="D486" s="26"/>
      <c r="E486" s="26"/>
      <c r="F486" s="26"/>
      <c r="G486" s="26"/>
      <c r="H486" s="26"/>
    </row>
    <row r="487" spans="1:8" x14ac:dyDescent="0.25">
      <c r="A487" s="32"/>
      <c r="B487" s="26"/>
      <c r="C487" s="26"/>
      <c r="D487" s="26"/>
      <c r="E487" s="26"/>
      <c r="F487" s="26"/>
      <c r="G487" s="26"/>
      <c r="H487" s="26"/>
    </row>
    <row r="488" spans="1:8" x14ac:dyDescent="0.25">
      <c r="A488" s="32"/>
      <c r="B488" s="26"/>
      <c r="C488" s="26"/>
      <c r="D488" s="26"/>
      <c r="E488" s="26"/>
      <c r="F488" s="26"/>
      <c r="G488" s="26"/>
      <c r="H488" s="26"/>
    </row>
    <row r="489" spans="1:8" x14ac:dyDescent="0.25">
      <c r="A489" s="32"/>
      <c r="B489" s="26"/>
      <c r="C489" s="26"/>
      <c r="D489" s="26"/>
      <c r="E489" s="26"/>
      <c r="F489" s="26"/>
      <c r="G489" s="26"/>
      <c r="H489" s="26"/>
    </row>
    <row r="490" spans="1:8" x14ac:dyDescent="0.25">
      <c r="A490" s="32"/>
      <c r="B490" s="26"/>
      <c r="C490" s="26"/>
      <c r="D490" s="26"/>
      <c r="E490" s="26"/>
      <c r="F490" s="26"/>
      <c r="G490" s="26"/>
      <c r="H490" s="26"/>
    </row>
    <row r="491" spans="1:8" x14ac:dyDescent="0.25">
      <c r="A491" s="32"/>
      <c r="B491" s="26"/>
      <c r="C491" s="26"/>
      <c r="D491" s="26"/>
      <c r="E491" s="26"/>
      <c r="F491" s="26"/>
      <c r="G491" s="26"/>
      <c r="H491" s="26"/>
    </row>
    <row r="492" spans="1:8" x14ac:dyDescent="0.25">
      <c r="A492" s="32"/>
      <c r="B492" s="26"/>
      <c r="C492" s="26"/>
      <c r="D492" s="26"/>
      <c r="E492" s="26"/>
      <c r="F492" s="26"/>
      <c r="G492" s="26"/>
      <c r="H492" s="26"/>
    </row>
    <row r="493" spans="1:8" x14ac:dyDescent="0.25">
      <c r="A493" s="32"/>
      <c r="B493" s="26"/>
      <c r="C493" s="26"/>
      <c r="D493" s="26"/>
      <c r="E493" s="26"/>
      <c r="F493" s="26"/>
      <c r="G493" s="26"/>
      <c r="H493" s="26"/>
    </row>
    <row r="494" spans="1:8" x14ac:dyDescent="0.25">
      <c r="A494" s="32"/>
      <c r="B494" s="26"/>
      <c r="C494" s="26"/>
      <c r="D494" s="26"/>
      <c r="E494" s="26"/>
      <c r="F494" s="26"/>
      <c r="G494" s="26"/>
      <c r="H494" s="26"/>
    </row>
    <row r="495" spans="1:8" x14ac:dyDescent="0.25">
      <c r="A495" s="32"/>
      <c r="B495" s="26"/>
      <c r="C495" s="26"/>
      <c r="D495" s="26"/>
      <c r="E495" s="26"/>
      <c r="F495" s="26"/>
      <c r="G495" s="26"/>
      <c r="H495" s="26"/>
    </row>
    <row r="496" spans="1:8" x14ac:dyDescent="0.25">
      <c r="A496" s="32"/>
      <c r="B496" s="26"/>
      <c r="C496" s="26"/>
      <c r="D496" s="26"/>
      <c r="E496" s="26"/>
      <c r="F496" s="26"/>
      <c r="G496" s="26"/>
      <c r="H496" s="26"/>
    </row>
    <row r="497" spans="1:8" x14ac:dyDescent="0.25">
      <c r="A497" s="32"/>
      <c r="B497" s="26"/>
      <c r="C497" s="26"/>
      <c r="D497" s="26"/>
      <c r="E497" s="26"/>
      <c r="F497" s="26"/>
      <c r="G497" s="26"/>
      <c r="H497" s="26"/>
    </row>
    <row r="498" spans="1:8" x14ac:dyDescent="0.25">
      <c r="A498" s="32"/>
      <c r="B498" s="26"/>
      <c r="C498" s="26"/>
      <c r="D498" s="26"/>
      <c r="E498" s="26"/>
      <c r="F498" s="26"/>
      <c r="G498" s="26"/>
      <c r="H498" s="26"/>
    </row>
    <row r="499" spans="1:8" x14ac:dyDescent="0.25">
      <c r="A499" s="32"/>
      <c r="B499" s="26"/>
      <c r="C499" s="26"/>
      <c r="D499" s="26"/>
      <c r="E499" s="26"/>
      <c r="F499" s="26"/>
      <c r="G499" s="26"/>
      <c r="H499" s="26"/>
    </row>
    <row r="500" spans="1:8" x14ac:dyDescent="0.25">
      <c r="A500" s="32"/>
      <c r="B500" s="26"/>
      <c r="C500" s="26"/>
      <c r="D500" s="26"/>
      <c r="E500" s="26"/>
      <c r="F500" s="26"/>
      <c r="G500" s="26"/>
      <c r="H500" s="26"/>
    </row>
    <row r="501" spans="1:8" x14ac:dyDescent="0.25">
      <c r="A501" s="32"/>
      <c r="B501" s="26"/>
      <c r="C501" s="26"/>
      <c r="D501" s="26"/>
      <c r="E501" s="26"/>
      <c r="F501" s="26"/>
      <c r="G501" s="26"/>
      <c r="H501" s="26"/>
    </row>
    <row r="502" spans="1:8" x14ac:dyDescent="0.25">
      <c r="A502" s="32"/>
      <c r="B502" s="26"/>
      <c r="C502" s="26"/>
      <c r="D502" s="26"/>
      <c r="E502" s="26"/>
      <c r="F502" s="26"/>
      <c r="G502" s="26"/>
      <c r="H502" s="26"/>
    </row>
    <row r="503" spans="1:8" x14ac:dyDescent="0.25">
      <c r="A503" s="32"/>
      <c r="B503" s="26"/>
      <c r="C503" s="26"/>
      <c r="D503" s="26"/>
      <c r="E503" s="26"/>
      <c r="F503" s="26"/>
      <c r="G503" s="26"/>
      <c r="H503" s="26"/>
    </row>
    <row r="504" spans="1:8" x14ac:dyDescent="0.25">
      <c r="A504" s="32"/>
      <c r="B504" s="26"/>
      <c r="C504" s="26"/>
      <c r="D504" s="26"/>
      <c r="E504" s="26"/>
      <c r="F504" s="26"/>
      <c r="G504" s="26"/>
      <c r="H504" s="26"/>
    </row>
    <row r="505" spans="1:8" x14ac:dyDescent="0.25">
      <c r="A505" s="32"/>
      <c r="B505" s="26"/>
      <c r="C505" s="26"/>
      <c r="D505" s="26"/>
      <c r="E505" s="26"/>
      <c r="F505" s="26"/>
      <c r="G505" s="26"/>
      <c r="H505" s="26"/>
    </row>
    <row r="506" spans="1:8" x14ac:dyDescent="0.25">
      <c r="A506" s="32"/>
      <c r="B506" s="26"/>
      <c r="C506" s="26"/>
      <c r="D506" s="26"/>
      <c r="E506" s="26"/>
      <c r="F506" s="26"/>
      <c r="G506" s="26"/>
      <c r="H506" s="26"/>
    </row>
    <row r="507" spans="1:8" x14ac:dyDescent="0.25">
      <c r="A507" s="32"/>
      <c r="B507" s="26"/>
      <c r="C507" s="26"/>
      <c r="D507" s="26"/>
      <c r="E507" s="26"/>
      <c r="F507" s="26"/>
      <c r="G507" s="26"/>
      <c r="H507" s="26"/>
    </row>
    <row r="508" spans="1:8" x14ac:dyDescent="0.25">
      <c r="A508" s="32"/>
      <c r="B508" s="26"/>
      <c r="C508" s="26"/>
      <c r="D508" s="26"/>
      <c r="E508" s="26"/>
      <c r="F508" s="26"/>
      <c r="G508" s="26"/>
      <c r="H508" s="26"/>
    </row>
    <row r="509" spans="1:8" x14ac:dyDescent="0.25">
      <c r="A509" s="32"/>
      <c r="B509" s="26"/>
      <c r="C509" s="26"/>
      <c r="D509" s="26"/>
      <c r="E509" s="26"/>
      <c r="F509" s="26"/>
      <c r="G509" s="26"/>
      <c r="H509" s="26"/>
    </row>
    <row r="510" spans="1:8" x14ac:dyDescent="0.25">
      <c r="A510" s="32"/>
      <c r="B510" s="26"/>
      <c r="C510" s="26"/>
      <c r="D510" s="26"/>
      <c r="E510" s="26"/>
      <c r="F510" s="26"/>
      <c r="G510" s="26"/>
      <c r="H510" s="26"/>
    </row>
    <row r="511" spans="1:8" x14ac:dyDescent="0.25">
      <c r="A511" s="32"/>
      <c r="B511" s="26"/>
      <c r="C511" s="26"/>
      <c r="D511" s="26"/>
      <c r="E511" s="26"/>
      <c r="F511" s="26"/>
      <c r="G511" s="26"/>
      <c r="H511" s="26"/>
    </row>
    <row r="512" spans="1:8" x14ac:dyDescent="0.25">
      <c r="A512" s="32"/>
      <c r="B512" s="26"/>
      <c r="C512" s="26"/>
      <c r="D512" s="26"/>
      <c r="E512" s="26"/>
      <c r="F512" s="26"/>
      <c r="G512" s="26"/>
      <c r="H512" s="26"/>
    </row>
    <row r="513" spans="1:8" x14ac:dyDescent="0.25">
      <c r="A513" s="32"/>
      <c r="B513" s="26"/>
      <c r="C513" s="26"/>
      <c r="D513" s="26"/>
      <c r="E513" s="26"/>
      <c r="F513" s="26"/>
      <c r="G513" s="26"/>
      <c r="H513" s="26"/>
    </row>
    <row r="514" spans="1:8" x14ac:dyDescent="0.25">
      <c r="A514" s="32"/>
      <c r="B514" s="26"/>
      <c r="C514" s="26"/>
      <c r="D514" s="26"/>
      <c r="E514" s="26"/>
      <c r="F514" s="26"/>
      <c r="G514" s="26"/>
      <c r="H514" s="26"/>
    </row>
  </sheetData>
  <mergeCells count="3">
    <mergeCell ref="B5:I5"/>
    <mergeCell ref="B3:I3"/>
    <mergeCell ref="A37:I38"/>
  </mergeCells>
  <phoneticPr fontId="0" type="noConversion"/>
  <printOptions horizontalCentered="1"/>
  <pageMargins left="0" right="0" top="0.59055118110236204" bottom="0" header="0.511811023622047" footer="0"/>
  <pageSetup paperSize="9" scale="55" fitToWidth="3" fitToHeight="2" orientation="landscape" horizontalDpi="4294967292" verticalDpi="300" r:id="rId1"/>
  <headerFooter alignWithMargins="0">
    <oddHeader>&amp;C&amp;A</oddHeader>
    <oddFooter>&amp;L&amp;F&amp;C&amp;P/&amp;P&amp;R&amp;D&amp;T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5"/>
  <dimension ref="A1:H35"/>
  <sheetViews>
    <sheetView zoomScaleSheetLayoutView="100" workbookViewId="0">
      <selection activeCell="C5" sqref="C5:C6"/>
    </sheetView>
  </sheetViews>
  <sheetFormatPr defaultColWidth="9.33203125" defaultRowHeight="18" x14ac:dyDescent="0.25"/>
  <cols>
    <col min="1" max="1" width="9.33203125" style="38"/>
    <col min="2" max="2" width="58.83203125" style="38" customWidth="1"/>
    <col min="3" max="3" width="13.83203125" style="38" customWidth="1"/>
    <col min="4" max="7" width="20.83203125" style="38" customWidth="1"/>
    <col min="8" max="8" width="20.83203125" style="81" customWidth="1"/>
    <col min="9" max="16384" width="9.33203125" style="38"/>
  </cols>
  <sheetData>
    <row r="1" spans="1:8" ht="18.75" thickBot="1" x14ac:dyDescent="0.3">
      <c r="H1" s="33"/>
    </row>
    <row r="2" spans="1:8" ht="15.75" customHeight="1" thickBot="1" x14ac:dyDescent="0.3">
      <c r="B2" s="1643" t="s">
        <v>289</v>
      </c>
      <c r="C2" s="1644"/>
      <c r="D2" s="1645"/>
      <c r="E2" s="749"/>
      <c r="F2" s="749"/>
      <c r="G2" s="29"/>
      <c r="H2" s="33"/>
    </row>
    <row r="3" spans="1:8" ht="18.75" thickBot="1" x14ac:dyDescent="0.3">
      <c r="G3" s="33"/>
      <c r="H3" s="33"/>
    </row>
    <row r="4" spans="1:8" ht="18.75" thickBot="1" x14ac:dyDescent="0.3">
      <c r="B4" s="1643" t="s">
        <v>226</v>
      </c>
      <c r="C4" s="1644"/>
      <c r="D4" s="1645"/>
      <c r="E4" s="749"/>
      <c r="F4" s="749"/>
      <c r="G4" s="29"/>
      <c r="H4" s="33"/>
    </row>
    <row r="5" spans="1:8" x14ac:dyDescent="0.25">
      <c r="B5" s="38" t="s">
        <v>383</v>
      </c>
      <c r="C5" s="118" t="s">
        <v>855</v>
      </c>
      <c r="H5" s="33"/>
    </row>
    <row r="6" spans="1:8" x14ac:dyDescent="0.25">
      <c r="B6" s="38" t="s">
        <v>196</v>
      </c>
      <c r="C6" s="556" t="s">
        <v>856</v>
      </c>
      <c r="H6" s="33"/>
    </row>
    <row r="7" spans="1:8" ht="18.75" thickBot="1" x14ac:dyDescent="0.3">
      <c r="B7" s="64"/>
      <c r="H7" s="738" t="s">
        <v>919</v>
      </c>
    </row>
    <row r="8" spans="1:8" x14ac:dyDescent="0.25">
      <c r="A8" s="1340" t="s">
        <v>30</v>
      </c>
      <c r="B8" s="1338" t="s">
        <v>31</v>
      </c>
      <c r="C8" s="1338" t="s">
        <v>44</v>
      </c>
      <c r="D8" s="637"/>
      <c r="E8" s="637"/>
      <c r="F8" s="637"/>
      <c r="G8" s="637"/>
      <c r="H8" s="1365" t="s">
        <v>32</v>
      </c>
    </row>
    <row r="9" spans="1:8" ht="33" x14ac:dyDescent="0.25">
      <c r="A9" s="1341"/>
      <c r="B9" s="1339"/>
      <c r="C9" s="1339"/>
      <c r="D9" s="537" t="s">
        <v>925</v>
      </c>
      <c r="E9" s="537" t="s">
        <v>1026</v>
      </c>
      <c r="F9" s="537" t="s">
        <v>1027</v>
      </c>
      <c r="G9" s="996" t="s">
        <v>1029</v>
      </c>
      <c r="H9" s="1366"/>
    </row>
    <row r="10" spans="1:8" ht="24.95" customHeight="1" thickBot="1" x14ac:dyDescent="0.3">
      <c r="A10" s="636">
        <v>1</v>
      </c>
      <c r="B10" s="636">
        <v>2</v>
      </c>
      <c r="C10" s="636">
        <v>3</v>
      </c>
      <c r="D10" s="636">
        <v>4</v>
      </c>
      <c r="E10" s="748"/>
      <c r="F10" s="748"/>
      <c r="G10" s="636">
        <v>5</v>
      </c>
      <c r="H10" s="636">
        <v>10</v>
      </c>
    </row>
    <row r="11" spans="1:8" ht="24.95" customHeight="1" x14ac:dyDescent="0.25">
      <c r="A11" s="294">
        <v>1</v>
      </c>
      <c r="B11" s="276" t="s">
        <v>227</v>
      </c>
      <c r="C11" s="276"/>
      <c r="D11" s="276">
        <v>2.2000000000000002</v>
      </c>
      <c r="E11" s="276">
        <v>2.5</v>
      </c>
      <c r="F11" s="276">
        <v>2</v>
      </c>
      <c r="G11" s="276">
        <v>1.94</v>
      </c>
      <c r="H11" s="277"/>
    </row>
    <row r="12" spans="1:8" ht="24.95" customHeight="1" x14ac:dyDescent="0.25">
      <c r="A12" s="297">
        <v>2</v>
      </c>
      <c r="B12" s="293" t="s">
        <v>228</v>
      </c>
      <c r="C12" s="150"/>
      <c r="D12" s="150">
        <v>100</v>
      </c>
      <c r="E12" s="150">
        <v>100</v>
      </c>
      <c r="F12" s="150">
        <v>100</v>
      </c>
      <c r="G12" s="150">
        <v>100</v>
      </c>
      <c r="H12" s="151"/>
    </row>
    <row r="13" spans="1:8" ht="24.95" customHeight="1" x14ac:dyDescent="0.25">
      <c r="A13" s="297">
        <v>3</v>
      </c>
      <c r="B13" s="291" t="s">
        <v>229</v>
      </c>
      <c r="C13" s="150"/>
      <c r="D13" s="1667" t="s">
        <v>854</v>
      </c>
      <c r="E13" s="1668"/>
      <c r="F13" s="1668"/>
      <c r="G13" s="1668"/>
      <c r="H13" s="1669"/>
    </row>
    <row r="14" spans="1:8" ht="24" customHeight="1" x14ac:dyDescent="0.25">
      <c r="A14" s="297" t="s">
        <v>29</v>
      </c>
      <c r="B14" s="300" t="s">
        <v>61</v>
      </c>
      <c r="C14" s="150"/>
      <c r="D14" s="1670"/>
      <c r="E14" s="1671"/>
      <c r="F14" s="1671"/>
      <c r="G14" s="1671"/>
      <c r="H14" s="1672"/>
    </row>
    <row r="15" spans="1:8" ht="24.95" customHeight="1" x14ac:dyDescent="0.25">
      <c r="A15" s="297" t="s">
        <v>45</v>
      </c>
      <c r="B15" s="150" t="s">
        <v>5</v>
      </c>
      <c r="C15" s="150"/>
      <c r="D15" s="1670"/>
      <c r="E15" s="1671"/>
      <c r="F15" s="1671"/>
      <c r="G15" s="1671"/>
      <c r="H15" s="1672"/>
    </row>
    <row r="16" spans="1:8" ht="24.95" customHeight="1" x14ac:dyDescent="0.25">
      <c r="A16" s="297" t="s">
        <v>235</v>
      </c>
      <c r="B16" s="291" t="s">
        <v>236</v>
      </c>
      <c r="C16" s="150"/>
      <c r="D16" s="1673"/>
      <c r="E16" s="1674"/>
      <c r="F16" s="1674"/>
      <c r="G16" s="1674"/>
      <c r="H16" s="1675"/>
    </row>
    <row r="17" spans="1:8" ht="24.95" customHeight="1" x14ac:dyDescent="0.25">
      <c r="A17" s="297" t="s">
        <v>233</v>
      </c>
      <c r="B17" s="150" t="s">
        <v>6</v>
      </c>
      <c r="C17" s="150"/>
      <c r="D17" s="150">
        <v>100</v>
      </c>
      <c r="E17" s="150">
        <v>100</v>
      </c>
      <c r="F17" s="150">
        <v>100</v>
      </c>
      <c r="G17" s="150">
        <v>100</v>
      </c>
      <c r="H17" s="151"/>
    </row>
    <row r="18" spans="1:8" ht="24.95" customHeight="1" x14ac:dyDescent="0.25">
      <c r="A18" s="297" t="s">
        <v>234</v>
      </c>
      <c r="B18" s="293" t="s">
        <v>870</v>
      </c>
      <c r="C18" s="150"/>
      <c r="D18" s="631">
        <f>'D2.1 (2017-18 Actual)'!C62</f>
        <v>1871.3380541799997</v>
      </c>
      <c r="E18" s="631">
        <f>'D2.1 (2018-19 Proposed)'!C61</f>
        <v>1923.5133777004</v>
      </c>
      <c r="F18" s="631">
        <f>'D2.1 (2018-19 Approved)'!C61</f>
        <v>1923.5133777004</v>
      </c>
      <c r="G18" s="631">
        <f>'D2.1 (2018-19 Auctual)'!C61</f>
        <v>1882.0944897000002</v>
      </c>
      <c r="H18" s="151"/>
    </row>
    <row r="19" spans="1:8" ht="24.95" customHeight="1" x14ac:dyDescent="0.25">
      <c r="A19" s="297">
        <v>5</v>
      </c>
      <c r="B19" s="150" t="s">
        <v>28</v>
      </c>
      <c r="C19" s="150"/>
      <c r="D19" s="150">
        <v>0</v>
      </c>
      <c r="E19" s="150">
        <v>0</v>
      </c>
      <c r="F19" s="150">
        <v>0</v>
      </c>
      <c r="G19" s="150">
        <v>0</v>
      </c>
      <c r="H19" s="151"/>
    </row>
    <row r="20" spans="1:8" ht="24.95" customHeight="1" x14ac:dyDescent="0.25">
      <c r="A20" s="297" t="s">
        <v>231</v>
      </c>
      <c r="B20" s="150" t="s">
        <v>7</v>
      </c>
      <c r="C20" s="150"/>
      <c r="D20" s="150">
        <v>0</v>
      </c>
      <c r="E20" s="150">
        <v>0</v>
      </c>
      <c r="F20" s="150">
        <v>0</v>
      </c>
      <c r="G20" s="150">
        <v>0</v>
      </c>
      <c r="H20" s="151"/>
    </row>
    <row r="21" spans="1:8" ht="24.95" customHeight="1" x14ac:dyDescent="0.25">
      <c r="A21" s="297" t="s">
        <v>232</v>
      </c>
      <c r="B21" s="150" t="s">
        <v>230</v>
      </c>
      <c r="C21" s="150"/>
      <c r="D21" s="150">
        <v>0</v>
      </c>
      <c r="E21" s="150">
        <v>0</v>
      </c>
      <c r="F21" s="150">
        <v>0</v>
      </c>
      <c r="G21" s="150">
        <v>0</v>
      </c>
      <c r="H21" s="151"/>
    </row>
    <row r="22" spans="1:8" ht="24.95" customHeight="1" x14ac:dyDescent="0.3">
      <c r="A22" s="380">
        <v>7</v>
      </c>
      <c r="B22" s="379" t="s">
        <v>343</v>
      </c>
      <c r="C22" s="150"/>
      <c r="D22" s="150"/>
      <c r="E22" s="150"/>
      <c r="F22" s="150"/>
      <c r="G22" s="150"/>
      <c r="H22" s="151"/>
    </row>
    <row r="23" spans="1:8" ht="24.95" customHeight="1" x14ac:dyDescent="0.3">
      <c r="A23" s="378" t="s">
        <v>397</v>
      </c>
      <c r="B23" s="379" t="s">
        <v>396</v>
      </c>
      <c r="C23" s="150"/>
      <c r="D23" s="1676" t="s">
        <v>854</v>
      </c>
      <c r="E23" s="1677"/>
      <c r="F23" s="1677"/>
      <c r="G23" s="1677"/>
      <c r="H23" s="1678"/>
    </row>
    <row r="24" spans="1:8" ht="24.95" customHeight="1" x14ac:dyDescent="0.25">
      <c r="A24" s="373" t="s">
        <v>29</v>
      </c>
      <c r="B24" s="374" t="s">
        <v>398</v>
      </c>
      <c r="C24" s="150"/>
      <c r="D24" s="1679"/>
      <c r="E24" s="1680"/>
      <c r="F24" s="1680"/>
      <c r="G24" s="1680"/>
      <c r="H24" s="1681"/>
    </row>
    <row r="25" spans="1:8" ht="24.95" customHeight="1" x14ac:dyDescent="0.25">
      <c r="A25" s="373" t="s">
        <v>45</v>
      </c>
      <c r="B25" s="374" t="s">
        <v>399</v>
      </c>
      <c r="C25" s="150"/>
      <c r="D25" s="1679"/>
      <c r="E25" s="1680"/>
      <c r="F25" s="1680"/>
      <c r="G25" s="1680"/>
      <c r="H25" s="1681"/>
    </row>
    <row r="26" spans="1:8" ht="24.95" customHeight="1" x14ac:dyDescent="0.25">
      <c r="A26" s="373" t="s">
        <v>235</v>
      </c>
      <c r="B26" s="374" t="s">
        <v>400</v>
      </c>
      <c r="C26" s="150"/>
      <c r="D26" s="1679"/>
      <c r="E26" s="1680"/>
      <c r="F26" s="1680"/>
      <c r="G26" s="1680"/>
      <c r="H26" s="1681"/>
    </row>
    <row r="27" spans="1:8" ht="24.95" customHeight="1" x14ac:dyDescent="0.3">
      <c r="A27" s="378" t="s">
        <v>401</v>
      </c>
      <c r="B27" s="379" t="s">
        <v>402</v>
      </c>
      <c r="C27" s="150"/>
      <c r="D27" s="1679"/>
      <c r="E27" s="1680"/>
      <c r="F27" s="1680"/>
      <c r="G27" s="1680"/>
      <c r="H27" s="1681"/>
    </row>
    <row r="28" spans="1:8" ht="24.95" customHeight="1" x14ac:dyDescent="0.25">
      <c r="A28" s="373" t="s">
        <v>363</v>
      </c>
      <c r="B28" s="374" t="s">
        <v>403</v>
      </c>
      <c r="C28" s="150"/>
      <c r="D28" s="1679"/>
      <c r="E28" s="1680"/>
      <c r="F28" s="1680"/>
      <c r="G28" s="1680"/>
      <c r="H28" s="1681"/>
    </row>
    <row r="29" spans="1:8" ht="24.95" customHeight="1" x14ac:dyDescent="0.25">
      <c r="A29" s="373" t="s">
        <v>408</v>
      </c>
      <c r="B29" s="374" t="s">
        <v>404</v>
      </c>
      <c r="C29" s="150"/>
      <c r="D29" s="1679"/>
      <c r="E29" s="1680"/>
      <c r="F29" s="1680"/>
      <c r="G29" s="1680"/>
      <c r="H29" s="1681"/>
    </row>
    <row r="30" spans="1:8" ht="24.95" customHeight="1" x14ac:dyDescent="0.25">
      <c r="A30" s="373" t="s">
        <v>407</v>
      </c>
      <c r="B30" s="374" t="s">
        <v>405</v>
      </c>
      <c r="C30" s="150"/>
      <c r="D30" s="1679"/>
      <c r="E30" s="1680"/>
      <c r="F30" s="1680"/>
      <c r="G30" s="1680"/>
      <c r="H30" s="1681"/>
    </row>
    <row r="31" spans="1:8" ht="24.95" customHeight="1" x14ac:dyDescent="0.3">
      <c r="A31" s="373"/>
      <c r="B31" s="379" t="s">
        <v>406</v>
      </c>
      <c r="C31" s="150"/>
      <c r="D31" s="1679"/>
      <c r="E31" s="1680"/>
      <c r="F31" s="1680"/>
      <c r="G31" s="1680"/>
      <c r="H31" s="1681"/>
    </row>
    <row r="32" spans="1:8" ht="24.95" customHeight="1" x14ac:dyDescent="0.25">
      <c r="A32" s="298">
        <v>8</v>
      </c>
      <c r="B32" s="150" t="s">
        <v>338</v>
      </c>
      <c r="C32" s="150"/>
      <c r="D32" s="1679"/>
      <c r="E32" s="1680"/>
      <c r="F32" s="1680"/>
      <c r="G32" s="1680"/>
      <c r="H32" s="1681"/>
    </row>
    <row r="33" spans="1:8" ht="24.95" customHeight="1" x14ac:dyDescent="0.25">
      <c r="A33" s="298" t="s">
        <v>263</v>
      </c>
      <c r="B33" s="150" t="s">
        <v>267</v>
      </c>
      <c r="C33" s="150"/>
      <c r="D33" s="1679"/>
      <c r="E33" s="1680"/>
      <c r="F33" s="1680"/>
      <c r="G33" s="1680"/>
      <c r="H33" s="1681"/>
    </row>
    <row r="34" spans="1:8" ht="24.95" customHeight="1" thickBot="1" x14ac:dyDescent="0.3">
      <c r="A34" s="299" t="s">
        <v>264</v>
      </c>
      <c r="B34" s="152" t="s">
        <v>268</v>
      </c>
      <c r="C34" s="152"/>
      <c r="D34" s="1682"/>
      <c r="E34" s="1683"/>
      <c r="F34" s="1683"/>
      <c r="G34" s="1683"/>
      <c r="H34" s="1684"/>
    </row>
    <row r="35" spans="1:8" ht="24.95" customHeight="1" x14ac:dyDescent="0.25">
      <c r="A35" s="104"/>
    </row>
  </sheetData>
  <mergeCells count="8">
    <mergeCell ref="A8:A9"/>
    <mergeCell ref="C8:C9"/>
    <mergeCell ref="D13:H16"/>
    <mergeCell ref="D23:H34"/>
    <mergeCell ref="B2:D2"/>
    <mergeCell ref="B4:D4"/>
    <mergeCell ref="H8:H9"/>
    <mergeCell ref="B8:B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6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00B0F0"/>
  </sheetPr>
  <dimension ref="A1:I18"/>
  <sheetViews>
    <sheetView view="pageBreakPreview" zoomScale="80" zoomScaleSheetLayoutView="80" workbookViewId="0">
      <selection activeCell="D5" sqref="D5:D6"/>
    </sheetView>
  </sheetViews>
  <sheetFormatPr defaultColWidth="9.33203125" defaultRowHeight="20.25" x14ac:dyDescent="0.3"/>
  <cols>
    <col min="1" max="1" width="9.33203125" style="82"/>
    <col min="2" max="2" width="35.83203125" style="82" customWidth="1"/>
    <col min="3" max="3" width="30.33203125" style="82" customWidth="1"/>
    <col min="4" max="5" width="26.83203125" style="82" customWidth="1"/>
    <col min="6" max="6" width="26.6640625" style="82" customWidth="1"/>
    <col min="7" max="7" width="22.33203125" style="82" customWidth="1"/>
    <col min="8" max="8" width="24.5" style="82" customWidth="1"/>
    <col min="9" max="9" width="23" style="82" customWidth="1"/>
    <col min="10" max="10" width="26.1640625" style="82" customWidth="1"/>
    <col min="11" max="16384" width="9.33203125" style="82"/>
  </cols>
  <sheetData>
    <row r="1" spans="1:9" ht="21" thickBot="1" x14ac:dyDescent="0.35"/>
    <row r="2" spans="1:9" ht="16.5" customHeight="1" thickBot="1" x14ac:dyDescent="0.35">
      <c r="B2" s="377"/>
      <c r="C2" s="462"/>
      <c r="D2" s="1003" t="s">
        <v>303</v>
      </c>
      <c r="E2" s="1003"/>
      <c r="F2" s="1004"/>
      <c r="G2" s="1007"/>
      <c r="H2" s="1007"/>
      <c r="I2" s="1007"/>
    </row>
    <row r="3" spans="1:9" ht="21" thickBot="1" x14ac:dyDescent="0.35"/>
    <row r="4" spans="1:9" ht="21" thickBot="1" x14ac:dyDescent="0.35">
      <c r="B4" s="377"/>
      <c r="C4" s="462"/>
      <c r="D4" s="1003" t="s">
        <v>215</v>
      </c>
      <c r="E4" s="1003"/>
      <c r="F4" s="1006"/>
      <c r="G4" s="1008"/>
      <c r="H4" s="1008"/>
      <c r="I4" s="1008"/>
    </row>
    <row r="5" spans="1:9" x14ac:dyDescent="0.3">
      <c r="A5" s="146"/>
      <c r="B5" s="146" t="s">
        <v>383</v>
      </c>
      <c r="C5" s="146"/>
      <c r="D5" s="118" t="s">
        <v>855</v>
      </c>
      <c r="E5" s="146"/>
      <c r="F5" s="146"/>
      <c r="G5" s="146"/>
    </row>
    <row r="6" spans="1:9" x14ac:dyDescent="0.3">
      <c r="A6" s="146"/>
      <c r="B6" s="146" t="s">
        <v>196</v>
      </c>
      <c r="C6" s="146"/>
      <c r="D6" s="556" t="s">
        <v>856</v>
      </c>
      <c r="E6" s="146"/>
      <c r="F6" s="146"/>
      <c r="G6" s="146"/>
    </row>
    <row r="7" spans="1:9" ht="21" thickBot="1" x14ac:dyDescent="0.35">
      <c r="A7" s="494" t="s">
        <v>832</v>
      </c>
      <c r="B7" s="146"/>
      <c r="C7" s="146"/>
      <c r="D7" s="146"/>
      <c r="E7" s="146"/>
      <c r="F7" s="146"/>
      <c r="G7" s="738" t="s">
        <v>919</v>
      </c>
    </row>
    <row r="8" spans="1:9" ht="24" customHeight="1" x14ac:dyDescent="0.3">
      <c r="A8" s="1636" t="s">
        <v>63</v>
      </c>
      <c r="B8" s="1686" t="s">
        <v>31</v>
      </c>
      <c r="C8" s="1305" t="s">
        <v>811</v>
      </c>
      <c r="D8" s="1380"/>
      <c r="E8" s="1380"/>
      <c r="F8" s="1380"/>
      <c r="G8" s="1688"/>
    </row>
    <row r="9" spans="1:9" ht="21" customHeight="1" x14ac:dyDescent="0.3">
      <c r="A9" s="1685"/>
      <c r="B9" s="1687"/>
      <c r="C9" s="1689" t="s">
        <v>84</v>
      </c>
      <c r="D9" s="1690"/>
      <c r="E9" s="1690"/>
      <c r="F9" s="1690"/>
      <c r="G9" s="1691"/>
    </row>
    <row r="10" spans="1:9" ht="33" x14ac:dyDescent="0.3">
      <c r="A10" s="1685"/>
      <c r="B10" s="1687"/>
      <c r="C10" s="1000" t="s">
        <v>155</v>
      </c>
      <c r="D10" s="1000" t="s">
        <v>64</v>
      </c>
      <c r="E10" s="1002" t="s">
        <v>739</v>
      </c>
      <c r="F10" s="1339" t="s">
        <v>237</v>
      </c>
      <c r="G10" s="1366"/>
    </row>
    <row r="11" spans="1:9" x14ac:dyDescent="0.3">
      <c r="A11" s="1637"/>
      <c r="B11" s="1687"/>
      <c r="C11" s="538" t="s">
        <v>65</v>
      </c>
      <c r="D11" s="538" t="s">
        <v>65</v>
      </c>
      <c r="E11" s="538" t="s">
        <v>65</v>
      </c>
      <c r="F11" s="538" t="s">
        <v>66</v>
      </c>
      <c r="G11" s="539" t="s">
        <v>65</v>
      </c>
    </row>
    <row r="12" spans="1:9" ht="24.95" customHeight="1" thickBot="1" x14ac:dyDescent="0.35">
      <c r="A12" s="540">
        <v>1</v>
      </c>
      <c r="B12" s="541">
        <v>2</v>
      </c>
      <c r="C12" s="541">
        <v>3</v>
      </c>
      <c r="D12" s="541">
        <v>4</v>
      </c>
      <c r="E12" s="541">
        <v>5</v>
      </c>
      <c r="F12" s="541">
        <v>6</v>
      </c>
      <c r="G12" s="1001">
        <v>7</v>
      </c>
    </row>
    <row r="13" spans="1:9" ht="24.95" customHeight="1" x14ac:dyDescent="0.3">
      <c r="A13" s="295"/>
      <c r="B13" s="301" t="s">
        <v>238</v>
      </c>
      <c r="C13" s="301"/>
      <c r="D13" s="296"/>
      <c r="E13" s="296"/>
      <c r="F13" s="296"/>
      <c r="G13" s="296"/>
    </row>
    <row r="14" spans="1:9" ht="24.95" customHeight="1" x14ac:dyDescent="0.3">
      <c r="A14" s="201">
        <v>1</v>
      </c>
      <c r="B14" s="542" t="s">
        <v>852</v>
      </c>
      <c r="C14" s="1009">
        <f>'[23]D3.1 (2017-18 Actual)'!H11</f>
        <v>30.205577999999999</v>
      </c>
      <c r="D14" s="1010">
        <f>'[23]D2.1 (2017-18 Actual)'!F23</f>
        <v>26.946710800000002</v>
      </c>
      <c r="E14" s="1010">
        <f>C15</f>
        <v>2.7189999999999999</v>
      </c>
      <c r="F14" s="1010">
        <f>G14*100/C14</f>
        <v>1.7873096154624031</v>
      </c>
      <c r="G14" s="1010">
        <f>C14-(D14+E14)</f>
        <v>0.53986719999999622</v>
      </c>
    </row>
    <row r="15" spans="1:9" ht="24.95" customHeight="1" thickBot="1" x14ac:dyDescent="0.35">
      <c r="A15" s="201">
        <v>2</v>
      </c>
      <c r="B15" s="543" t="s">
        <v>212</v>
      </c>
      <c r="C15" s="1011">
        <v>2.7189999999999999</v>
      </c>
      <c r="D15" s="1012">
        <f>('[23]D2.1 (2017-18 Actual)'!F15+'[23]D2.1 (2017-18 Actual)'!F16+'[23]D2.1 (2017-18 Actual)'!F17+'[23]D2.1 (2017-18 Actual)'!F18+'[23]D2.1 (2017-18 Actual)'!F19+'[23]D2.1 (2017-18 Actual)'!F20)</f>
        <v>2.6784781</v>
      </c>
      <c r="E15" s="1012">
        <v>0</v>
      </c>
      <c r="F15" s="1010">
        <f>G15*100/C15</f>
        <v>1.4903236484001432</v>
      </c>
      <c r="G15" s="1010">
        <f>C15-(D15+E15)</f>
        <v>4.0521899999999889E-2</v>
      </c>
    </row>
    <row r="16" spans="1:9" ht="24.95" customHeight="1" thickBot="1" x14ac:dyDescent="0.35">
      <c r="A16" s="201">
        <v>3</v>
      </c>
      <c r="B16" s="544" t="s">
        <v>239</v>
      </c>
      <c r="C16" s="1013">
        <f>C14</f>
        <v>30.205577999999999</v>
      </c>
      <c r="D16" s="1014">
        <f>D14+D15</f>
        <v>29.625188900000001</v>
      </c>
      <c r="E16" s="1015">
        <v>0</v>
      </c>
      <c r="F16" s="1014">
        <v>1.94</v>
      </c>
      <c r="G16" s="1014">
        <f>C16-D16</f>
        <v>0.58038909999999788</v>
      </c>
    </row>
    <row r="17" spans="1:7" ht="29.25" customHeight="1" x14ac:dyDescent="0.3">
      <c r="A17" s="104" t="s">
        <v>995</v>
      </c>
      <c r="B17" s="146"/>
      <c r="C17" s="146"/>
      <c r="D17" s="146"/>
      <c r="E17" s="146"/>
      <c r="F17" s="146"/>
      <c r="G17" s="146"/>
    </row>
    <row r="18" spans="1:7" x14ac:dyDescent="0.3">
      <c r="A18" s="104"/>
    </row>
  </sheetData>
  <mergeCells count="5"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horizontalDpi="300" verticalDpi="300" r:id="rId1"/>
  <headerFooter alignWithMargins="0">
    <oddHeader>&amp;C&amp;A</oddHeader>
    <oddFooter>&amp;L&amp;F&amp;C&amp;P/&amp;P&amp;R&amp;D&amp;T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00B0F0"/>
  </sheetPr>
  <dimension ref="A1:I18"/>
  <sheetViews>
    <sheetView view="pageBreakPreview" topLeftCell="A4" zoomScale="80" zoomScaleSheetLayoutView="80" workbookViewId="0">
      <selection activeCell="F21" sqref="F21"/>
    </sheetView>
  </sheetViews>
  <sheetFormatPr defaultColWidth="9.33203125" defaultRowHeight="20.25" x14ac:dyDescent="0.3"/>
  <cols>
    <col min="1" max="1" width="9.33203125" style="82"/>
    <col min="2" max="2" width="35.83203125" style="82" customWidth="1"/>
    <col min="3" max="3" width="30.33203125" style="82" customWidth="1"/>
    <col min="4" max="5" width="26.83203125" style="82" customWidth="1"/>
    <col min="6" max="6" width="26.6640625" style="82" customWidth="1"/>
    <col min="7" max="7" width="22.33203125" style="82" customWidth="1"/>
    <col min="8" max="8" width="24.5" style="82" customWidth="1"/>
    <col min="9" max="9" width="23" style="82" customWidth="1"/>
    <col min="10" max="10" width="26.1640625" style="82" customWidth="1"/>
    <col min="11" max="16384" width="9.33203125" style="82"/>
  </cols>
  <sheetData>
    <row r="1" spans="1:9" ht="21" thickBot="1" x14ac:dyDescent="0.35"/>
    <row r="2" spans="1:9" ht="16.5" customHeight="1" thickBot="1" x14ac:dyDescent="0.35">
      <c r="B2" s="377"/>
      <c r="C2" s="462"/>
      <c r="D2" s="1003" t="s">
        <v>303</v>
      </c>
      <c r="E2" s="1003"/>
      <c r="F2" s="1004"/>
      <c r="G2" s="1007"/>
      <c r="H2" s="1007"/>
      <c r="I2" s="1007"/>
    </row>
    <row r="3" spans="1:9" ht="21" thickBot="1" x14ac:dyDescent="0.35"/>
    <row r="4" spans="1:9" ht="21" thickBot="1" x14ac:dyDescent="0.35">
      <c r="B4" s="377"/>
      <c r="C4" s="462"/>
      <c r="D4" s="1003" t="s">
        <v>215</v>
      </c>
      <c r="E4" s="1003"/>
      <c r="F4" s="1006"/>
      <c r="G4" s="1008"/>
      <c r="H4" s="1008"/>
      <c r="I4" s="1008"/>
    </row>
    <row r="5" spans="1:9" x14ac:dyDescent="0.3">
      <c r="A5" s="146"/>
      <c r="B5" s="146" t="s">
        <v>383</v>
      </c>
      <c r="C5" s="146"/>
      <c r="D5" s="146" t="s">
        <v>197</v>
      </c>
      <c r="E5" s="146"/>
      <c r="F5" s="146"/>
      <c r="G5" s="146"/>
    </row>
    <row r="6" spans="1:9" x14ac:dyDescent="0.3">
      <c r="A6" s="146"/>
      <c r="B6" s="146" t="s">
        <v>196</v>
      </c>
      <c r="C6" s="146"/>
      <c r="D6" s="146" t="s">
        <v>197</v>
      </c>
      <c r="E6" s="146"/>
      <c r="F6" s="146"/>
      <c r="G6" s="146"/>
    </row>
    <row r="7" spans="1:9" ht="21" thickBot="1" x14ac:dyDescent="0.35">
      <c r="A7" s="494" t="s">
        <v>987</v>
      </c>
      <c r="B7" s="146"/>
      <c r="C7" s="146"/>
      <c r="D7" s="146"/>
      <c r="E7" s="146"/>
      <c r="F7" s="146"/>
      <c r="G7" s="738" t="s">
        <v>919</v>
      </c>
    </row>
    <row r="8" spans="1:9" ht="24" customHeight="1" x14ac:dyDescent="0.3">
      <c r="A8" s="1636" t="s">
        <v>63</v>
      </c>
      <c r="B8" s="1686" t="s">
        <v>31</v>
      </c>
      <c r="C8" s="1305" t="s">
        <v>811</v>
      </c>
      <c r="D8" s="1380"/>
      <c r="E8" s="1380"/>
      <c r="F8" s="1380"/>
      <c r="G8" s="1688"/>
    </row>
    <row r="9" spans="1:9" ht="21" customHeight="1" x14ac:dyDescent="0.3">
      <c r="A9" s="1685"/>
      <c r="B9" s="1687"/>
      <c r="C9" s="1689" t="s">
        <v>84</v>
      </c>
      <c r="D9" s="1690"/>
      <c r="E9" s="1690"/>
      <c r="F9" s="1690"/>
      <c r="G9" s="1691"/>
    </row>
    <row r="10" spans="1:9" ht="33" x14ac:dyDescent="0.3">
      <c r="A10" s="1685"/>
      <c r="B10" s="1687"/>
      <c r="C10" s="1000" t="s">
        <v>155</v>
      </c>
      <c r="D10" s="1000" t="s">
        <v>64</v>
      </c>
      <c r="E10" s="1002" t="s">
        <v>739</v>
      </c>
      <c r="F10" s="1339" t="s">
        <v>237</v>
      </c>
      <c r="G10" s="1366"/>
    </row>
    <row r="11" spans="1:9" x14ac:dyDescent="0.3">
      <c r="A11" s="1637"/>
      <c r="B11" s="1687"/>
      <c r="C11" s="538" t="s">
        <v>65</v>
      </c>
      <c r="D11" s="538" t="s">
        <v>65</v>
      </c>
      <c r="E11" s="538" t="s">
        <v>65</v>
      </c>
      <c r="F11" s="538" t="s">
        <v>66</v>
      </c>
      <c r="G11" s="539" t="s">
        <v>65</v>
      </c>
    </row>
    <row r="12" spans="1:9" ht="24.95" customHeight="1" thickBot="1" x14ac:dyDescent="0.35">
      <c r="A12" s="540">
        <v>1</v>
      </c>
      <c r="B12" s="541">
        <v>2</v>
      </c>
      <c r="C12" s="541">
        <v>3</v>
      </c>
      <c r="D12" s="541">
        <v>4</v>
      </c>
      <c r="E12" s="541">
        <v>5</v>
      </c>
      <c r="F12" s="541">
        <v>6</v>
      </c>
      <c r="G12" s="1001">
        <v>7</v>
      </c>
    </row>
    <row r="13" spans="1:9" ht="24.95" customHeight="1" x14ac:dyDescent="0.3">
      <c r="A13" s="295"/>
      <c r="B13" s="301" t="s">
        <v>238</v>
      </c>
      <c r="C13" s="301"/>
      <c r="D13" s="296"/>
      <c r="E13" s="296"/>
      <c r="F13" s="296"/>
      <c r="G13" s="296"/>
    </row>
    <row r="14" spans="1:9" ht="24.95" customHeight="1" x14ac:dyDescent="0.3">
      <c r="A14" s="201">
        <v>1</v>
      </c>
      <c r="B14" s="542" t="s">
        <v>852</v>
      </c>
      <c r="C14" s="1009">
        <f>'[23]D3.1 (2018-19 Projection)'!H11</f>
        <v>31.411941379591838</v>
      </c>
      <c r="D14" s="1010">
        <f>'[23]D2.1 (2018-19 Projection)'!F22</f>
        <v>27.39865872</v>
      </c>
      <c r="E14" s="1010">
        <f>C15</f>
        <v>3.4369999999999998</v>
      </c>
      <c r="F14" s="1010">
        <f>G14*100/C14</f>
        <v>1.8345973992115108</v>
      </c>
      <c r="G14" s="1010">
        <f>C14-(D14+E14)</f>
        <v>0.57628265959183622</v>
      </c>
    </row>
    <row r="15" spans="1:9" ht="24.95" customHeight="1" thickBot="1" x14ac:dyDescent="0.35">
      <c r="A15" s="201">
        <v>2</v>
      </c>
      <c r="B15" s="543" t="s">
        <v>212</v>
      </c>
      <c r="C15" s="1011">
        <v>3.4369999999999998</v>
      </c>
      <c r="D15" s="1012">
        <f>SUM('[23]D2.1 (2018-19 Projection)'!F15:F19)</f>
        <v>3.3850438319999996</v>
      </c>
      <c r="E15" s="1012">
        <v>0</v>
      </c>
      <c r="F15" s="1010">
        <f>G15*100/C15</f>
        <v>1.5116720395693992</v>
      </c>
      <c r="G15" s="1010">
        <f>C15-(D15+E15)</f>
        <v>5.1956168000000247E-2</v>
      </c>
    </row>
    <row r="16" spans="1:9" ht="24.95" customHeight="1" thickBot="1" x14ac:dyDescent="0.35">
      <c r="A16" s="201">
        <v>3</v>
      </c>
      <c r="B16" s="544" t="s">
        <v>239</v>
      </c>
      <c r="C16" s="1016">
        <f>C14</f>
        <v>31.411941379591838</v>
      </c>
      <c r="D16" s="1014">
        <f>D14+D15</f>
        <v>30.783702552000001</v>
      </c>
      <c r="E16" s="1015">
        <v>0</v>
      </c>
      <c r="F16" s="1014">
        <f>(C16-D16)*100/C16</f>
        <v>1.9999999999999991</v>
      </c>
      <c r="G16" s="1014">
        <f>C16-D16</f>
        <v>0.62823882759183647</v>
      </c>
    </row>
    <row r="17" spans="1:7" ht="29.25" customHeight="1" x14ac:dyDescent="0.3">
      <c r="A17" s="104" t="s">
        <v>995</v>
      </c>
      <c r="B17" s="146"/>
      <c r="C17" s="146"/>
      <c r="D17" s="146"/>
      <c r="E17" s="146"/>
      <c r="F17" s="146"/>
      <c r="G17" s="146"/>
    </row>
    <row r="18" spans="1:7" x14ac:dyDescent="0.3">
      <c r="A18" s="104"/>
    </row>
  </sheetData>
  <mergeCells count="5"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horizontalDpi="300" verticalDpi="300" r:id="rId1"/>
  <headerFooter alignWithMargins="0">
    <oddHeader>&amp;C&amp;A</oddHeader>
    <oddFooter>&amp;L&amp;F&amp;C&amp;P/&amp;P&amp;R&amp;D&amp;T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00B0F0"/>
  </sheetPr>
  <dimension ref="A1:I18"/>
  <sheetViews>
    <sheetView topLeftCell="A10" workbookViewId="0">
      <selection activeCell="D5" sqref="D5:D6"/>
    </sheetView>
  </sheetViews>
  <sheetFormatPr defaultColWidth="9.33203125" defaultRowHeight="20.25" x14ac:dyDescent="0.3"/>
  <cols>
    <col min="1" max="1" width="9.33203125" style="82"/>
    <col min="2" max="2" width="35.83203125" style="82" customWidth="1"/>
    <col min="3" max="3" width="12.83203125" style="82" customWidth="1"/>
    <col min="4" max="4" width="14.83203125" style="82" customWidth="1"/>
    <col min="5" max="5" width="16.33203125" style="82" customWidth="1"/>
    <col min="6" max="6" width="13.6640625" style="82" customWidth="1"/>
    <col min="7" max="7" width="9.6640625" style="82" customWidth="1"/>
    <col min="8" max="8" width="24.5" style="82" customWidth="1"/>
    <col min="9" max="9" width="23" style="82" customWidth="1"/>
    <col min="10" max="10" width="26.1640625" style="82" customWidth="1"/>
    <col min="11" max="16384" width="9.33203125" style="82"/>
  </cols>
  <sheetData>
    <row r="1" spans="1:9" ht="21" thickBot="1" x14ac:dyDescent="0.35"/>
    <row r="2" spans="1:9" ht="21" thickBot="1" x14ac:dyDescent="0.35">
      <c r="B2" s="377"/>
      <c r="C2" s="462"/>
      <c r="D2" s="1003" t="s">
        <v>303</v>
      </c>
      <c r="E2" s="1003"/>
      <c r="F2" s="1004"/>
      <c r="G2" s="1007"/>
      <c r="H2" s="1007"/>
      <c r="I2" s="1007"/>
    </row>
    <row r="3" spans="1:9" ht="21" thickBot="1" x14ac:dyDescent="0.35"/>
    <row r="4" spans="1:9" ht="21" thickBot="1" x14ac:dyDescent="0.35">
      <c r="B4" s="377"/>
      <c r="C4" s="462"/>
      <c r="D4" s="1003" t="s">
        <v>215</v>
      </c>
      <c r="E4" s="1003"/>
      <c r="F4" s="1006"/>
      <c r="G4" s="1008"/>
      <c r="H4" s="1008"/>
      <c r="I4" s="1008"/>
    </row>
    <row r="5" spans="1:9" x14ac:dyDescent="0.3">
      <c r="A5" s="146"/>
      <c r="B5" s="146" t="s">
        <v>383</v>
      </c>
      <c r="C5" s="146"/>
      <c r="D5" s="118" t="s">
        <v>855</v>
      </c>
      <c r="E5" s="146"/>
      <c r="F5" s="146"/>
      <c r="G5" s="146"/>
    </row>
    <row r="6" spans="1:9" x14ac:dyDescent="0.3">
      <c r="A6" s="146"/>
      <c r="B6" s="146" t="s">
        <v>196</v>
      </c>
      <c r="C6" s="146"/>
      <c r="D6" s="556" t="s">
        <v>856</v>
      </c>
      <c r="E6" s="146"/>
      <c r="F6" s="146"/>
      <c r="G6" s="146"/>
    </row>
    <row r="7" spans="1:9" ht="21" thickBot="1" x14ac:dyDescent="0.35">
      <c r="A7" s="494" t="s">
        <v>1030</v>
      </c>
      <c r="B7" s="146"/>
      <c r="C7" s="146"/>
      <c r="D7" s="146"/>
      <c r="E7" s="146"/>
      <c r="F7" s="146"/>
      <c r="G7" s="738" t="s">
        <v>919</v>
      </c>
    </row>
    <row r="8" spans="1:9" x14ac:dyDescent="0.3">
      <c r="A8" s="1636" t="s">
        <v>63</v>
      </c>
      <c r="B8" s="1686" t="s">
        <v>31</v>
      </c>
      <c r="C8" s="1305" t="s">
        <v>811</v>
      </c>
      <c r="D8" s="1380"/>
      <c r="E8" s="1380"/>
      <c r="F8" s="1380"/>
      <c r="G8" s="1688"/>
    </row>
    <row r="9" spans="1:9" x14ac:dyDescent="0.3">
      <c r="A9" s="1685"/>
      <c r="B9" s="1687"/>
      <c r="C9" s="1689" t="s">
        <v>84</v>
      </c>
      <c r="D9" s="1690"/>
      <c r="E9" s="1690"/>
      <c r="F9" s="1690"/>
      <c r="G9" s="1691"/>
    </row>
    <row r="10" spans="1:9" ht="66" x14ac:dyDescent="0.3">
      <c r="A10" s="1685"/>
      <c r="B10" s="1687"/>
      <c r="C10" s="1000" t="s">
        <v>155</v>
      </c>
      <c r="D10" s="1000" t="s">
        <v>64</v>
      </c>
      <c r="E10" s="1002" t="s">
        <v>739</v>
      </c>
      <c r="F10" s="1339" t="s">
        <v>237</v>
      </c>
      <c r="G10" s="1366"/>
    </row>
    <row r="11" spans="1:9" x14ac:dyDescent="0.3">
      <c r="A11" s="1637"/>
      <c r="B11" s="1687"/>
      <c r="C11" s="538" t="s">
        <v>65</v>
      </c>
      <c r="D11" s="538" t="s">
        <v>65</v>
      </c>
      <c r="E11" s="538" t="s">
        <v>65</v>
      </c>
      <c r="F11" s="538" t="s">
        <v>66</v>
      </c>
      <c r="G11" s="539" t="s">
        <v>65</v>
      </c>
    </row>
    <row r="12" spans="1:9" ht="21" thickBot="1" x14ac:dyDescent="0.35">
      <c r="A12" s="540">
        <v>1</v>
      </c>
      <c r="B12" s="541">
        <v>2</v>
      </c>
      <c r="C12" s="541">
        <v>3</v>
      </c>
      <c r="D12" s="541">
        <v>4</v>
      </c>
      <c r="E12" s="541">
        <v>5</v>
      </c>
      <c r="F12" s="541">
        <v>6</v>
      </c>
      <c r="G12" s="1001">
        <v>7</v>
      </c>
    </row>
    <row r="13" spans="1:9" x14ac:dyDescent="0.3">
      <c r="A13" s="295"/>
      <c r="B13" s="301" t="s">
        <v>238</v>
      </c>
      <c r="C13" s="301"/>
      <c r="D13" s="296"/>
      <c r="E13" s="296"/>
      <c r="F13" s="296"/>
      <c r="G13" s="296"/>
    </row>
    <row r="14" spans="1:9" x14ac:dyDescent="0.3">
      <c r="A14" s="201">
        <v>1</v>
      </c>
      <c r="B14" s="542" t="s">
        <v>852</v>
      </c>
      <c r="C14" s="1009">
        <f>'[23]D3.1 (208-19 Approved) '!H11</f>
        <v>31.38</v>
      </c>
      <c r="D14" s="1010">
        <f>'[23]D2.1 (208-19 Approved)'!F22</f>
        <v>27.39865872</v>
      </c>
      <c r="E14" s="1010">
        <f>C15</f>
        <v>3.4369999999999998</v>
      </c>
      <c r="F14" s="1010">
        <f>G14*100/C14</f>
        <v>1.7346758444869268</v>
      </c>
      <c r="G14" s="1010">
        <f>C14-(D14+E14)</f>
        <v>0.5443412799999976</v>
      </c>
    </row>
    <row r="15" spans="1:9" ht="21" thickBot="1" x14ac:dyDescent="0.35">
      <c r="A15" s="201">
        <v>2</v>
      </c>
      <c r="B15" s="543" t="s">
        <v>212</v>
      </c>
      <c r="C15" s="1011">
        <v>3.4369999999999998</v>
      </c>
      <c r="D15" s="1012">
        <f>SUM('[23]D2.1 (208-19 Approved)'!F15:F19)</f>
        <v>3.3850438319999996</v>
      </c>
      <c r="E15" s="1012">
        <v>0</v>
      </c>
      <c r="F15" s="1010">
        <f>G15*100/C15</f>
        <v>1.5116720395693992</v>
      </c>
      <c r="G15" s="1010">
        <f>C15-(D15+E15)</f>
        <v>5.1956168000000247E-2</v>
      </c>
    </row>
    <row r="16" spans="1:9" ht="21" thickBot="1" x14ac:dyDescent="0.35">
      <c r="A16" s="1017">
        <v>3</v>
      </c>
      <c r="B16" s="544" t="s">
        <v>239</v>
      </c>
      <c r="C16" s="1016">
        <f>C14</f>
        <v>31.38</v>
      </c>
      <c r="D16" s="1014">
        <f>D14+D15</f>
        <v>30.783702552000001</v>
      </c>
      <c r="E16" s="1015">
        <v>0</v>
      </c>
      <c r="F16" s="1014">
        <f>(C16-D16)*100/C16</f>
        <v>1.9002468068833585</v>
      </c>
      <c r="G16" s="1014">
        <f>C16-D16</f>
        <v>0.59629744799999784</v>
      </c>
    </row>
    <row r="17" spans="1:7" x14ac:dyDescent="0.3">
      <c r="A17" s="104" t="s">
        <v>995</v>
      </c>
      <c r="B17" s="146"/>
      <c r="C17" s="146"/>
      <c r="D17" s="146"/>
      <c r="E17" s="146"/>
      <c r="F17" s="146"/>
      <c r="G17" s="146"/>
    </row>
    <row r="18" spans="1:7" x14ac:dyDescent="0.3">
      <c r="A18" s="104"/>
    </row>
  </sheetData>
  <mergeCells count="5">
    <mergeCell ref="A8:A11"/>
    <mergeCell ref="B8:B11"/>
    <mergeCell ref="C8:G8"/>
    <mergeCell ref="C9:G9"/>
    <mergeCell ref="F10:G10"/>
  </mergeCells>
  <pageMargins left="0.7" right="0.7" top="0.75" bottom="0.75" header="0.3" footer="0.3"/>
  <pageSetup paperSize="9" orientation="landscape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00B0F0"/>
  </sheetPr>
  <dimension ref="A1:I23"/>
  <sheetViews>
    <sheetView topLeftCell="A13" workbookViewId="0">
      <selection activeCell="H6" sqref="H6"/>
    </sheetView>
  </sheetViews>
  <sheetFormatPr defaultColWidth="9.33203125" defaultRowHeight="20.25" x14ac:dyDescent="0.3"/>
  <cols>
    <col min="1" max="1" width="9.33203125" style="82"/>
    <col min="2" max="2" width="35.83203125" style="82" customWidth="1"/>
    <col min="3" max="3" width="14" style="82" customWidth="1"/>
    <col min="4" max="4" width="17" style="82" customWidth="1"/>
    <col min="5" max="5" width="15.5" style="82" customWidth="1"/>
    <col min="6" max="6" width="12.83203125" style="82" customWidth="1"/>
    <col min="7" max="7" width="11.83203125" style="82" customWidth="1"/>
    <col min="8" max="8" width="24.5" style="82" customWidth="1"/>
    <col min="9" max="9" width="23" style="82" customWidth="1"/>
    <col min="10" max="10" width="26.1640625" style="82" customWidth="1"/>
    <col min="11" max="16384" width="9.33203125" style="82"/>
  </cols>
  <sheetData>
    <row r="1" spans="1:9" ht="21" thickBot="1" x14ac:dyDescent="0.35"/>
    <row r="2" spans="1:9" ht="21" thickBot="1" x14ac:dyDescent="0.35">
      <c r="B2" s="377"/>
      <c r="C2" s="462"/>
      <c r="D2" s="1003" t="s">
        <v>303</v>
      </c>
      <c r="E2" s="1003"/>
      <c r="F2" s="1004"/>
      <c r="G2" s="1007"/>
      <c r="H2" s="1007"/>
      <c r="I2" s="1007"/>
    </row>
    <row r="3" spans="1:9" ht="21" thickBot="1" x14ac:dyDescent="0.35"/>
    <row r="4" spans="1:9" ht="21" thickBot="1" x14ac:dyDescent="0.35">
      <c r="B4" s="377"/>
      <c r="C4" s="462"/>
      <c r="D4" s="1003" t="s">
        <v>215</v>
      </c>
      <c r="E4" s="1003"/>
      <c r="F4" s="1006"/>
      <c r="G4" s="1008"/>
      <c r="H4" s="1008"/>
      <c r="I4" s="1008"/>
    </row>
    <row r="5" spans="1:9" x14ac:dyDescent="0.3">
      <c r="A5" s="146"/>
      <c r="B5" s="146" t="s">
        <v>383</v>
      </c>
      <c r="C5" s="146"/>
      <c r="D5" s="118" t="s">
        <v>855</v>
      </c>
      <c r="E5" s="146"/>
      <c r="F5" s="146"/>
      <c r="G5" s="146"/>
    </row>
    <row r="6" spans="1:9" x14ac:dyDescent="0.3">
      <c r="A6" s="146"/>
      <c r="B6" s="146" t="s">
        <v>196</v>
      </c>
      <c r="C6" s="146"/>
      <c r="D6" s="556" t="s">
        <v>856</v>
      </c>
      <c r="E6" s="146"/>
      <c r="F6" s="146"/>
      <c r="G6" s="146"/>
    </row>
    <row r="7" spans="1:9" ht="21" thickBot="1" x14ac:dyDescent="0.35">
      <c r="A7" s="494" t="s">
        <v>1031</v>
      </c>
      <c r="B7" s="146"/>
      <c r="C7" s="146"/>
      <c r="D7" s="146"/>
      <c r="E7" s="146"/>
      <c r="F7" s="146"/>
      <c r="G7" s="146"/>
    </row>
    <row r="8" spans="1:9" x14ac:dyDescent="0.3">
      <c r="A8" s="1636" t="s">
        <v>63</v>
      </c>
      <c r="B8" s="1686" t="s">
        <v>31</v>
      </c>
      <c r="C8" s="1305" t="s">
        <v>811</v>
      </c>
      <c r="D8" s="1380"/>
      <c r="E8" s="1380"/>
      <c r="F8" s="1380"/>
      <c r="G8" s="1688"/>
    </row>
    <row r="9" spans="1:9" x14ac:dyDescent="0.3">
      <c r="A9" s="1685"/>
      <c r="B9" s="1687"/>
      <c r="C9" s="1689" t="s">
        <v>84</v>
      </c>
      <c r="D9" s="1690"/>
      <c r="E9" s="1690"/>
      <c r="F9" s="1690"/>
      <c r="G9" s="1691"/>
    </row>
    <row r="10" spans="1:9" ht="66" x14ac:dyDescent="0.3">
      <c r="A10" s="1685"/>
      <c r="B10" s="1687"/>
      <c r="C10" s="1000" t="s">
        <v>155</v>
      </c>
      <c r="D10" s="1000" t="s">
        <v>64</v>
      </c>
      <c r="E10" s="1002" t="s">
        <v>739</v>
      </c>
      <c r="F10" s="1339" t="s">
        <v>237</v>
      </c>
      <c r="G10" s="1366"/>
    </row>
    <row r="11" spans="1:9" x14ac:dyDescent="0.3">
      <c r="A11" s="1637"/>
      <c r="B11" s="1687"/>
      <c r="C11" s="538" t="s">
        <v>65</v>
      </c>
      <c r="D11" s="538" t="s">
        <v>65</v>
      </c>
      <c r="E11" s="538" t="s">
        <v>65</v>
      </c>
      <c r="F11" s="538" t="s">
        <v>66</v>
      </c>
      <c r="G11" s="539" t="s">
        <v>65</v>
      </c>
    </row>
    <row r="12" spans="1:9" ht="21" thickBot="1" x14ac:dyDescent="0.35">
      <c r="A12" s="540">
        <v>1</v>
      </c>
      <c r="B12" s="541">
        <v>2</v>
      </c>
      <c r="C12" s="541">
        <v>3</v>
      </c>
      <c r="D12" s="541">
        <v>4</v>
      </c>
      <c r="E12" s="541">
        <v>5</v>
      </c>
      <c r="F12" s="541">
        <v>6</v>
      </c>
      <c r="G12" s="1001">
        <v>7</v>
      </c>
    </row>
    <row r="13" spans="1:9" x14ac:dyDescent="0.3">
      <c r="A13" s="295"/>
      <c r="B13" s="301" t="s">
        <v>238</v>
      </c>
      <c r="C13" s="301"/>
      <c r="D13" s="296"/>
      <c r="E13" s="296"/>
      <c r="F13" s="296"/>
      <c r="G13" s="296"/>
    </row>
    <row r="14" spans="1:9" x14ac:dyDescent="0.3">
      <c r="A14" s="201">
        <v>1</v>
      </c>
      <c r="B14" s="542" t="s">
        <v>852</v>
      </c>
      <c r="C14" s="1009">
        <f>'[23]D3.1 (2018-19 Actual)'!J11</f>
        <v>31.05527</v>
      </c>
      <c r="D14" s="1010">
        <f>'[23]D2.1 (2018-19 Actual)'!F22+'[23]D2.2 (2018-19 Actual)'!E12+'[23]D2.2 (2018-19 Actual)'!E13</f>
        <v>26.829588079419999</v>
      </c>
      <c r="E14" s="1010">
        <f>C15</f>
        <v>3.7</v>
      </c>
      <c r="F14" s="1010">
        <f>G14*100/C14</f>
        <v>1.6927301568461717</v>
      </c>
      <c r="G14" s="1010">
        <f>C14-(D14+E14)</f>
        <v>0.52568192058000207</v>
      </c>
    </row>
    <row r="15" spans="1:9" ht="21" thickBot="1" x14ac:dyDescent="0.35">
      <c r="A15" s="201">
        <v>2</v>
      </c>
      <c r="B15" s="543" t="s">
        <v>212</v>
      </c>
      <c r="C15" s="1011">
        <v>3.7</v>
      </c>
      <c r="D15" s="1012">
        <f>SUM('[23]D2.1 (2018-19 Actual)'!F15:F19)</f>
        <v>3.6439351199999996</v>
      </c>
      <c r="E15" s="1012">
        <v>0</v>
      </c>
      <c r="F15" s="1010">
        <f>G15*100/C15</f>
        <v>1.5152670270270414</v>
      </c>
      <c r="G15" s="1010">
        <f>C15-(D15+E15)</f>
        <v>5.6064880000000539E-2</v>
      </c>
    </row>
    <row r="16" spans="1:9" ht="21" thickBot="1" x14ac:dyDescent="0.35">
      <c r="A16" s="1016">
        <v>3</v>
      </c>
      <c r="B16" s="544" t="s">
        <v>239</v>
      </c>
      <c r="C16" s="1016">
        <f>C14</f>
        <v>31.05527</v>
      </c>
      <c r="D16" s="1014">
        <f>D14+D15</f>
        <v>30.473523199419997</v>
      </c>
      <c r="E16" s="1016">
        <v>0</v>
      </c>
      <c r="F16" s="1016">
        <f>(C16-D16)*100/C16</f>
        <v>1.8732627363407339</v>
      </c>
      <c r="G16" s="1016">
        <f>C16-D16</f>
        <v>0.58174680058000305</v>
      </c>
    </row>
    <row r="17" spans="1:9" x14ac:dyDescent="0.3">
      <c r="A17" s="104" t="s">
        <v>995</v>
      </c>
      <c r="B17" s="146"/>
      <c r="C17" s="146"/>
      <c r="D17" s="146"/>
      <c r="E17" s="146"/>
      <c r="F17" s="146"/>
      <c r="G17" s="146"/>
    </row>
    <row r="18" spans="1:9" x14ac:dyDescent="0.3">
      <c r="A18" s="104"/>
    </row>
    <row r="23" spans="1:9" x14ac:dyDescent="0.3">
      <c r="I23" s="1018"/>
    </row>
  </sheetData>
  <mergeCells count="5">
    <mergeCell ref="A8:A11"/>
    <mergeCell ref="B8:B11"/>
    <mergeCell ref="C8:G8"/>
    <mergeCell ref="C9:G9"/>
    <mergeCell ref="F10:G10"/>
  </mergeCells>
  <pageMargins left="0.7" right="0.7" top="0.75" bottom="0.75" header="0.3" footer="0.3"/>
  <pageSetup paperSize="9" orientation="landscape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00B0F0"/>
  </sheetPr>
  <dimension ref="A1:Q53"/>
  <sheetViews>
    <sheetView showGridLines="0" topLeftCell="B13" zoomScaleSheetLayoutView="112" workbookViewId="0">
      <selection activeCell="B23" sqref="B23:F24"/>
    </sheetView>
  </sheetViews>
  <sheetFormatPr defaultRowHeight="42.75" customHeight="1" x14ac:dyDescent="0.25"/>
  <cols>
    <col min="1" max="1" width="7" style="99" customWidth="1"/>
    <col min="2" max="2" width="35.5" style="99" customWidth="1"/>
    <col min="3" max="3" width="18.5" style="99" customWidth="1"/>
    <col min="4" max="4" width="12.83203125" style="99" customWidth="1"/>
    <col min="5" max="5" width="13.1640625" style="99" customWidth="1"/>
    <col min="6" max="6" width="11.83203125" style="99" customWidth="1"/>
    <col min="7" max="7" width="13.6640625" style="99" customWidth="1"/>
    <col min="8" max="8" width="11.83203125" style="99" customWidth="1"/>
    <col min="9" max="9" width="12.1640625" style="99" customWidth="1"/>
    <col min="10" max="10" width="13.33203125" style="99" customWidth="1"/>
    <col min="11" max="11" width="14" style="99" customWidth="1"/>
    <col min="12" max="12" width="12.5" style="99" customWidth="1"/>
    <col min="13" max="13" width="13.6640625" style="99" customWidth="1"/>
    <col min="14" max="14" width="13.33203125" style="99" customWidth="1"/>
    <col min="15" max="15" width="15.83203125" style="99" customWidth="1"/>
    <col min="16" max="17" width="13.5" style="99" customWidth="1"/>
    <col min="18" max="18" width="27" style="99" customWidth="1"/>
    <col min="19" max="23" width="9.33203125" style="99"/>
    <col min="24" max="24" width="17.83203125" style="99" customWidth="1"/>
    <col min="25" max="16384" width="9.33203125" style="99"/>
  </cols>
  <sheetData>
    <row r="1" spans="1:15" ht="16.5" thickBot="1" x14ac:dyDescent="0.3"/>
    <row r="2" spans="1:15" ht="16.5" thickBot="1" x14ac:dyDescent="0.3">
      <c r="B2" s="1692" t="s">
        <v>290</v>
      </c>
      <c r="C2" s="1693"/>
      <c r="D2" s="1693"/>
      <c r="E2" s="1693"/>
      <c r="F2" s="1693"/>
      <c r="G2" s="1693"/>
      <c r="H2" s="1693"/>
      <c r="I2" s="1693"/>
      <c r="J2" s="1693"/>
      <c r="K2" s="1693"/>
      <c r="L2" s="1693"/>
      <c r="M2" s="1693"/>
      <c r="N2" s="1694"/>
      <c r="O2" s="1019"/>
    </row>
    <row r="3" spans="1:15" ht="16.5" thickBot="1" x14ac:dyDescent="0.3">
      <c r="B3" s="98"/>
      <c r="C3" s="1019"/>
      <c r="D3" s="1019"/>
      <c r="E3" s="1019"/>
      <c r="F3" s="1019"/>
      <c r="G3" s="1019"/>
      <c r="H3" s="1019"/>
      <c r="I3" s="1019"/>
      <c r="J3" s="1019"/>
      <c r="K3" s="1019"/>
      <c r="L3" s="1019"/>
      <c r="M3" s="1019"/>
      <c r="N3" s="1019"/>
      <c r="O3" s="1019"/>
    </row>
    <row r="4" spans="1:15" ht="16.5" thickBot="1" x14ac:dyDescent="0.3">
      <c r="B4" s="1695" t="s">
        <v>434</v>
      </c>
      <c r="C4" s="1696"/>
      <c r="D4" s="1696"/>
      <c r="E4" s="1696"/>
      <c r="F4" s="1696"/>
      <c r="G4" s="1696"/>
      <c r="H4" s="1696"/>
      <c r="I4" s="1696"/>
      <c r="J4" s="1696"/>
      <c r="K4" s="1696"/>
      <c r="L4" s="1696"/>
      <c r="M4" s="1696"/>
      <c r="N4" s="1697"/>
      <c r="O4" s="1019"/>
    </row>
    <row r="5" spans="1:15" ht="15.75" x14ac:dyDescent="0.25">
      <c r="A5" s="106"/>
      <c r="B5" s="146" t="s">
        <v>383</v>
      </c>
      <c r="C5" s="118" t="s">
        <v>855</v>
      </c>
      <c r="D5" s="146"/>
      <c r="E5" s="14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5" ht="15.75" x14ac:dyDescent="0.25">
      <c r="A6" s="106"/>
      <c r="B6" s="146" t="s">
        <v>196</v>
      </c>
      <c r="C6" s="556" t="s">
        <v>856</v>
      </c>
      <c r="D6" s="146"/>
      <c r="E6" s="14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5" ht="27" customHeight="1" x14ac:dyDescent="0.3">
      <c r="A7" s="106"/>
      <c r="B7" s="1020" t="s">
        <v>862</v>
      </c>
      <c r="C7" s="1021"/>
      <c r="D7" s="1021"/>
      <c r="E7" s="1021"/>
      <c r="F7" s="106"/>
      <c r="G7" s="106"/>
      <c r="H7" s="106"/>
      <c r="I7" s="106"/>
      <c r="J7" s="106"/>
      <c r="K7" s="106"/>
      <c r="L7" s="106"/>
      <c r="M7" s="106"/>
      <c r="N7" s="106"/>
    </row>
    <row r="8" spans="1:15" ht="40.5" customHeight="1" thickBot="1" x14ac:dyDescent="0.35">
      <c r="A8" s="106"/>
      <c r="B8" s="1020"/>
      <c r="C8" s="1021"/>
      <c r="D8" s="1021"/>
      <c r="E8" s="1021"/>
      <c r="F8" s="106"/>
      <c r="G8" s="106"/>
      <c r="H8" s="106"/>
      <c r="I8" s="106"/>
      <c r="J8" s="106"/>
      <c r="K8" s="106"/>
      <c r="L8" s="106"/>
      <c r="M8" s="106"/>
      <c r="N8" s="106"/>
      <c r="O8" s="1021" t="s">
        <v>857</v>
      </c>
    </row>
    <row r="9" spans="1:15" ht="38.25" customHeight="1" x14ac:dyDescent="0.25">
      <c r="A9" s="558" t="s">
        <v>81</v>
      </c>
      <c r="B9" s="559" t="s">
        <v>136</v>
      </c>
      <c r="C9" s="559" t="s">
        <v>147</v>
      </c>
      <c r="D9" s="559" t="s">
        <v>27</v>
      </c>
      <c r="E9" s="559" t="s">
        <v>146</v>
      </c>
      <c r="F9" s="560" t="s">
        <v>145</v>
      </c>
      <c r="G9" s="560" t="s">
        <v>144</v>
      </c>
      <c r="H9" s="560" t="s">
        <v>143</v>
      </c>
      <c r="I9" s="560" t="s">
        <v>142</v>
      </c>
      <c r="J9" s="560" t="s">
        <v>141</v>
      </c>
      <c r="K9" s="560" t="s">
        <v>140</v>
      </c>
      <c r="L9" s="560" t="s">
        <v>139</v>
      </c>
      <c r="M9" s="560" t="s">
        <v>138</v>
      </c>
      <c r="N9" s="560" t="s">
        <v>137</v>
      </c>
      <c r="O9" s="561" t="s">
        <v>49</v>
      </c>
    </row>
    <row r="10" spans="1:15" s="1022" customFormat="1" ht="27" customHeight="1" x14ac:dyDescent="0.2">
      <c r="A10" s="562">
        <v>1</v>
      </c>
      <c r="B10" s="563">
        <v>2</v>
      </c>
      <c r="C10" s="563">
        <v>3</v>
      </c>
      <c r="D10" s="563">
        <v>4</v>
      </c>
      <c r="E10" s="563">
        <v>5</v>
      </c>
      <c r="F10" s="563">
        <v>6</v>
      </c>
      <c r="G10" s="563">
        <v>7</v>
      </c>
      <c r="H10" s="563">
        <v>8</v>
      </c>
      <c r="I10" s="563">
        <v>9</v>
      </c>
      <c r="J10" s="563">
        <v>10</v>
      </c>
      <c r="K10" s="563">
        <v>11</v>
      </c>
      <c r="L10" s="563">
        <v>12</v>
      </c>
      <c r="M10" s="563">
        <v>13</v>
      </c>
      <c r="N10" s="563">
        <v>14</v>
      </c>
      <c r="O10" s="564">
        <v>15</v>
      </c>
    </row>
    <row r="11" spans="1:15" s="1023" customFormat="1" ht="27" customHeight="1" x14ac:dyDescent="0.3">
      <c r="A11" s="233"/>
      <c r="B11" s="302" t="s">
        <v>135</v>
      </c>
      <c r="C11" s="228"/>
      <c r="D11" s="228"/>
      <c r="E11" s="228"/>
      <c r="F11" s="303"/>
      <c r="G11" s="303"/>
      <c r="H11" s="303"/>
      <c r="I11" s="304"/>
      <c r="J11" s="304"/>
      <c r="K11" s="304"/>
      <c r="L11" s="304"/>
      <c r="M11" s="304"/>
      <c r="N11" s="304"/>
      <c r="O11" s="305"/>
    </row>
    <row r="12" spans="1:15" s="1023" customFormat="1" ht="20.25" customHeight="1" x14ac:dyDescent="0.3">
      <c r="A12" s="233"/>
      <c r="B12" s="140" t="s">
        <v>825</v>
      </c>
      <c r="C12" s="1024">
        <f>'[7]Apr-17'!$B$21/1000000</f>
        <v>2.4342473999999998</v>
      </c>
      <c r="D12" s="1024">
        <f>'[7]May-17'!$I$21/1000000</f>
        <v>2.7413722000000003</v>
      </c>
      <c r="E12" s="1024">
        <f>[7]June!$B$21/1000000</f>
        <v>2.3464916000000002</v>
      </c>
      <c r="F12" s="1024">
        <f>'[7]july 17'!$B$21/1000000</f>
        <v>1.9240206000000002</v>
      </c>
      <c r="G12" s="1024">
        <f>'[7]Augu 17'!$B$21/1000000</f>
        <v>2.0427148000000002</v>
      </c>
      <c r="H12" s="1024">
        <f>'[7]Sep 17'!$B$21/1000000</f>
        <v>1.752848</v>
      </c>
      <c r="I12" s="1024">
        <f>'[7]oct 17'!$B$21/1000000</f>
        <v>2.2140165999999999</v>
      </c>
      <c r="J12" s="1024">
        <f>'[7]Nov 17'!$B$22/1000000</f>
        <v>2.3888525999999999</v>
      </c>
      <c r="K12" s="1024">
        <f>'[7]Dec 17'!$B$22/1000000</f>
        <v>2.2875130000000001</v>
      </c>
      <c r="L12" s="1024">
        <f>'[7]Jan 18'!$B$22/1000000</f>
        <v>2.2955570000000001</v>
      </c>
      <c r="M12" s="1024">
        <f>'[7]feb 18'!$B$22/1000000</f>
        <v>2.1489726</v>
      </c>
      <c r="N12" s="1024">
        <f>'[7]March 18'!$B$22/1000000</f>
        <v>2.3701043999999998</v>
      </c>
      <c r="O12" s="1025">
        <f>SUM(C12:N12)</f>
        <v>26.946710799999998</v>
      </c>
    </row>
    <row r="13" spans="1:15" s="1023" customFormat="1" ht="27" customHeight="1" x14ac:dyDescent="0.3">
      <c r="A13" s="233"/>
      <c r="B13" s="1026"/>
      <c r="C13" s="1024"/>
      <c r="D13" s="1024"/>
      <c r="E13" s="1024"/>
      <c r="F13" s="1024"/>
      <c r="G13" s="1024"/>
      <c r="H13" s="1024"/>
      <c r="I13" s="1024"/>
      <c r="J13" s="1024"/>
      <c r="K13" s="1024"/>
      <c r="L13" s="1024"/>
      <c r="M13" s="1024"/>
      <c r="N13" s="1024"/>
      <c r="O13" s="1025"/>
    </row>
    <row r="14" spans="1:15" s="1023" customFormat="1" ht="20.25" customHeight="1" x14ac:dyDescent="0.3">
      <c r="A14" s="233"/>
      <c r="B14" s="302" t="s">
        <v>134</v>
      </c>
      <c r="C14" s="1024"/>
      <c r="D14" s="1024"/>
      <c r="E14" s="1024"/>
      <c r="F14" s="1024"/>
      <c r="G14" s="1024"/>
      <c r="H14" s="1024"/>
      <c r="I14" s="1024"/>
      <c r="J14" s="1024"/>
      <c r="K14" s="1024"/>
      <c r="L14" s="1024"/>
      <c r="M14" s="1024"/>
      <c r="N14" s="1024"/>
      <c r="O14" s="1025"/>
    </row>
    <row r="15" spans="1:15" s="1023" customFormat="1" ht="27" customHeight="1" x14ac:dyDescent="0.25">
      <c r="A15" s="134" t="s">
        <v>815</v>
      </c>
      <c r="B15" s="557" t="s">
        <v>858</v>
      </c>
      <c r="C15" s="1024">
        <f>('[8]Apr-17'!$B$43+'[24]Apr-17'!$B$8)/1000000</f>
        <v>0.18313628000000004</v>
      </c>
      <c r="D15" s="1024">
        <f>('[8]May-17'!$I$43+'[24]May-17'!$B$8)/1000000</f>
        <v>0.20274392000000002</v>
      </c>
      <c r="E15" s="1024">
        <f>([8]June!$B$43+[24]June!$B$8)/1000000</f>
        <v>0.21808217999999996</v>
      </c>
      <c r="F15" s="1024">
        <f>('[8]july 17'!$B$43+'[24]july 17'!$B$8)/1000000</f>
        <v>0.23432180000000002</v>
      </c>
      <c r="G15" s="1024">
        <f>('[8]Augu 17'!$B$43+'[24]aug 17'!$B$8)/1000000</f>
        <v>0.22306634000000003</v>
      </c>
      <c r="H15" s="1024">
        <f>('[8]Sep 17'!$B$43+'[24]Sep 17'!$B$8)/1000000</f>
        <v>0.19061339999999999</v>
      </c>
      <c r="I15" s="1024">
        <f>('[8]oct 17'!$B$43+'[24]Oct 17'!$B$8)/1000000</f>
        <v>0.21807026000000002</v>
      </c>
      <c r="J15" s="1024">
        <f>('[8]Nov 17'!$B$45+'[24]Nov 17'!$B$8)/1000000</f>
        <v>0.21952521000000005</v>
      </c>
      <c r="K15" s="1024">
        <f>('[8]Dec 17'!$B$45+'[24]Dec 17'!$B$7)/1000000</f>
        <v>0.19584564999999998</v>
      </c>
      <c r="L15" s="1024">
        <f>('[8]Jan 18'!$B$45+'[24]Jan 18'!$B$8)/1000000</f>
        <v>0.20696712</v>
      </c>
      <c r="M15" s="1024">
        <f>('[8]feb 18'!$B$46+'[24]Feb 18'!$B$8)/1000000</f>
        <v>0.18190301999999997</v>
      </c>
      <c r="N15" s="1024">
        <f>('[8]March 18'!$B$47+'[24]March 18'!$B$8)/1000000</f>
        <v>0.22423868000000002</v>
      </c>
      <c r="O15" s="1025">
        <f t="shared" ref="O15:O20" si="0">SUM(C15:N15)</f>
        <v>2.4985138599999996</v>
      </c>
    </row>
    <row r="16" spans="1:15" s="1023" customFormat="1" ht="27" customHeight="1" x14ac:dyDescent="0.25">
      <c r="A16" s="134" t="s">
        <v>817</v>
      </c>
      <c r="B16" s="557" t="s">
        <v>860</v>
      </c>
      <c r="C16" s="1024">
        <f>'[24]Apr-17'!$B$5/1000000</f>
        <v>1.6800000000000001E-3</v>
      </c>
      <c r="D16" s="1024">
        <f>'[24]May-17'!$B$5/1000000</f>
        <v>1.5E-3</v>
      </c>
      <c r="E16" s="1024">
        <f>[24]June!$B$5/1000000</f>
        <v>1.4400000000000001E-3</v>
      </c>
      <c r="F16" s="1024">
        <f>'[24]july 17'!$B$5/1000000</f>
        <v>1.488E-3</v>
      </c>
      <c r="G16" s="1024">
        <f>'[24]aug 17'!$B$5/1000000</f>
        <v>7.9199999999999995E-4</v>
      </c>
      <c r="H16" s="1024">
        <f>'[24]Sep 17'!$B$5/1000000</f>
        <v>1.0020000000000001E-3</v>
      </c>
      <c r="I16" s="1024">
        <f>'[24]Oct 17'!$B$5/1000000</f>
        <v>9.3599999999999998E-4</v>
      </c>
      <c r="J16" s="1024">
        <f>'[24]Nov 17'!$B$5/1000000</f>
        <v>1.242E-3</v>
      </c>
      <c r="K16" s="1024">
        <f>'[24]Dec 17'!$B$4/1000000</f>
        <v>9.1799999999999998E-4</v>
      </c>
      <c r="L16" s="1024">
        <f>'[24]Jan 18'!$B$5/1000000</f>
        <v>9.5399999999999999E-4</v>
      </c>
      <c r="M16" s="1024">
        <f>'[24]Feb 18'!$B$5/1000000</f>
        <v>1.1280000000000001E-3</v>
      </c>
      <c r="N16" s="1024">
        <f>'[24]March 18'!$B$5/1000000</f>
        <v>1.4580000000000001E-3</v>
      </c>
      <c r="O16" s="1025">
        <f t="shared" si="0"/>
        <v>1.4537999999999999E-2</v>
      </c>
    </row>
    <row r="17" spans="1:17" s="1023" customFormat="1" ht="27" customHeight="1" x14ac:dyDescent="0.25">
      <c r="A17" s="134" t="s">
        <v>819</v>
      </c>
      <c r="B17" s="557" t="s">
        <v>863</v>
      </c>
      <c r="C17" s="1024">
        <f>'[8]Apr-17'!$B$63/1000000</f>
        <v>5.1500000000000005E-4</v>
      </c>
      <c r="D17" s="1024">
        <f>'[8]May-17'!$I$63/1000000</f>
        <v>3.4370000000000001E-4</v>
      </c>
      <c r="E17" s="1024">
        <f>[8]June!$B$63/1000000</f>
        <v>5.04E-4</v>
      </c>
      <c r="F17" s="1024">
        <f>'[8]july 17'!$B$63/1000000</f>
        <v>4.6299999999999998E-4</v>
      </c>
      <c r="G17" s="1024">
        <f>'[8]Augu 17'!$B$64/1000000</f>
        <v>4.0900000000000002E-4</v>
      </c>
      <c r="H17" s="1024">
        <f>'[8]Sep 17'!$B$64/1000000</f>
        <v>4.84E-4</v>
      </c>
      <c r="I17" s="1024">
        <f>'[8]oct 17'!$B$64/1000000</f>
        <v>7.0100000000000002E-4</v>
      </c>
      <c r="J17" s="1024">
        <v>0</v>
      </c>
      <c r="K17" s="1024">
        <v>0</v>
      </c>
      <c r="L17" s="1024">
        <v>0</v>
      </c>
      <c r="M17" s="1024">
        <f>'[24]Feb 18'!$B$5/1000000</f>
        <v>1.1280000000000001E-3</v>
      </c>
      <c r="N17" s="1024"/>
      <c r="O17" s="1025"/>
    </row>
    <row r="18" spans="1:17" s="1023" customFormat="1" ht="21.75" customHeight="1" x14ac:dyDescent="0.25">
      <c r="A18" s="134" t="s">
        <v>821</v>
      </c>
      <c r="B18" s="557" t="s">
        <v>850</v>
      </c>
      <c r="C18" s="1024">
        <f>('[8]Apr-17'!$B$45+'[8]Apr-17'!$B$48)/1000000</f>
        <v>7.2229799999999995E-3</v>
      </c>
      <c r="D18" s="1024">
        <f>('[8]May-17'!$I$45+'[8]May-17'!$I$48)/1000000</f>
        <v>6.7610910000000003E-3</v>
      </c>
      <c r="E18" s="1024">
        <f>([8]June!$B$45+[8]June!$B$48)/1000000</f>
        <v>6.9327499999999997E-3</v>
      </c>
      <c r="F18" s="1024">
        <f>('[8]july 17'!$B$45+'[8]july 17'!$B$48)/1000000</f>
        <v>7.9769600000000017E-3</v>
      </c>
      <c r="G18" s="1024">
        <f>('[8]Augu 17'!$B$45+'[8]Augu 17'!$B$48)/1000000</f>
        <v>7.4885799999999999E-3</v>
      </c>
      <c r="H18" s="1024">
        <f>('[8]Sep 17'!$B$45+'[8]Sep 17'!$B$48)/1000000</f>
        <v>8.1808100000000002E-3</v>
      </c>
      <c r="I18" s="1024">
        <f>('[8]oct 17'!$B$45+'[8]oct 17'!$B$48)/1000000</f>
        <v>8.1737900000000002E-3</v>
      </c>
      <c r="J18" s="1024">
        <f>('[8]Nov 17'!$B$47+'[8]Nov 17'!$B$50)/1000000</f>
        <v>8.3709300000000004E-3</v>
      </c>
      <c r="K18" s="1024">
        <f>('[8]Dec 17'!$B$47+'[8]Dec 17'!$B$49)/1000000</f>
        <v>8.5621700000000009E-3</v>
      </c>
      <c r="L18" s="1024">
        <f>('[8]Jan 18'!$B$47+'[8]Jan 18'!$B$49)/1000000</f>
        <v>7.9140700000000005E-3</v>
      </c>
      <c r="M18" s="1024">
        <f>('[8]feb 18'!$B$48+'[8]feb 18'!$B$50)/1000000</f>
        <v>8.1497399999999991E-3</v>
      </c>
      <c r="N18" s="1024">
        <f>('[8]March 18'!$B$49+'[8]March 18'!$B$51)/1000000</f>
        <v>9.7304000000000002E-3</v>
      </c>
      <c r="O18" s="1025">
        <f t="shared" si="0"/>
        <v>9.5464271000000003E-2</v>
      </c>
    </row>
    <row r="19" spans="1:17" ht="27" customHeight="1" x14ac:dyDescent="0.25">
      <c r="A19" s="134" t="s">
        <v>823</v>
      </c>
      <c r="B19" s="557" t="s">
        <v>859</v>
      </c>
      <c r="C19" s="1024">
        <f>(('[8]Apr-17'!$B$61+'[24]Apr-17'!$B$43)/1000000)-C18</f>
        <v>3.4476900000000006E-3</v>
      </c>
      <c r="D19" s="1024">
        <f>(('[8]May-17'!$I$61+'[24]May-17'!$B$43)/1000000)-D18</f>
        <v>3.0438969999999985E-3</v>
      </c>
      <c r="E19" s="1024">
        <f>(([8]June!$B$61+[24]June!$B$43)/1000000)-E18</f>
        <v>4.5141500000000015E-3</v>
      </c>
      <c r="F19" s="1024">
        <f>(('[8]july 17'!$B$61+'[24]july 17'!$B$43)/1000000)-F18</f>
        <v>3.8356699999999976E-3</v>
      </c>
      <c r="G19" s="1024">
        <f>(('[8]Augu 17'!$B$62+'[24]aug 17'!$B$43)/1000000)-G18</f>
        <v>4.1465000000000009E-3</v>
      </c>
      <c r="H19" s="1024">
        <f>(('[8]Sep 17'!$B$62+'[24]Sep 17'!$B$44)/1000000)-H18</f>
        <v>3.7536400000000025E-3</v>
      </c>
      <c r="I19" s="1024">
        <f>(('[8]oct 17'!$B$62+'[24]Oct 17'!$B$44)/1000000)-I18</f>
        <v>4.1860000000000005E-3</v>
      </c>
      <c r="J19" s="1024">
        <f>(('[8]Nov 17'!$B$63+'[24]Nov 17'!$B$44)/1000000)-J18</f>
        <v>3.4973100000000017E-3</v>
      </c>
      <c r="K19" s="1024">
        <f>(('[8]Dec 17'!$B$59+'[24]Dec 17'!$B$43)/1000000)-K18</f>
        <v>3.4318699999999983E-3</v>
      </c>
      <c r="L19" s="1024">
        <f>(('[8]Jan 18'!$B$59+'[24]Jan 18'!$B$57)/1000000)-L18</f>
        <v>2.7803000000000012E-3</v>
      </c>
      <c r="M19" s="1024">
        <f>(('[8]feb 18'!$B$60+'[24]Feb 18'!$B$55)/1000000)-M18</f>
        <v>3.6546000000000009E-3</v>
      </c>
      <c r="N19" s="1024">
        <f>(('[8]March 18'!$B$61+'[24]March 18'!$B$56)/1000000)-N18</f>
        <v>4.6732000000000006E-3</v>
      </c>
      <c r="O19" s="1025">
        <f>SUM(C19:N19)</f>
        <v>4.4964827000000006E-2</v>
      </c>
    </row>
    <row r="20" spans="1:17" ht="27" customHeight="1" x14ac:dyDescent="0.25">
      <c r="A20" s="1027" t="s">
        <v>849</v>
      </c>
      <c r="B20" s="557" t="s">
        <v>861</v>
      </c>
      <c r="C20" s="1028">
        <f>'[24]Apr-17'!$B$71/1000000</f>
        <v>1.4719000000000002E-3</v>
      </c>
      <c r="D20" s="1028">
        <f>'[24]May-17'!$B$71/1000000</f>
        <v>1.2744000000000002E-3</v>
      </c>
      <c r="E20" s="1028">
        <f>[24]June!$B$71/1000000</f>
        <v>1.6169999999999999E-3</v>
      </c>
      <c r="F20" s="1028">
        <f>'[24]july 17'!$B$71/1000000</f>
        <v>9.7720000000000012E-4</v>
      </c>
      <c r="G20" s="1028">
        <f>'[24]aug 17'!$B$71/1000000</f>
        <v>1.3849000000000001E-3</v>
      </c>
      <c r="H20" s="1028">
        <f>'[24]Sep 17'!$B$72/1000000</f>
        <v>2.4633000000000003E-3</v>
      </c>
      <c r="I20" s="1028">
        <f>'[24]Oct 17'!$B$72/1000000</f>
        <v>1.9813999999999999E-3</v>
      </c>
      <c r="J20" s="1028">
        <f>'[24]Nov 17'!$B$72/1000000</f>
        <v>1.6331E-3</v>
      </c>
      <c r="K20" s="1028">
        <f>'[24]Dec 17'!$B$71/1000000</f>
        <v>1.7456999999999998E-3</v>
      </c>
      <c r="L20" s="1028">
        <f>'[24]Jan 18'!$B$71/1000000</f>
        <v>1.8489000000000001E-3</v>
      </c>
      <c r="M20" s="1028">
        <f>'[24]Feb 18'!$B$69/1000000</f>
        <v>1.8643000000000002E-3</v>
      </c>
      <c r="N20" s="1028">
        <f>'[24]March 18'!$B$70/1000000</f>
        <v>2.3425999999999998E-3</v>
      </c>
      <c r="O20" s="1025">
        <f t="shared" si="0"/>
        <v>2.06047E-2</v>
      </c>
    </row>
    <row r="21" spans="1:17" ht="27" customHeight="1" thickBot="1" x14ac:dyDescent="0.35">
      <c r="A21" s="235"/>
      <c r="B21" s="307" t="s">
        <v>49</v>
      </c>
      <c r="C21" s="1029">
        <f>SUM(C12:C20)</f>
        <v>2.6317212499999991</v>
      </c>
      <c r="D21" s="1029">
        <f t="shared" ref="D21:O21" si="1">SUM(D12:D20)</f>
        <v>2.9570392080000003</v>
      </c>
      <c r="E21" s="1029">
        <f t="shared" si="1"/>
        <v>2.57958168</v>
      </c>
      <c r="F21" s="1029">
        <f t="shared" si="1"/>
        <v>2.1730832300000005</v>
      </c>
      <c r="G21" s="1029">
        <f t="shared" si="1"/>
        <v>2.2800021200000002</v>
      </c>
      <c r="H21" s="1029">
        <f t="shared" si="1"/>
        <v>1.9593451499999999</v>
      </c>
      <c r="I21" s="1029">
        <f t="shared" si="1"/>
        <v>2.4480650499999994</v>
      </c>
      <c r="J21" s="1029">
        <f t="shared" si="1"/>
        <v>2.6231211499999998</v>
      </c>
      <c r="K21" s="1029">
        <f t="shared" si="1"/>
        <v>2.4980163899999996</v>
      </c>
      <c r="L21" s="1029">
        <f t="shared" si="1"/>
        <v>2.5160213900000001</v>
      </c>
      <c r="M21" s="1029">
        <f t="shared" si="1"/>
        <v>2.3468002599999997</v>
      </c>
      <c r="N21" s="1029">
        <f t="shared" si="1"/>
        <v>2.6125472799999998</v>
      </c>
      <c r="O21" s="1030">
        <f t="shared" si="1"/>
        <v>29.620796458000001</v>
      </c>
    </row>
    <row r="22" spans="1:17" ht="20.25" customHeight="1" x14ac:dyDescent="0.3">
      <c r="A22" s="106"/>
      <c r="B22" s="1031"/>
      <c r="C22" s="1032"/>
      <c r="D22" s="1032"/>
      <c r="E22" s="1032"/>
      <c r="F22" s="1033"/>
      <c r="G22" s="1033"/>
      <c r="H22" s="1033"/>
      <c r="I22" s="1034"/>
      <c r="J22" s="1034"/>
      <c r="K22" s="1034"/>
      <c r="L22" s="1034"/>
      <c r="M22" s="1034"/>
      <c r="N22" s="1034"/>
      <c r="O22" s="106"/>
    </row>
    <row r="23" spans="1:17" ht="44.25" customHeight="1" x14ac:dyDescent="0.3">
      <c r="A23" s="106"/>
      <c r="B23" s="1698"/>
      <c r="C23" s="1698"/>
      <c r="D23" s="1698"/>
      <c r="E23" s="1698"/>
      <c r="F23" s="1698"/>
      <c r="G23" s="223"/>
      <c r="H23" s="223"/>
      <c r="I23" s="223"/>
      <c r="J23" s="223"/>
      <c r="K23" s="223"/>
      <c r="L23" s="223"/>
      <c r="M23" s="223"/>
      <c r="N23" s="223"/>
      <c r="O23" s="981"/>
      <c r="P23" s="1035"/>
      <c r="Q23" s="1035"/>
    </row>
    <row r="24" spans="1:17" ht="19.5" x14ac:dyDescent="0.3">
      <c r="A24" s="106"/>
      <c r="B24" s="1698"/>
      <c r="C24" s="1698"/>
      <c r="D24" s="1698"/>
      <c r="E24" s="1698"/>
      <c r="F24" s="1698"/>
      <c r="G24" s="106"/>
      <c r="H24" s="106"/>
      <c r="I24" s="106"/>
      <c r="J24" s="106"/>
      <c r="K24" s="106"/>
      <c r="L24" s="106"/>
      <c r="M24" s="106"/>
      <c r="N24" s="106"/>
      <c r="O24" s="1021"/>
      <c r="P24" s="1035"/>
      <c r="Q24" s="1035"/>
    </row>
    <row r="25" spans="1:17" ht="16.5" x14ac:dyDescent="0.25">
      <c r="A25" s="104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</row>
    <row r="26" spans="1:17" s="1022" customFormat="1" ht="16.5" x14ac:dyDescent="0.2">
      <c r="A26" s="104"/>
      <c r="B26" s="1032"/>
      <c r="C26" s="1032"/>
      <c r="D26" s="1032"/>
      <c r="E26" s="1032"/>
      <c r="F26" s="1032"/>
      <c r="G26" s="1032"/>
      <c r="H26" s="1032"/>
      <c r="I26" s="1032"/>
      <c r="J26" s="1032"/>
      <c r="K26" s="1032"/>
      <c r="L26" s="1032"/>
      <c r="M26" s="1032"/>
      <c r="N26" s="1032"/>
      <c r="O26" s="1032"/>
    </row>
    <row r="27" spans="1:17" s="1023" customFormat="1" ht="16.5" x14ac:dyDescent="0.3">
      <c r="A27" s="1036"/>
      <c r="B27" s="1036"/>
      <c r="C27" s="1036"/>
      <c r="D27" s="1036"/>
      <c r="E27" s="1036"/>
      <c r="F27" s="1036"/>
      <c r="G27" s="1036"/>
      <c r="H27" s="1036"/>
      <c r="I27" s="1036"/>
      <c r="J27" s="1036"/>
      <c r="K27" s="1036"/>
      <c r="L27" s="1036"/>
      <c r="M27" s="1036"/>
      <c r="N27" s="1036"/>
      <c r="O27" s="1036"/>
    </row>
    <row r="28" spans="1:17" s="1023" customFormat="1" ht="15.75" x14ac:dyDescent="0.25"/>
    <row r="29" spans="1:17" s="1023" customFormat="1" ht="15.75" x14ac:dyDescent="0.25"/>
    <row r="30" spans="1:17" s="1023" customFormat="1" ht="15.75" x14ac:dyDescent="0.25"/>
    <row r="31" spans="1:17" s="1023" customFormat="1" ht="15.75" x14ac:dyDescent="0.25"/>
    <row r="32" spans="1:17" s="1023" customFormat="1" ht="15.75" x14ac:dyDescent="0.25"/>
    <row r="33" s="1023" customFormat="1" ht="15.75" x14ac:dyDescent="0.25"/>
    <row r="37" ht="15.75" x14ac:dyDescent="0.25"/>
    <row r="41" ht="15.75" x14ac:dyDescent="0.25"/>
    <row r="42" s="1022" customFormat="1" ht="15.75" x14ac:dyDescent="0.2"/>
    <row r="43" s="1023" customFormat="1" ht="15.75" x14ac:dyDescent="0.25"/>
    <row r="44" s="1023" customFormat="1" ht="15.75" x14ac:dyDescent="0.25"/>
    <row r="45" s="1023" customFormat="1" ht="15.75" x14ac:dyDescent="0.25"/>
    <row r="46" s="1023" customFormat="1" ht="15.75" x14ac:dyDescent="0.25"/>
    <row r="47" s="1023" customFormat="1" ht="15.75" x14ac:dyDescent="0.25"/>
    <row r="48" s="1023" customFormat="1" ht="15.75" x14ac:dyDescent="0.25"/>
    <row r="49" s="1023" customFormat="1" ht="15.75" x14ac:dyDescent="0.25"/>
    <row r="53" ht="15.75" x14ac:dyDescent="0.25"/>
  </sheetData>
  <mergeCells count="3">
    <mergeCell ref="B2:N2"/>
    <mergeCell ref="B4:N4"/>
    <mergeCell ref="B23:F24"/>
  </mergeCells>
  <pageMargins left="0.74803149606299202" right="0.74803149606299202" top="0.98425196850393704" bottom="0.98425196850393704" header="0.511811023622047" footer="0.511811023622047"/>
  <pageSetup paperSize="9" scale="65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69" max="16383" man="1"/>
    <brk id="102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00B0F0"/>
  </sheetPr>
  <dimension ref="A1:Q53"/>
  <sheetViews>
    <sheetView showGridLines="0" view="pageBreakPreview" zoomScale="112" zoomScaleSheetLayoutView="112" workbookViewId="0">
      <selection activeCell="G17" sqref="G17"/>
    </sheetView>
  </sheetViews>
  <sheetFormatPr defaultRowHeight="42.75" customHeight="1" x14ac:dyDescent="0.25"/>
  <cols>
    <col min="1" max="1" width="7" style="99" customWidth="1"/>
    <col min="2" max="2" width="35.5" style="99" customWidth="1"/>
    <col min="3" max="3" width="18.5" style="99" customWidth="1"/>
    <col min="4" max="4" width="12.83203125" style="99" customWidth="1"/>
    <col min="5" max="5" width="13.1640625" style="99" customWidth="1"/>
    <col min="6" max="6" width="11.83203125" style="99" customWidth="1"/>
    <col min="7" max="7" width="13.6640625" style="99" customWidth="1"/>
    <col min="8" max="8" width="11.83203125" style="99" customWidth="1"/>
    <col min="9" max="9" width="12.1640625" style="99" customWidth="1"/>
    <col min="10" max="10" width="13.33203125" style="99" customWidth="1"/>
    <col min="11" max="11" width="14" style="99" customWidth="1"/>
    <col min="12" max="12" width="12.5" style="99" customWidth="1"/>
    <col min="13" max="13" width="13.6640625" style="99" customWidth="1"/>
    <col min="14" max="14" width="13.33203125" style="99" customWidth="1"/>
    <col min="15" max="15" width="15.83203125" style="99" customWidth="1"/>
    <col min="16" max="17" width="13.5" style="99" customWidth="1"/>
    <col min="18" max="18" width="27" style="99" customWidth="1"/>
    <col min="19" max="23" width="9.33203125" style="99"/>
    <col min="24" max="24" width="17.83203125" style="99" customWidth="1"/>
    <col min="25" max="16384" width="9.33203125" style="99"/>
  </cols>
  <sheetData>
    <row r="1" spans="1:15" ht="28.5" customHeight="1" thickBot="1" x14ac:dyDescent="0.3"/>
    <row r="2" spans="1:15" ht="28.5" customHeight="1" thickBot="1" x14ac:dyDescent="0.3">
      <c r="B2" s="1692" t="s">
        <v>290</v>
      </c>
      <c r="C2" s="1693"/>
      <c r="D2" s="1693"/>
      <c r="E2" s="1693"/>
      <c r="F2" s="1693"/>
      <c r="G2" s="1693"/>
      <c r="H2" s="1693"/>
      <c r="I2" s="1693"/>
      <c r="J2" s="1693"/>
      <c r="K2" s="1693"/>
      <c r="L2" s="1693"/>
      <c r="M2" s="1693"/>
      <c r="N2" s="1694"/>
      <c r="O2" s="1019"/>
    </row>
    <row r="3" spans="1:15" ht="28.5" customHeight="1" thickBot="1" x14ac:dyDescent="0.3">
      <c r="B3" s="98"/>
      <c r="C3" s="1019"/>
      <c r="D3" s="1019"/>
      <c r="E3" s="1019"/>
      <c r="F3" s="1019"/>
      <c r="G3" s="1019"/>
      <c r="H3" s="1019"/>
      <c r="I3" s="1019"/>
      <c r="J3" s="1019"/>
      <c r="K3" s="1019"/>
      <c r="L3" s="1019"/>
      <c r="M3" s="1019"/>
      <c r="N3" s="1019"/>
      <c r="O3" s="1019"/>
    </row>
    <row r="4" spans="1:15" ht="28.5" customHeight="1" thickBot="1" x14ac:dyDescent="0.3">
      <c r="B4" s="1695" t="s">
        <v>434</v>
      </c>
      <c r="C4" s="1696"/>
      <c r="D4" s="1696"/>
      <c r="E4" s="1696"/>
      <c r="F4" s="1696"/>
      <c r="G4" s="1696"/>
      <c r="H4" s="1696"/>
      <c r="I4" s="1696"/>
      <c r="J4" s="1696"/>
      <c r="K4" s="1696"/>
      <c r="L4" s="1696"/>
      <c r="M4" s="1696"/>
      <c r="N4" s="1697"/>
      <c r="O4" s="1019"/>
    </row>
    <row r="5" spans="1:15" ht="28.5" customHeight="1" x14ac:dyDescent="0.25">
      <c r="A5" s="106"/>
      <c r="B5" s="146" t="s">
        <v>383</v>
      </c>
      <c r="C5" s="118" t="s">
        <v>855</v>
      </c>
      <c r="D5" s="146"/>
      <c r="E5" s="14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5" ht="28.5" customHeight="1" x14ac:dyDescent="0.25">
      <c r="A6" s="106"/>
      <c r="B6" s="146" t="s">
        <v>196</v>
      </c>
      <c r="C6" s="556" t="s">
        <v>856</v>
      </c>
      <c r="D6" s="146"/>
      <c r="E6" s="14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5" ht="28.5" customHeight="1" x14ac:dyDescent="0.3">
      <c r="A7" s="106"/>
      <c r="B7" s="1020" t="s">
        <v>1032</v>
      </c>
      <c r="C7" s="1021"/>
      <c r="D7" s="1021"/>
      <c r="E7" s="1021"/>
      <c r="F7" s="106"/>
      <c r="G7" s="106"/>
      <c r="H7" s="106"/>
      <c r="I7" s="106"/>
      <c r="J7" s="106"/>
      <c r="K7" s="106"/>
      <c r="L7" s="106"/>
      <c r="M7" s="106"/>
      <c r="N7" s="106"/>
      <c r="O7" s="1021" t="s">
        <v>857</v>
      </c>
    </row>
    <row r="8" spans="1:15" ht="15.75" customHeight="1" thickBot="1" x14ac:dyDescent="0.35">
      <c r="A8" s="106"/>
      <c r="B8" s="1020"/>
      <c r="C8" s="1021"/>
      <c r="D8" s="1021"/>
      <c r="E8" s="1021"/>
      <c r="F8" s="106"/>
      <c r="G8" s="106"/>
      <c r="H8" s="106"/>
      <c r="I8" s="106"/>
      <c r="J8" s="106"/>
      <c r="K8" s="106"/>
      <c r="L8" s="106"/>
      <c r="M8" s="106"/>
      <c r="N8" s="106"/>
      <c r="O8" s="1021"/>
    </row>
    <row r="9" spans="1:15" ht="36" customHeight="1" x14ac:dyDescent="0.25">
      <c r="A9" s="558" t="s">
        <v>924</v>
      </c>
      <c r="B9" s="559" t="s">
        <v>136</v>
      </c>
      <c r="C9" s="559" t="s">
        <v>147</v>
      </c>
      <c r="D9" s="559" t="s">
        <v>27</v>
      </c>
      <c r="E9" s="559" t="s">
        <v>146</v>
      </c>
      <c r="F9" s="560" t="s">
        <v>145</v>
      </c>
      <c r="G9" s="560" t="s">
        <v>144</v>
      </c>
      <c r="H9" s="560" t="s">
        <v>143</v>
      </c>
      <c r="I9" s="560" t="s">
        <v>142</v>
      </c>
      <c r="J9" s="560" t="s">
        <v>141</v>
      </c>
      <c r="K9" s="560" t="s">
        <v>140</v>
      </c>
      <c r="L9" s="560" t="s">
        <v>139</v>
      </c>
      <c r="M9" s="560" t="s">
        <v>138</v>
      </c>
      <c r="N9" s="560" t="s">
        <v>137</v>
      </c>
      <c r="O9" s="561" t="s">
        <v>49</v>
      </c>
    </row>
    <row r="10" spans="1:15" s="1022" customFormat="1" ht="28.5" customHeight="1" x14ac:dyDescent="0.2">
      <c r="A10" s="562">
        <v>1</v>
      </c>
      <c r="B10" s="563">
        <v>2</v>
      </c>
      <c r="C10" s="563">
        <v>3</v>
      </c>
      <c r="D10" s="563">
        <v>4</v>
      </c>
      <c r="E10" s="563">
        <v>5</v>
      </c>
      <c r="F10" s="563">
        <v>6</v>
      </c>
      <c r="G10" s="563">
        <v>7</v>
      </c>
      <c r="H10" s="563">
        <v>8</v>
      </c>
      <c r="I10" s="563">
        <v>9</v>
      </c>
      <c r="J10" s="563">
        <v>10</v>
      </c>
      <c r="K10" s="563">
        <v>11</v>
      </c>
      <c r="L10" s="563">
        <v>12</v>
      </c>
      <c r="M10" s="563">
        <v>13</v>
      </c>
      <c r="N10" s="563">
        <v>14</v>
      </c>
      <c r="O10" s="564">
        <v>15</v>
      </c>
    </row>
    <row r="11" spans="1:15" s="1023" customFormat="1" ht="28.5" customHeight="1" x14ac:dyDescent="0.3">
      <c r="A11" s="233"/>
      <c r="B11" s="302" t="s">
        <v>135</v>
      </c>
      <c r="C11" s="228"/>
      <c r="D11" s="228"/>
      <c r="E11" s="228"/>
      <c r="F11" s="303"/>
      <c r="G11" s="303"/>
      <c r="H11" s="303"/>
      <c r="I11" s="304"/>
      <c r="J11" s="304"/>
      <c r="K11" s="304"/>
      <c r="L11" s="304"/>
      <c r="M11" s="304"/>
      <c r="N11" s="304"/>
      <c r="O11" s="305"/>
    </row>
    <row r="12" spans="1:15" s="1023" customFormat="1" ht="28.5" customHeight="1" x14ac:dyDescent="0.3">
      <c r="A12" s="233"/>
      <c r="B12" s="140" t="s">
        <v>825</v>
      </c>
      <c r="C12" s="1024">
        <f>'[8]Apr-17'!$B$21/1000000</f>
        <v>2.4342473999999998</v>
      </c>
      <c r="D12" s="1024">
        <v>2.1339999999999999</v>
      </c>
      <c r="E12" s="1024">
        <f>[8]June!$J$21/1000000</f>
        <v>2.3464916000000002</v>
      </c>
      <c r="F12" s="1024">
        <v>2.2309999999999999</v>
      </c>
      <c r="G12" s="1024">
        <f>'[8]Augu 17'!$B$21/1000000</f>
        <v>2.0427148000000002</v>
      </c>
      <c r="H12" s="1024">
        <v>2.2349999999999999</v>
      </c>
      <c r="I12" s="1024">
        <v>2.2250000000000001</v>
      </c>
      <c r="J12" s="1024">
        <f>'[8]Nov 17'!$B$22/1000000</f>
        <v>2.3888525999999999</v>
      </c>
      <c r="K12" s="1024">
        <v>2.3210000000000002</v>
      </c>
      <c r="L12" s="1024">
        <v>2.3650000000000002</v>
      </c>
      <c r="M12" s="1024">
        <v>2.3330000000000002</v>
      </c>
      <c r="N12" s="1024">
        <v>2.343</v>
      </c>
      <c r="O12" s="1028">
        <f>SUM(C12:N12)</f>
        <v>27.399306399999997</v>
      </c>
    </row>
    <row r="13" spans="1:15" s="1023" customFormat="1" ht="28.5" customHeight="1" x14ac:dyDescent="0.3">
      <c r="A13" s="233"/>
      <c r="B13" s="1026"/>
      <c r="C13" s="1024"/>
      <c r="D13" s="1024"/>
      <c r="E13" s="1024"/>
      <c r="F13" s="1024"/>
      <c r="G13" s="1024"/>
      <c r="H13" s="1024"/>
      <c r="I13" s="1024"/>
      <c r="J13" s="1024"/>
      <c r="K13" s="1024"/>
      <c r="L13" s="1024"/>
      <c r="M13" s="1024"/>
      <c r="N13" s="1024"/>
      <c r="O13" s="1028"/>
    </row>
    <row r="14" spans="1:15" s="1023" customFormat="1" ht="28.5" customHeight="1" x14ac:dyDescent="0.3">
      <c r="A14" s="233"/>
      <c r="B14" s="302" t="s">
        <v>134</v>
      </c>
      <c r="C14" s="1024"/>
      <c r="D14" s="1024"/>
      <c r="E14" s="1024"/>
      <c r="F14" s="1024"/>
      <c r="G14" s="1024"/>
      <c r="H14" s="1024"/>
      <c r="I14" s="1024"/>
      <c r="J14" s="1024"/>
      <c r="K14" s="1024"/>
      <c r="L14" s="1024"/>
      <c r="M14" s="1024"/>
      <c r="N14" s="1024"/>
      <c r="O14" s="1028"/>
    </row>
    <row r="15" spans="1:15" s="1023" customFormat="1" ht="28.5" customHeight="1" x14ac:dyDescent="0.25">
      <c r="A15" s="134" t="s">
        <v>815</v>
      </c>
      <c r="B15" s="557" t="s">
        <v>858</v>
      </c>
      <c r="C15" s="1024">
        <v>0.29599999999999999</v>
      </c>
      <c r="D15" s="1024">
        <v>0.32100000000000001</v>
      </c>
      <c r="E15" s="1024">
        <v>0.28699999999999998</v>
      </c>
      <c r="F15" s="1024">
        <v>0.23432180000000002</v>
      </c>
      <c r="G15" s="1024">
        <v>0.22306634000000003</v>
      </c>
      <c r="H15" s="1024">
        <v>0.26500000000000001</v>
      </c>
      <c r="I15" s="1024">
        <v>0.21807026000000002</v>
      </c>
      <c r="J15" s="1024">
        <v>0.21952521000000005</v>
      </c>
      <c r="K15" s="1024">
        <v>0.29799999999999999</v>
      </c>
      <c r="L15" s="1024">
        <v>0.218</v>
      </c>
      <c r="M15" s="1024">
        <v>0.29499999999999998</v>
      </c>
      <c r="N15" s="1024">
        <v>0.313</v>
      </c>
      <c r="O15" s="1024">
        <f t="shared" ref="O15:O19" si="0">SUM(C15:N15)</f>
        <v>3.1879836100000003</v>
      </c>
    </row>
    <row r="16" spans="1:15" s="1023" customFormat="1" ht="28.5" customHeight="1" x14ac:dyDescent="0.25">
      <c r="A16" s="134" t="s">
        <v>817</v>
      </c>
      <c r="B16" s="557" t="s">
        <v>860</v>
      </c>
      <c r="C16" s="1024">
        <v>5.4000000000000001E-4</v>
      </c>
      <c r="D16" s="1024">
        <v>2E-3</v>
      </c>
      <c r="E16" s="1024">
        <v>9.990000000000001E-4</v>
      </c>
      <c r="F16" s="1024">
        <v>2E-3</v>
      </c>
      <c r="G16" s="1024">
        <v>5.5999999999999995E-4</v>
      </c>
      <c r="H16" s="1024">
        <v>5.6999999999999998E-4</v>
      </c>
      <c r="I16" s="1024">
        <v>5.6999999999999998E-4</v>
      </c>
      <c r="J16" s="1024">
        <v>6.5399999999999996E-4</v>
      </c>
      <c r="K16" s="1024">
        <v>9.8999999999999999E-4</v>
      </c>
      <c r="L16" s="1024">
        <v>5.5999999999999995E-4</v>
      </c>
      <c r="M16" s="1024">
        <v>9.7999999999999997E-4</v>
      </c>
      <c r="N16" s="1024">
        <v>1E-3</v>
      </c>
      <c r="O16" s="1024">
        <f t="shared" si="0"/>
        <v>1.1422999999999999E-2</v>
      </c>
    </row>
    <row r="17" spans="1:17" s="1023" customFormat="1" ht="28.5" customHeight="1" x14ac:dyDescent="0.25">
      <c r="A17" s="134" t="s">
        <v>821</v>
      </c>
      <c r="B17" s="557" t="s">
        <v>850</v>
      </c>
      <c r="C17" s="1024">
        <v>7.2229799999999995E-3</v>
      </c>
      <c r="D17" s="1024">
        <v>6.7610910000000003E-3</v>
      </c>
      <c r="E17" s="1024">
        <v>6.9327499999999997E-3</v>
      </c>
      <c r="F17" s="1024">
        <v>7.9769600000000017E-3</v>
      </c>
      <c r="G17" s="1024">
        <v>7.4885799999999999E-3</v>
      </c>
      <c r="H17" s="1024">
        <v>8.1808100000000002E-3</v>
      </c>
      <c r="I17" s="1024">
        <v>8.1737900000000002E-3</v>
      </c>
      <c r="J17" s="1024">
        <v>8.3709300000000004E-3</v>
      </c>
      <c r="K17" s="1024">
        <v>1.0999999999999999E-2</v>
      </c>
      <c r="L17" s="1024">
        <v>1.0999999999999999E-2</v>
      </c>
      <c r="M17" s="1024">
        <v>1.0999999999999999E-2</v>
      </c>
      <c r="N17" s="1024">
        <v>1.7999999999999999E-2</v>
      </c>
      <c r="O17" s="1024">
        <f t="shared" si="0"/>
        <v>0.11210789099999999</v>
      </c>
    </row>
    <row r="18" spans="1:17" ht="28.5" customHeight="1" x14ac:dyDescent="0.25">
      <c r="A18" s="134" t="s">
        <v>823</v>
      </c>
      <c r="B18" s="557" t="s">
        <v>859</v>
      </c>
      <c r="C18" s="1024">
        <v>3.0000000000000001E-3</v>
      </c>
      <c r="D18" s="1024">
        <v>3.0000000000000001E-3</v>
      </c>
      <c r="E18" s="1024">
        <v>5.0000000000000001E-3</v>
      </c>
      <c r="F18" s="1024">
        <v>4.0000000000000001E-3</v>
      </c>
      <c r="G18" s="1024">
        <v>4.0000000000000001E-3</v>
      </c>
      <c r="H18" s="1024">
        <v>4.0000000000000001E-3</v>
      </c>
      <c r="I18" s="1024">
        <v>4.0000000000000001E-3</v>
      </c>
      <c r="J18" s="1024">
        <v>3.0000000000000001E-3</v>
      </c>
      <c r="K18" s="1024">
        <v>3.0000000000000001E-3</v>
      </c>
      <c r="L18" s="1024">
        <v>7.0000000000000001E-3</v>
      </c>
      <c r="M18" s="1024">
        <v>4.0000000000000001E-3</v>
      </c>
      <c r="N18" s="1024">
        <v>8.0000000000000002E-3</v>
      </c>
      <c r="O18" s="1024">
        <f>SUM(C18:N18)</f>
        <v>5.1999999999999998E-2</v>
      </c>
      <c r="P18" s="1023"/>
    </row>
    <row r="19" spans="1:17" ht="28.5" customHeight="1" x14ac:dyDescent="0.25">
      <c r="A19" s="1027" t="s">
        <v>849</v>
      </c>
      <c r="B19" s="557" t="s">
        <v>861</v>
      </c>
      <c r="C19" s="1028">
        <v>1.5E-3</v>
      </c>
      <c r="D19" s="1028">
        <v>1.2999999999999999E-3</v>
      </c>
      <c r="E19" s="1028">
        <v>1.6000000000000001E-3</v>
      </c>
      <c r="F19" s="1028">
        <v>1E-3</v>
      </c>
      <c r="G19" s="1028">
        <v>1.4E-3</v>
      </c>
      <c r="H19" s="1028">
        <v>2.5000000000000001E-3</v>
      </c>
      <c r="I19" s="1028">
        <v>2E-3</v>
      </c>
      <c r="J19" s="1028">
        <v>1.6000000000000001E-3</v>
      </c>
      <c r="K19" s="1028">
        <v>1.6999999999999999E-3</v>
      </c>
      <c r="L19" s="1028">
        <v>1.8E-3</v>
      </c>
      <c r="M19" s="1028">
        <v>1.9E-3</v>
      </c>
      <c r="N19" s="1028">
        <v>4.3E-3</v>
      </c>
      <c r="O19" s="1024">
        <f t="shared" si="0"/>
        <v>2.2600000000000002E-2</v>
      </c>
      <c r="P19" s="1023"/>
    </row>
    <row r="20" spans="1:17" ht="28.5" customHeight="1" thickBot="1" x14ac:dyDescent="0.35">
      <c r="A20" s="235"/>
      <c r="B20" s="307" t="s">
        <v>49</v>
      </c>
      <c r="C20" s="1029">
        <f>SUM(C12:C19)</f>
        <v>2.7425103799999997</v>
      </c>
      <c r="D20" s="1029">
        <f t="shared" ref="D20:O20" si="1">SUM(D12:D19)</f>
        <v>2.468061091</v>
      </c>
      <c r="E20" s="1029">
        <f t="shared" si="1"/>
        <v>2.6480233499999999</v>
      </c>
      <c r="F20" s="1029">
        <f t="shared" si="1"/>
        <v>2.4802987599999997</v>
      </c>
      <c r="G20" s="1029">
        <f t="shared" si="1"/>
        <v>2.27922972</v>
      </c>
      <c r="H20" s="1029">
        <f t="shared" si="1"/>
        <v>2.5152508099999999</v>
      </c>
      <c r="I20" s="1029">
        <f t="shared" si="1"/>
        <v>2.4578140500000001</v>
      </c>
      <c r="J20" s="1029">
        <f t="shared" si="1"/>
        <v>2.6220027399999997</v>
      </c>
      <c r="K20" s="1029">
        <f t="shared" si="1"/>
        <v>2.6356900000000003</v>
      </c>
      <c r="L20" s="1029">
        <f t="shared" si="1"/>
        <v>2.6033600000000003</v>
      </c>
      <c r="M20" s="1029">
        <f t="shared" si="1"/>
        <v>2.6458800000000005</v>
      </c>
      <c r="N20" s="1029">
        <f t="shared" si="1"/>
        <v>2.6873</v>
      </c>
      <c r="O20" s="1029">
        <f t="shared" si="1"/>
        <v>30.785420900999998</v>
      </c>
    </row>
    <row r="21" spans="1:17" ht="28.5" customHeight="1" x14ac:dyDescent="0.3">
      <c r="A21" s="106"/>
      <c r="B21" s="1031"/>
      <c r="C21" s="1032"/>
      <c r="D21" s="1032"/>
      <c r="E21" s="1032"/>
      <c r="F21" s="1033"/>
      <c r="G21" s="1033"/>
      <c r="H21" s="1033"/>
      <c r="I21" s="1034"/>
      <c r="J21" s="1034"/>
      <c r="K21" s="1034"/>
      <c r="L21" s="1034"/>
      <c r="M21" s="1034"/>
      <c r="N21" s="1034"/>
      <c r="O21" s="106"/>
    </row>
    <row r="22" spans="1:17" ht="28.5" customHeight="1" x14ac:dyDescent="0.3">
      <c r="A22" s="106"/>
      <c r="B22" s="1698"/>
      <c r="C22" s="1698"/>
      <c r="D22" s="1698"/>
      <c r="E22" s="1698"/>
      <c r="F22" s="1698"/>
      <c r="G22" s="223"/>
      <c r="H22" s="223"/>
      <c r="I22" s="223"/>
      <c r="J22" s="223"/>
      <c r="K22" s="223"/>
      <c r="L22" s="223"/>
      <c r="M22" s="223"/>
      <c r="N22" s="223"/>
      <c r="O22" s="981"/>
      <c r="P22" s="1035"/>
      <c r="Q22" s="1035"/>
    </row>
    <row r="23" spans="1:17" ht="28.5" customHeight="1" x14ac:dyDescent="0.3">
      <c r="A23" s="106"/>
      <c r="B23" s="1698"/>
      <c r="C23" s="1698"/>
      <c r="D23" s="1698"/>
      <c r="E23" s="1698"/>
      <c r="F23" s="1698"/>
      <c r="G23" s="106"/>
      <c r="H23" s="106"/>
      <c r="I23" s="106"/>
      <c r="J23" s="106"/>
      <c r="K23" s="106"/>
      <c r="L23" s="106"/>
      <c r="M23" s="106"/>
      <c r="N23" s="106"/>
      <c r="O23" s="1021"/>
      <c r="P23" s="1035"/>
      <c r="Q23" s="1035"/>
    </row>
    <row r="24" spans="1:17" ht="28.5" customHeight="1" x14ac:dyDescent="0.25">
      <c r="A24" s="104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7" s="1022" customFormat="1" ht="28.5" customHeight="1" x14ac:dyDescent="0.2">
      <c r="A25" s="104"/>
      <c r="B25" s="1032"/>
      <c r="C25" s="1032"/>
      <c r="D25" s="1032"/>
      <c r="E25" s="1032"/>
      <c r="F25" s="1032"/>
      <c r="G25" s="1032"/>
      <c r="H25" s="1032"/>
      <c r="I25" s="1032"/>
      <c r="J25" s="1032"/>
      <c r="K25" s="1032"/>
      <c r="L25" s="1032"/>
      <c r="M25" s="1032"/>
      <c r="N25" s="1032"/>
      <c r="O25" s="1032"/>
    </row>
    <row r="26" spans="1:17" s="1023" customFormat="1" ht="28.5" customHeight="1" x14ac:dyDescent="0.3">
      <c r="A26" s="1036"/>
      <c r="B26" s="1036"/>
      <c r="C26" s="1036"/>
      <c r="D26" s="1036"/>
      <c r="E26" s="1036"/>
      <c r="F26" s="1036"/>
      <c r="G26" s="1036"/>
      <c r="H26" s="1036"/>
      <c r="I26" s="1036"/>
      <c r="J26" s="1036"/>
      <c r="K26" s="1036"/>
      <c r="L26" s="1036"/>
      <c r="M26" s="1036"/>
      <c r="N26" s="1036"/>
      <c r="O26" s="1036"/>
    </row>
    <row r="27" spans="1:17" s="1023" customFormat="1" ht="28.5" customHeight="1" x14ac:dyDescent="0.25"/>
    <row r="28" spans="1:17" s="1023" customFormat="1" ht="28.5" customHeight="1" x14ac:dyDescent="0.25"/>
    <row r="29" spans="1:17" s="1023" customFormat="1" ht="28.5" customHeight="1" x14ac:dyDescent="0.25"/>
    <row r="30" spans="1:17" s="1023" customFormat="1" ht="28.5" customHeight="1" x14ac:dyDescent="0.25"/>
    <row r="31" spans="1:17" s="1023" customFormat="1" ht="28.5" customHeight="1" x14ac:dyDescent="0.25"/>
    <row r="32" spans="1:17" s="1023" customFormat="1" ht="28.5" customHeight="1" x14ac:dyDescent="0.25"/>
    <row r="33" ht="28.5" customHeight="1" x14ac:dyDescent="0.25"/>
    <row r="36" ht="28.5" customHeight="1" x14ac:dyDescent="0.25"/>
    <row r="37" ht="28.5" customHeight="1" x14ac:dyDescent="0.25"/>
    <row r="40" ht="28.5" customHeight="1" x14ac:dyDescent="0.25"/>
    <row r="41" s="1022" customFormat="1" ht="28.5" customHeight="1" x14ac:dyDescent="0.2"/>
    <row r="42" s="1023" customFormat="1" ht="28.5" customHeight="1" x14ac:dyDescent="0.25"/>
    <row r="43" s="1023" customFormat="1" ht="28.5" customHeight="1" x14ac:dyDescent="0.25"/>
    <row r="44" s="1023" customFormat="1" ht="28.5" customHeight="1" x14ac:dyDescent="0.25"/>
    <row r="45" s="1023" customFormat="1" ht="28.5" customHeight="1" x14ac:dyDescent="0.25"/>
    <row r="46" s="1023" customFormat="1" ht="28.5" customHeight="1" x14ac:dyDescent="0.25"/>
    <row r="47" s="1023" customFormat="1" ht="28.5" customHeight="1" x14ac:dyDescent="0.25"/>
    <row r="48" s="1023" customFormat="1" ht="28.5" customHeight="1" x14ac:dyDescent="0.25"/>
    <row r="49" ht="28.5" customHeight="1" x14ac:dyDescent="0.25"/>
    <row r="52" ht="28.5" customHeight="1" x14ac:dyDescent="0.25"/>
    <row r="53" ht="28.5" customHeight="1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66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71" max="16383" man="1"/>
    <brk id="104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00B0F0"/>
  </sheetPr>
  <dimension ref="A1:Q52"/>
  <sheetViews>
    <sheetView showGridLines="0" view="pageBreakPreview" topLeftCell="A16" zoomScaleSheetLayoutView="100" workbookViewId="0">
      <selection activeCell="G3" sqref="G3"/>
    </sheetView>
  </sheetViews>
  <sheetFormatPr defaultRowHeight="15.75" x14ac:dyDescent="0.25"/>
  <cols>
    <col min="1" max="1" width="7" style="99" customWidth="1"/>
    <col min="2" max="2" width="35.5" style="99" customWidth="1"/>
    <col min="3" max="3" width="18.5" style="99" customWidth="1"/>
    <col min="4" max="4" width="12.83203125" style="99" customWidth="1"/>
    <col min="5" max="5" width="13.1640625" style="99" customWidth="1"/>
    <col min="6" max="6" width="11.83203125" style="99" customWidth="1"/>
    <col min="7" max="7" width="13.6640625" style="99" customWidth="1"/>
    <col min="8" max="8" width="11.83203125" style="99" customWidth="1"/>
    <col min="9" max="9" width="12.1640625" style="99" customWidth="1"/>
    <col min="10" max="10" width="13.33203125" style="99" customWidth="1"/>
    <col min="11" max="11" width="14" style="99" customWidth="1"/>
    <col min="12" max="12" width="12.5" style="99" customWidth="1"/>
    <col min="13" max="13" width="13.6640625" style="99" customWidth="1"/>
    <col min="14" max="14" width="13.33203125" style="99" customWidth="1"/>
    <col min="15" max="15" width="15.83203125" style="99" customWidth="1"/>
    <col min="16" max="17" width="13.5" style="99" customWidth="1"/>
    <col min="18" max="18" width="27" style="99" customWidth="1"/>
    <col min="19" max="23" width="9.33203125" style="99"/>
    <col min="24" max="24" width="17.83203125" style="99" customWidth="1"/>
    <col min="25" max="16384" width="9.33203125" style="99"/>
  </cols>
  <sheetData>
    <row r="1" spans="1:15" ht="28.5" customHeight="1" thickBot="1" x14ac:dyDescent="0.3"/>
    <row r="2" spans="1:15" ht="28.5" customHeight="1" thickBot="1" x14ac:dyDescent="0.3">
      <c r="B2" s="1692" t="s">
        <v>290</v>
      </c>
      <c r="C2" s="1693"/>
      <c r="D2" s="1693"/>
      <c r="E2" s="1693"/>
      <c r="F2" s="1693"/>
      <c r="G2" s="1693"/>
      <c r="H2" s="1693"/>
      <c r="I2" s="1693"/>
      <c r="J2" s="1693"/>
      <c r="K2" s="1693"/>
      <c r="L2" s="1693"/>
      <c r="M2" s="1693"/>
      <c r="N2" s="1694"/>
      <c r="O2" s="1019"/>
    </row>
    <row r="3" spans="1:15" ht="28.5" customHeight="1" thickBot="1" x14ac:dyDescent="0.3">
      <c r="B3" s="98"/>
      <c r="C3" s="1019"/>
      <c r="D3" s="1019"/>
      <c r="E3" s="1019"/>
      <c r="F3" s="1019"/>
      <c r="G3" s="1019"/>
      <c r="H3" s="1019"/>
      <c r="I3" s="1019"/>
      <c r="J3" s="1019"/>
      <c r="K3" s="1019"/>
      <c r="L3" s="1019"/>
      <c r="M3" s="1019"/>
      <c r="N3" s="1019"/>
      <c r="O3" s="1019"/>
    </row>
    <row r="4" spans="1:15" ht="28.5" customHeight="1" thickBot="1" x14ac:dyDescent="0.3">
      <c r="B4" s="1695" t="s">
        <v>434</v>
      </c>
      <c r="C4" s="1696"/>
      <c r="D4" s="1696"/>
      <c r="E4" s="1696"/>
      <c r="F4" s="1696"/>
      <c r="G4" s="1696"/>
      <c r="H4" s="1696"/>
      <c r="I4" s="1696"/>
      <c r="J4" s="1696"/>
      <c r="K4" s="1696"/>
      <c r="L4" s="1696"/>
      <c r="M4" s="1696"/>
      <c r="N4" s="1697"/>
      <c r="O4" s="1019"/>
    </row>
    <row r="5" spans="1:15" ht="28.5" customHeight="1" x14ac:dyDescent="0.25">
      <c r="A5" s="106"/>
      <c r="B5" s="146" t="s">
        <v>383</v>
      </c>
      <c r="C5" s="118" t="s">
        <v>855</v>
      </c>
      <c r="D5" s="146"/>
      <c r="E5" s="14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5" ht="28.5" customHeight="1" x14ac:dyDescent="0.25">
      <c r="A6" s="106"/>
      <c r="B6" s="146" t="s">
        <v>196</v>
      </c>
      <c r="C6" s="556" t="s">
        <v>856</v>
      </c>
      <c r="D6" s="146"/>
      <c r="E6" s="14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5" ht="28.5" customHeight="1" x14ac:dyDescent="0.3">
      <c r="A7" s="106"/>
      <c r="B7" s="1020" t="s">
        <v>1033</v>
      </c>
      <c r="C7" s="1021"/>
      <c r="D7" s="1021"/>
      <c r="E7" s="1021"/>
      <c r="F7" s="106"/>
      <c r="G7" s="106"/>
      <c r="H7" s="106"/>
      <c r="I7" s="106"/>
      <c r="J7" s="106"/>
      <c r="K7" s="106"/>
      <c r="L7" s="106"/>
      <c r="M7" s="106"/>
      <c r="N7" s="106"/>
      <c r="O7" s="1021" t="s">
        <v>857</v>
      </c>
    </row>
    <row r="8" spans="1:15" ht="15.75" customHeight="1" thickBot="1" x14ac:dyDescent="0.35">
      <c r="A8" s="106"/>
      <c r="B8" s="1020"/>
      <c r="C8" s="1021"/>
      <c r="D8" s="1021"/>
      <c r="E8" s="1021"/>
      <c r="F8" s="106"/>
      <c r="G8" s="106"/>
      <c r="H8" s="106"/>
      <c r="I8" s="106"/>
      <c r="J8" s="106"/>
      <c r="K8" s="106"/>
      <c r="L8" s="106"/>
      <c r="M8" s="106"/>
      <c r="N8" s="106"/>
      <c r="O8" s="1021"/>
    </row>
    <row r="9" spans="1:15" ht="36" customHeight="1" x14ac:dyDescent="0.25">
      <c r="A9" s="558" t="s">
        <v>924</v>
      </c>
      <c r="B9" s="559" t="s">
        <v>136</v>
      </c>
      <c r="C9" s="559" t="s">
        <v>147</v>
      </c>
      <c r="D9" s="559" t="s">
        <v>27</v>
      </c>
      <c r="E9" s="559" t="s">
        <v>146</v>
      </c>
      <c r="F9" s="560" t="s">
        <v>145</v>
      </c>
      <c r="G9" s="560" t="s">
        <v>144</v>
      </c>
      <c r="H9" s="560" t="s">
        <v>143</v>
      </c>
      <c r="I9" s="560" t="s">
        <v>142</v>
      </c>
      <c r="J9" s="560" t="s">
        <v>141</v>
      </c>
      <c r="K9" s="560" t="s">
        <v>140</v>
      </c>
      <c r="L9" s="560" t="s">
        <v>139</v>
      </c>
      <c r="M9" s="560" t="s">
        <v>138</v>
      </c>
      <c r="N9" s="560" t="s">
        <v>137</v>
      </c>
      <c r="O9" s="561" t="s">
        <v>49</v>
      </c>
    </row>
    <row r="10" spans="1:15" s="1022" customFormat="1" ht="28.5" customHeight="1" x14ac:dyDescent="0.2">
      <c r="A10" s="562">
        <v>1</v>
      </c>
      <c r="B10" s="563">
        <v>2</v>
      </c>
      <c r="C10" s="563">
        <v>3</v>
      </c>
      <c r="D10" s="563">
        <v>4</v>
      </c>
      <c r="E10" s="563">
        <v>5</v>
      </c>
      <c r="F10" s="563">
        <v>6</v>
      </c>
      <c r="G10" s="563">
        <v>7</v>
      </c>
      <c r="H10" s="563">
        <v>8</v>
      </c>
      <c r="I10" s="563">
        <v>9</v>
      </c>
      <c r="J10" s="563">
        <v>10</v>
      </c>
      <c r="K10" s="563">
        <v>11</v>
      </c>
      <c r="L10" s="563">
        <v>12</v>
      </c>
      <c r="M10" s="563">
        <v>13</v>
      </c>
      <c r="N10" s="563">
        <v>14</v>
      </c>
      <c r="O10" s="564">
        <v>15</v>
      </c>
    </row>
    <row r="11" spans="1:15" s="1023" customFormat="1" ht="28.5" customHeight="1" x14ac:dyDescent="0.3">
      <c r="A11" s="233"/>
      <c r="B11" s="302" t="s">
        <v>135</v>
      </c>
      <c r="C11" s="228"/>
      <c r="D11" s="228"/>
      <c r="E11" s="228"/>
      <c r="F11" s="303"/>
      <c r="G11" s="303"/>
      <c r="H11" s="303"/>
      <c r="I11" s="304"/>
      <c r="J11" s="304"/>
      <c r="K11" s="304"/>
      <c r="L11" s="304"/>
      <c r="M11" s="304"/>
      <c r="N11" s="304"/>
      <c r="O11" s="305"/>
    </row>
    <row r="12" spans="1:15" s="1023" customFormat="1" ht="28.5" customHeight="1" x14ac:dyDescent="0.3">
      <c r="A12" s="233"/>
      <c r="B12" s="140" t="s">
        <v>825</v>
      </c>
      <c r="C12" s="1024">
        <f>'[8]Apr-17'!$B$21/1000000</f>
        <v>2.4342473999999998</v>
      </c>
      <c r="D12" s="1024">
        <v>2.1339999999999999</v>
      </c>
      <c r="E12" s="1024">
        <f>[8]June!$J$21/1000000</f>
        <v>2.3464916000000002</v>
      </c>
      <c r="F12" s="1024">
        <v>2.2309999999999999</v>
      </c>
      <c r="G12" s="1024">
        <f>'[8]Augu 17'!$B$21/1000000</f>
        <v>2.0427148000000002</v>
      </c>
      <c r="H12" s="1024">
        <v>2.2349999999999999</v>
      </c>
      <c r="I12" s="1024">
        <v>2.2250000000000001</v>
      </c>
      <c r="J12" s="1024">
        <f>'[8]Nov 17'!$B$22/1000000</f>
        <v>2.3888525999999999</v>
      </c>
      <c r="K12" s="1024">
        <v>2.3210000000000002</v>
      </c>
      <c r="L12" s="1024">
        <v>2.3650000000000002</v>
      </c>
      <c r="M12" s="1024">
        <v>2.3330000000000002</v>
      </c>
      <c r="N12" s="1024">
        <v>2.343</v>
      </c>
      <c r="O12" s="1028">
        <f>SUM(C12:N12)</f>
        <v>27.399306399999997</v>
      </c>
    </row>
    <row r="13" spans="1:15" s="1023" customFormat="1" ht="28.5" customHeight="1" x14ac:dyDescent="0.3">
      <c r="A13" s="233"/>
      <c r="B13" s="1026"/>
      <c r="C13" s="1024"/>
      <c r="D13" s="1024"/>
      <c r="E13" s="1024"/>
      <c r="F13" s="1024"/>
      <c r="G13" s="1024"/>
      <c r="H13" s="1024"/>
      <c r="I13" s="1024"/>
      <c r="J13" s="1024"/>
      <c r="K13" s="1024"/>
      <c r="L13" s="1024"/>
      <c r="M13" s="1024"/>
      <c r="N13" s="1024"/>
      <c r="O13" s="1028"/>
    </row>
    <row r="14" spans="1:15" s="1023" customFormat="1" ht="28.5" customHeight="1" x14ac:dyDescent="0.3">
      <c r="A14" s="233"/>
      <c r="B14" s="302" t="s">
        <v>134</v>
      </c>
      <c r="C14" s="1024"/>
      <c r="D14" s="1024"/>
      <c r="E14" s="1024"/>
      <c r="F14" s="1024"/>
      <c r="G14" s="1024"/>
      <c r="H14" s="1024"/>
      <c r="I14" s="1024"/>
      <c r="J14" s="1024"/>
      <c r="K14" s="1024"/>
      <c r="L14" s="1024"/>
      <c r="M14" s="1024"/>
      <c r="N14" s="1024"/>
      <c r="O14" s="1028"/>
    </row>
    <row r="15" spans="1:15" s="1023" customFormat="1" ht="28.5" customHeight="1" x14ac:dyDescent="0.25">
      <c r="A15" s="134" t="s">
        <v>815</v>
      </c>
      <c r="B15" s="557" t="s">
        <v>858</v>
      </c>
      <c r="C15" s="1024">
        <v>0.29599999999999999</v>
      </c>
      <c r="D15" s="1024">
        <v>0.32100000000000001</v>
      </c>
      <c r="E15" s="1024">
        <v>0.28699999999999998</v>
      </c>
      <c r="F15" s="1024">
        <v>0.23432180000000002</v>
      </c>
      <c r="G15" s="1024">
        <v>0.22306634000000003</v>
      </c>
      <c r="H15" s="1024">
        <v>0.26500000000000001</v>
      </c>
      <c r="I15" s="1024">
        <v>0.21807026000000002</v>
      </c>
      <c r="J15" s="1024">
        <v>0.21952521000000005</v>
      </c>
      <c r="K15" s="1024">
        <v>0.29799999999999999</v>
      </c>
      <c r="L15" s="1024">
        <v>0.218</v>
      </c>
      <c r="M15" s="1024">
        <v>0.29499999999999998</v>
      </c>
      <c r="N15" s="1024">
        <v>0.313</v>
      </c>
      <c r="O15" s="1024">
        <f t="shared" ref="O15:O19" si="0">SUM(C15:N15)</f>
        <v>3.1879836100000003</v>
      </c>
    </row>
    <row r="16" spans="1:15" s="1023" customFormat="1" ht="28.5" customHeight="1" x14ac:dyDescent="0.25">
      <c r="A16" s="134" t="s">
        <v>817</v>
      </c>
      <c r="B16" s="557" t="s">
        <v>860</v>
      </c>
      <c r="C16" s="1024">
        <v>5.4000000000000001E-4</v>
      </c>
      <c r="D16" s="1024">
        <v>2E-3</v>
      </c>
      <c r="E16" s="1024">
        <v>9.990000000000001E-4</v>
      </c>
      <c r="F16" s="1024">
        <v>2E-3</v>
      </c>
      <c r="G16" s="1024">
        <v>5.5999999999999995E-4</v>
      </c>
      <c r="H16" s="1024">
        <v>5.6999999999999998E-4</v>
      </c>
      <c r="I16" s="1024">
        <v>5.6999999999999998E-4</v>
      </c>
      <c r="J16" s="1024">
        <v>6.5399999999999996E-4</v>
      </c>
      <c r="K16" s="1024">
        <v>9.8999999999999999E-4</v>
      </c>
      <c r="L16" s="1024">
        <v>5.5999999999999995E-4</v>
      </c>
      <c r="M16" s="1024">
        <v>9.7999999999999997E-4</v>
      </c>
      <c r="N16" s="1024">
        <v>1E-3</v>
      </c>
      <c r="O16" s="1024">
        <f t="shared" si="0"/>
        <v>1.1422999999999999E-2</v>
      </c>
    </row>
    <row r="17" spans="1:17" s="1023" customFormat="1" ht="28.5" customHeight="1" x14ac:dyDescent="0.25">
      <c r="A17" s="134" t="s">
        <v>821</v>
      </c>
      <c r="B17" s="557" t="s">
        <v>850</v>
      </c>
      <c r="C17" s="1024">
        <v>7.2229799999999995E-3</v>
      </c>
      <c r="D17" s="1024">
        <v>6.7610910000000003E-3</v>
      </c>
      <c r="E17" s="1024">
        <v>6.9327499999999997E-3</v>
      </c>
      <c r="F17" s="1024">
        <v>7.9769600000000017E-3</v>
      </c>
      <c r="G17" s="1024">
        <v>7.4885799999999999E-3</v>
      </c>
      <c r="H17" s="1024">
        <v>8.1808100000000002E-3</v>
      </c>
      <c r="I17" s="1024">
        <v>8.1737900000000002E-3</v>
      </c>
      <c r="J17" s="1024">
        <v>8.3709300000000004E-3</v>
      </c>
      <c r="K17" s="1024">
        <v>1.0999999999999999E-2</v>
      </c>
      <c r="L17" s="1024">
        <v>1.0999999999999999E-2</v>
      </c>
      <c r="M17" s="1024">
        <v>1.0999999999999999E-2</v>
      </c>
      <c r="N17" s="1024">
        <v>1.7999999999999999E-2</v>
      </c>
      <c r="O17" s="1024">
        <f t="shared" si="0"/>
        <v>0.11210789099999999</v>
      </c>
    </row>
    <row r="18" spans="1:17" ht="28.5" customHeight="1" x14ac:dyDescent="0.25">
      <c r="A18" s="134" t="s">
        <v>823</v>
      </c>
      <c r="B18" s="557" t="s">
        <v>859</v>
      </c>
      <c r="C18" s="1024">
        <v>3.0000000000000001E-3</v>
      </c>
      <c r="D18" s="1024">
        <v>3.0000000000000001E-3</v>
      </c>
      <c r="E18" s="1024">
        <v>5.0000000000000001E-3</v>
      </c>
      <c r="F18" s="1024">
        <v>4.0000000000000001E-3</v>
      </c>
      <c r="G18" s="1024">
        <v>4.0000000000000001E-3</v>
      </c>
      <c r="H18" s="1024">
        <v>4.0000000000000001E-3</v>
      </c>
      <c r="I18" s="1024">
        <v>4.0000000000000001E-3</v>
      </c>
      <c r="J18" s="1024">
        <v>3.0000000000000001E-3</v>
      </c>
      <c r="K18" s="1024">
        <v>3.0000000000000001E-3</v>
      </c>
      <c r="L18" s="1024">
        <v>7.0000000000000001E-3</v>
      </c>
      <c r="M18" s="1024">
        <v>4.0000000000000001E-3</v>
      </c>
      <c r="N18" s="1024">
        <v>8.0000000000000002E-3</v>
      </c>
      <c r="O18" s="1024">
        <f>SUM(C18:N18)</f>
        <v>5.1999999999999998E-2</v>
      </c>
      <c r="P18" s="1023"/>
    </row>
    <row r="19" spans="1:17" ht="28.5" customHeight="1" x14ac:dyDescent="0.25">
      <c r="A19" s="1027" t="s">
        <v>849</v>
      </c>
      <c r="B19" s="557" t="s">
        <v>861</v>
      </c>
      <c r="C19" s="1028">
        <v>1.5E-3</v>
      </c>
      <c r="D19" s="1028">
        <v>1.2999999999999999E-3</v>
      </c>
      <c r="E19" s="1028">
        <v>1.6000000000000001E-3</v>
      </c>
      <c r="F19" s="1028">
        <v>1E-3</v>
      </c>
      <c r="G19" s="1028">
        <v>1.4E-3</v>
      </c>
      <c r="H19" s="1028">
        <v>2.5000000000000001E-3</v>
      </c>
      <c r="I19" s="1028">
        <v>2E-3</v>
      </c>
      <c r="J19" s="1028">
        <v>1.6000000000000001E-3</v>
      </c>
      <c r="K19" s="1028">
        <v>1.6999999999999999E-3</v>
      </c>
      <c r="L19" s="1028">
        <v>1.8E-3</v>
      </c>
      <c r="M19" s="1028">
        <v>1.9E-3</v>
      </c>
      <c r="N19" s="1028">
        <v>4.3E-3</v>
      </c>
      <c r="O19" s="1024">
        <f t="shared" si="0"/>
        <v>2.2600000000000002E-2</v>
      </c>
      <c r="P19" s="1023"/>
    </row>
    <row r="20" spans="1:17" ht="28.5" customHeight="1" thickBot="1" x14ac:dyDescent="0.35">
      <c r="A20" s="235"/>
      <c r="B20" s="307" t="s">
        <v>49</v>
      </c>
      <c r="C20" s="1029">
        <f>SUM(C12:C19)</f>
        <v>2.7425103799999997</v>
      </c>
      <c r="D20" s="1029">
        <f t="shared" ref="D20:O20" si="1">SUM(D12:D19)</f>
        <v>2.468061091</v>
      </c>
      <c r="E20" s="1029">
        <f t="shared" si="1"/>
        <v>2.6480233499999999</v>
      </c>
      <c r="F20" s="1029">
        <f t="shared" si="1"/>
        <v>2.4802987599999997</v>
      </c>
      <c r="G20" s="1029">
        <f t="shared" si="1"/>
        <v>2.27922972</v>
      </c>
      <c r="H20" s="1029">
        <f t="shared" si="1"/>
        <v>2.5152508099999999</v>
      </c>
      <c r="I20" s="1029">
        <f t="shared" si="1"/>
        <v>2.4578140500000001</v>
      </c>
      <c r="J20" s="1029">
        <f t="shared" si="1"/>
        <v>2.6220027399999997</v>
      </c>
      <c r="K20" s="1029">
        <f t="shared" si="1"/>
        <v>2.6356900000000003</v>
      </c>
      <c r="L20" s="1029">
        <f t="shared" si="1"/>
        <v>2.6033600000000003</v>
      </c>
      <c r="M20" s="1029">
        <f t="shared" si="1"/>
        <v>2.6458800000000005</v>
      </c>
      <c r="N20" s="1029">
        <f t="shared" si="1"/>
        <v>2.6873</v>
      </c>
      <c r="O20" s="1029">
        <f t="shared" si="1"/>
        <v>30.785420900999998</v>
      </c>
    </row>
    <row r="21" spans="1:17" ht="28.5" customHeight="1" x14ac:dyDescent="0.3">
      <c r="A21" s="106"/>
      <c r="B21" s="1031"/>
      <c r="C21" s="1032"/>
      <c r="D21" s="1032"/>
      <c r="E21" s="1032"/>
      <c r="F21" s="1033"/>
      <c r="G21" s="1033"/>
      <c r="H21" s="1033"/>
      <c r="I21" s="1034"/>
      <c r="J21" s="1034"/>
      <c r="K21" s="1034"/>
      <c r="L21" s="1034"/>
      <c r="M21" s="1034"/>
      <c r="N21" s="1034"/>
      <c r="O21" s="106"/>
    </row>
    <row r="22" spans="1:17" ht="28.5" customHeight="1" x14ac:dyDescent="0.3">
      <c r="A22" s="106"/>
      <c r="B22" s="1698"/>
      <c r="C22" s="1698"/>
      <c r="D22" s="1698"/>
      <c r="E22" s="1698"/>
      <c r="F22" s="1698"/>
      <c r="G22" s="223"/>
      <c r="H22" s="223"/>
      <c r="I22" s="223"/>
      <c r="J22" s="223"/>
      <c r="K22" s="223"/>
      <c r="L22" s="223"/>
      <c r="M22" s="223"/>
      <c r="N22" s="223"/>
      <c r="O22" s="981"/>
      <c r="P22" s="1035"/>
      <c r="Q22" s="1035"/>
    </row>
    <row r="23" spans="1:17" ht="28.5" customHeight="1" x14ac:dyDescent="0.3">
      <c r="A23" s="106"/>
      <c r="B23" s="1698"/>
      <c r="C23" s="1698"/>
      <c r="D23" s="1698"/>
      <c r="E23" s="1698"/>
      <c r="F23" s="1698"/>
      <c r="G23" s="106"/>
      <c r="H23" s="106"/>
      <c r="I23" s="106"/>
      <c r="J23" s="106"/>
      <c r="K23" s="106"/>
      <c r="L23" s="106"/>
      <c r="M23" s="106"/>
      <c r="N23" s="106"/>
      <c r="O23" s="1021"/>
      <c r="P23" s="1035"/>
      <c r="Q23" s="1035"/>
    </row>
    <row r="24" spans="1:17" ht="28.5" customHeight="1" x14ac:dyDescent="0.25">
      <c r="A24" s="104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7" s="1022" customFormat="1" ht="28.5" customHeight="1" x14ac:dyDescent="0.2">
      <c r="A25" s="104"/>
      <c r="B25" s="1032"/>
      <c r="C25" s="1032"/>
      <c r="D25" s="1032"/>
      <c r="E25" s="1032"/>
      <c r="F25" s="1032"/>
      <c r="G25" s="1032"/>
      <c r="H25" s="1032"/>
      <c r="I25" s="1032"/>
      <c r="J25" s="1032"/>
      <c r="K25" s="1032"/>
      <c r="L25" s="1032"/>
      <c r="M25" s="1032"/>
      <c r="N25" s="1032"/>
      <c r="O25" s="1032"/>
    </row>
    <row r="26" spans="1:17" s="1023" customFormat="1" ht="28.5" customHeight="1" x14ac:dyDescent="0.3">
      <c r="A26" s="1036"/>
      <c r="B26" s="1036"/>
      <c r="C26" s="1036"/>
      <c r="D26" s="1036"/>
      <c r="E26" s="1036"/>
      <c r="F26" s="1036"/>
      <c r="G26" s="1036"/>
      <c r="H26" s="1036"/>
      <c r="I26" s="1036"/>
      <c r="J26" s="1036"/>
      <c r="K26" s="1036"/>
      <c r="L26" s="1036"/>
      <c r="M26" s="1036"/>
      <c r="N26" s="1036"/>
      <c r="O26" s="1036"/>
    </row>
    <row r="27" spans="1:17" s="1023" customFormat="1" ht="28.5" customHeight="1" x14ac:dyDescent="0.25"/>
    <row r="28" spans="1:17" s="1023" customFormat="1" ht="28.5" customHeight="1" x14ac:dyDescent="0.25"/>
    <row r="29" spans="1:17" s="1023" customFormat="1" ht="28.5" customHeight="1" x14ac:dyDescent="0.25"/>
    <row r="30" spans="1:17" s="1023" customFormat="1" ht="28.5" customHeight="1" x14ac:dyDescent="0.25"/>
    <row r="31" spans="1:17" s="1023" customFormat="1" ht="28.5" customHeight="1" x14ac:dyDescent="0.25"/>
    <row r="32" spans="1:17" s="1023" customFormat="1" ht="28.5" customHeight="1" x14ac:dyDescent="0.25"/>
    <row r="36" ht="28.5" customHeight="1" x14ac:dyDescent="0.25"/>
    <row r="40" ht="28.5" customHeight="1" x14ac:dyDescent="0.25"/>
    <row r="41" s="1022" customFormat="1" ht="28.5" customHeight="1" x14ac:dyDescent="0.2"/>
    <row r="42" s="1023" customFormat="1" ht="28.5" customHeight="1" x14ac:dyDescent="0.25"/>
    <row r="43" s="1023" customFormat="1" ht="28.5" customHeight="1" x14ac:dyDescent="0.25"/>
    <row r="44" s="1023" customFormat="1" ht="28.5" customHeight="1" x14ac:dyDescent="0.25"/>
    <row r="45" s="1023" customFormat="1" ht="28.5" customHeight="1" x14ac:dyDescent="0.25"/>
    <row r="46" s="1023" customFormat="1" ht="28.5" customHeight="1" x14ac:dyDescent="0.25"/>
    <row r="47" s="1023" customFormat="1" ht="28.5" customHeight="1" x14ac:dyDescent="0.25"/>
    <row r="48" s="1023" customFormat="1" ht="28.5" customHeight="1" x14ac:dyDescent="0.25"/>
    <row r="52" ht="28.5" customHeight="1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40" max="16383" man="1"/>
    <brk id="5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00B0F0"/>
  </sheetPr>
  <dimension ref="A1:Q52"/>
  <sheetViews>
    <sheetView topLeftCell="A7" workbookViewId="0">
      <selection activeCell="E21" sqref="E21"/>
    </sheetView>
  </sheetViews>
  <sheetFormatPr defaultRowHeight="15.75" x14ac:dyDescent="0.25"/>
  <cols>
    <col min="1" max="1" width="7" style="99" customWidth="1"/>
    <col min="2" max="2" width="35.5" style="99" customWidth="1"/>
    <col min="3" max="3" width="9.33203125" style="99" customWidth="1"/>
    <col min="4" max="4" width="12.83203125" style="99" customWidth="1"/>
    <col min="5" max="5" width="13.1640625" style="99" customWidth="1"/>
    <col min="6" max="6" width="11.83203125" style="99" customWidth="1"/>
    <col min="7" max="7" width="13.6640625" style="99" customWidth="1"/>
    <col min="8" max="8" width="11.83203125" style="99" customWidth="1"/>
    <col min="9" max="9" width="12.1640625" style="99" customWidth="1"/>
    <col min="10" max="10" width="13.33203125" style="99" customWidth="1"/>
    <col min="11" max="11" width="14" style="99" customWidth="1"/>
    <col min="12" max="12" width="12.5" style="99" customWidth="1"/>
    <col min="13" max="13" width="13.6640625" style="99" customWidth="1"/>
    <col min="14" max="14" width="13.33203125" style="99" customWidth="1"/>
    <col min="15" max="15" width="15.83203125" style="99" customWidth="1"/>
    <col min="16" max="17" width="13.5" style="99" customWidth="1"/>
    <col min="18" max="18" width="27" style="99" customWidth="1"/>
    <col min="19" max="23" width="9.33203125" style="99"/>
    <col min="24" max="24" width="17.83203125" style="99" customWidth="1"/>
    <col min="25" max="16384" width="9.33203125" style="99"/>
  </cols>
  <sheetData>
    <row r="1" spans="1:16" ht="28.5" customHeight="1" thickBot="1" x14ac:dyDescent="0.3"/>
    <row r="2" spans="1:16" ht="28.5" customHeight="1" thickBot="1" x14ac:dyDescent="0.3">
      <c r="B2" s="1692" t="s">
        <v>290</v>
      </c>
      <c r="C2" s="1693"/>
      <c r="D2" s="1693"/>
      <c r="E2" s="1693"/>
      <c r="F2" s="1693"/>
      <c r="G2" s="1693"/>
      <c r="H2" s="1693"/>
      <c r="I2" s="1693"/>
      <c r="J2" s="1693"/>
      <c r="K2" s="1693"/>
      <c r="L2" s="1693"/>
      <c r="M2" s="1693"/>
      <c r="N2" s="1694"/>
      <c r="O2" s="1019"/>
    </row>
    <row r="3" spans="1:16" ht="28.5" customHeight="1" thickBot="1" x14ac:dyDescent="0.3">
      <c r="B3" s="98"/>
      <c r="C3" s="1019"/>
      <c r="D3" s="1019"/>
      <c r="E3" s="1019"/>
      <c r="F3" s="1019"/>
      <c r="G3" s="1019"/>
      <c r="H3" s="1019"/>
      <c r="I3" s="1019"/>
      <c r="J3" s="1019"/>
      <c r="K3" s="1019"/>
      <c r="L3" s="1019"/>
      <c r="M3" s="1019"/>
      <c r="N3" s="1019"/>
      <c r="O3" s="1019"/>
    </row>
    <row r="4" spans="1:16" ht="28.5" customHeight="1" thickBot="1" x14ac:dyDescent="0.3">
      <c r="B4" s="1695" t="s">
        <v>434</v>
      </c>
      <c r="C4" s="1696"/>
      <c r="D4" s="1696"/>
      <c r="E4" s="1696"/>
      <c r="F4" s="1696"/>
      <c r="G4" s="1696"/>
      <c r="H4" s="1696"/>
      <c r="I4" s="1696"/>
      <c r="J4" s="1696"/>
      <c r="K4" s="1696"/>
      <c r="L4" s="1696"/>
      <c r="M4" s="1696"/>
      <c r="N4" s="1697"/>
      <c r="O4" s="1019"/>
    </row>
    <row r="5" spans="1:16" ht="28.5" customHeight="1" x14ac:dyDescent="0.25">
      <c r="A5" s="106"/>
      <c r="B5" s="146" t="s">
        <v>383</v>
      </c>
      <c r="C5" s="118" t="s">
        <v>855</v>
      </c>
      <c r="D5" s="146"/>
      <c r="E5" s="14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6" ht="28.5" customHeight="1" x14ac:dyDescent="0.25">
      <c r="A6" s="106"/>
      <c r="B6" s="146" t="s">
        <v>196</v>
      </c>
      <c r="C6" s="556" t="s">
        <v>856</v>
      </c>
      <c r="D6" s="146"/>
      <c r="E6" s="14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6" ht="28.5" customHeight="1" x14ac:dyDescent="0.3">
      <c r="A7" s="106"/>
      <c r="B7" s="1020" t="s">
        <v>993</v>
      </c>
      <c r="C7" s="1021"/>
      <c r="D7" s="1021"/>
      <c r="E7" s="1021"/>
      <c r="F7" s="106"/>
      <c r="G7" s="106"/>
      <c r="H7" s="106"/>
      <c r="I7" s="106"/>
      <c r="J7" s="106"/>
      <c r="K7" s="106"/>
      <c r="L7" s="106"/>
      <c r="M7" s="106"/>
      <c r="N7" s="106"/>
      <c r="O7" s="1021" t="s">
        <v>857</v>
      </c>
    </row>
    <row r="8" spans="1:16" ht="15.75" customHeight="1" thickBot="1" x14ac:dyDescent="0.35">
      <c r="A8" s="106"/>
      <c r="B8" s="1020"/>
      <c r="C8" s="1021"/>
      <c r="D8" s="1021"/>
      <c r="E8" s="1021"/>
      <c r="F8" s="106"/>
      <c r="G8" s="106"/>
      <c r="H8" s="106"/>
      <c r="I8" s="106"/>
      <c r="J8" s="106"/>
      <c r="K8" s="106"/>
      <c r="L8" s="106"/>
      <c r="M8" s="106"/>
      <c r="N8" s="106"/>
      <c r="O8" s="1021"/>
    </row>
    <row r="9" spans="1:16" ht="36.75" customHeight="1" x14ac:dyDescent="0.25">
      <c r="A9" s="558" t="s">
        <v>81</v>
      </c>
      <c r="B9" s="559" t="s">
        <v>136</v>
      </c>
      <c r="C9" s="559" t="s">
        <v>147</v>
      </c>
      <c r="D9" s="559" t="s">
        <v>27</v>
      </c>
      <c r="E9" s="559" t="s">
        <v>146</v>
      </c>
      <c r="F9" s="560" t="s">
        <v>145</v>
      </c>
      <c r="G9" s="560" t="s">
        <v>144</v>
      </c>
      <c r="H9" s="560" t="s">
        <v>143</v>
      </c>
      <c r="I9" s="560" t="s">
        <v>142</v>
      </c>
      <c r="J9" s="560" t="s">
        <v>141</v>
      </c>
      <c r="K9" s="560" t="s">
        <v>140</v>
      </c>
      <c r="L9" s="560" t="s">
        <v>139</v>
      </c>
      <c r="M9" s="560" t="s">
        <v>138</v>
      </c>
      <c r="N9" s="560" t="s">
        <v>137</v>
      </c>
      <c r="O9" s="561" t="s">
        <v>49</v>
      </c>
    </row>
    <row r="10" spans="1:16" s="1022" customFormat="1" ht="28.5" customHeight="1" x14ac:dyDescent="0.2">
      <c r="A10" s="562">
        <v>1</v>
      </c>
      <c r="B10" s="563">
        <v>2</v>
      </c>
      <c r="C10" s="563">
        <v>3</v>
      </c>
      <c r="D10" s="563">
        <v>4</v>
      </c>
      <c r="E10" s="563">
        <v>5</v>
      </c>
      <c r="F10" s="563">
        <v>6</v>
      </c>
      <c r="G10" s="563">
        <v>7</v>
      </c>
      <c r="H10" s="563">
        <v>8</v>
      </c>
      <c r="I10" s="563">
        <v>9</v>
      </c>
      <c r="J10" s="563">
        <v>10</v>
      </c>
      <c r="K10" s="563">
        <v>11</v>
      </c>
      <c r="L10" s="563">
        <v>12</v>
      </c>
      <c r="M10" s="563">
        <v>13</v>
      </c>
      <c r="N10" s="563">
        <v>14</v>
      </c>
      <c r="O10" s="564">
        <v>15</v>
      </c>
    </row>
    <row r="11" spans="1:16" s="1023" customFormat="1" ht="18.75" customHeight="1" x14ac:dyDescent="0.3">
      <c r="A11" s="233"/>
      <c r="B11" s="302" t="s">
        <v>135</v>
      </c>
      <c r="C11" s="228"/>
      <c r="D11" s="228"/>
      <c r="E11" s="228"/>
      <c r="F11" s="303"/>
      <c r="G11" s="303"/>
      <c r="H11" s="303"/>
      <c r="I11" s="304"/>
      <c r="J11" s="304"/>
      <c r="K11" s="304"/>
      <c r="L11" s="304"/>
      <c r="M11" s="304"/>
      <c r="N11" s="304"/>
      <c r="O11" s="305"/>
    </row>
    <row r="12" spans="1:16" s="1023" customFormat="1" ht="28.5" customHeight="1" x14ac:dyDescent="0.3">
      <c r="A12" s="233"/>
      <c r="B12" s="140" t="s">
        <v>825</v>
      </c>
      <c r="C12" s="1024">
        <f>'[11]Apr-17'!$B$21/1000000</f>
        <v>2.1234860000000002</v>
      </c>
      <c r="D12" s="1024">
        <f>'[11]may 17'!$B$21/1000000</f>
        <v>2.711328</v>
      </c>
      <c r="E12" s="1024">
        <f>[11]june!$B$21/1000000</f>
        <v>2.567831</v>
      </c>
      <c r="F12" s="99">
        <f>[11]july!$B$21/1000000</f>
        <v>2.5390100000000002</v>
      </c>
      <c r="G12" s="1024">
        <f>[11]August!$B$21/1000000</f>
        <v>1.9138068000000001</v>
      </c>
      <c r="H12" s="1024">
        <f>[11]sep!$B$21/1000000</f>
        <v>2.3598112000000002</v>
      </c>
      <c r="I12" s="1024">
        <f>[11]oct!$B$21/1000000</f>
        <v>2.1131479999999998</v>
      </c>
      <c r="J12" s="1024">
        <f>[11]nov!$B$21/1000000</f>
        <v>2.5545550000000001</v>
      </c>
      <c r="K12" s="1024">
        <f>'[11]dec 18'!$B$21/1000000</f>
        <v>2.0656469999999998</v>
      </c>
      <c r="L12" s="1024">
        <f>'[11]jan 2019'!$B$21/1000000</f>
        <v>2.0522390000000001</v>
      </c>
      <c r="M12" s="1024">
        <f>'[11]feb 19'!$B$21/1000000</f>
        <v>1.9217390000000001</v>
      </c>
      <c r="N12" s="1024">
        <f>'[11]march 19'!$B$21/1000000</f>
        <v>1.82904</v>
      </c>
      <c r="O12" s="1025">
        <f>SUM(C12:N12)</f>
        <v>26.751640999999996</v>
      </c>
      <c r="P12" s="1037"/>
    </row>
    <row r="13" spans="1:16" s="1023" customFormat="1" ht="28.5" customHeight="1" x14ac:dyDescent="0.3">
      <c r="A13" s="233"/>
      <c r="B13" s="1026"/>
      <c r="C13" s="1024"/>
      <c r="D13" s="1024"/>
      <c r="E13" s="1024"/>
      <c r="F13" s="1024"/>
      <c r="G13" s="1024"/>
      <c r="H13" s="1024"/>
      <c r="I13" s="1024"/>
      <c r="J13" s="1024"/>
      <c r="K13" s="1024"/>
      <c r="L13" s="1024"/>
      <c r="M13" s="1024"/>
      <c r="N13" s="1024"/>
      <c r="O13" s="1025"/>
    </row>
    <row r="14" spans="1:16" s="1023" customFormat="1" ht="15.75" customHeight="1" x14ac:dyDescent="0.3">
      <c r="A14" s="233"/>
      <c r="B14" s="302" t="s">
        <v>134</v>
      </c>
      <c r="C14" s="1024"/>
      <c r="D14" s="1024"/>
      <c r="E14" s="1024"/>
      <c r="F14" s="1024"/>
      <c r="G14" s="1024"/>
      <c r="H14" s="1024"/>
      <c r="I14" s="1024"/>
      <c r="J14" s="1024"/>
      <c r="K14" s="1024"/>
      <c r="L14" s="1024"/>
      <c r="M14" s="1024"/>
      <c r="N14" s="1024"/>
      <c r="O14" s="1025"/>
    </row>
    <row r="15" spans="1:16" s="1023" customFormat="1" ht="28.5" customHeight="1" x14ac:dyDescent="0.25">
      <c r="A15" s="134" t="s">
        <v>815</v>
      </c>
      <c r="B15" s="557" t="s">
        <v>858</v>
      </c>
      <c r="C15" s="1024">
        <f>('[11]Apr-17'!$B$46+'[25]April 18'!$B$6+'[25]April 18'!$B$7)/1000000</f>
        <v>0.2223079</v>
      </c>
      <c r="D15" s="1024">
        <f>('[11]may 17'!$B$46+'[25]may 18'!$B$6+'[25]may 18'!$B$7)/1000000</f>
        <v>0.26775289999999996</v>
      </c>
      <c r="E15" s="1024">
        <f>([11]june!$B$46+'[25]June 18'!$B$4+'[25]June 18'!$B$5)/1000000</f>
        <v>0.28530130000000004</v>
      </c>
      <c r="F15" s="1024">
        <f>([11]july!$B$46+'[25]July 18'!$B$4+'[25]July 18'!$B$5)/1000000</f>
        <v>0.30209429999999993</v>
      </c>
      <c r="G15" s="1024">
        <f>([11]August!$B$46+[25]aug!$B$4+[25]aug!$B$5)/1000000</f>
        <v>0.26790950000000002</v>
      </c>
      <c r="H15" s="1024">
        <f>([11]sep!$B$46+'[25]sep 18'!$B$4+'[25]sep 18'!$B$5)/1000000</f>
        <v>0.28717839999999994</v>
      </c>
      <c r="I15" s="1024">
        <f>([11]oct!$B$46+'[25]oct 18'!$B$4+'[25]oct 18'!$B$5)/1000000</f>
        <v>0.28244240000000004</v>
      </c>
      <c r="J15" s="1024">
        <f>([11]nov!$B$46+'[25]nov 18'!$B$4+'[25]nov 18'!$B$5)/1000000</f>
        <v>0.28560620000000009</v>
      </c>
      <c r="K15" s="1024">
        <f>('[11]dec 18'!$B$46+[25]Dec18!$B$4+[25]Dec18!$B$5)/1000000</f>
        <v>0.29769259999999992</v>
      </c>
      <c r="L15" s="1024">
        <f>('[11]jan 2019'!$B$46+'[25]jan 19'!$B$4+'[25]jan 19'!$B$5)/1000000</f>
        <v>0.2997203</v>
      </c>
      <c r="M15" s="1024">
        <f>('[11]feb 19'!$B$46+'[25]feb 19'!$B$4+'[25]feb 19'!$B$5)/1000000</f>
        <v>0.24424459999999998</v>
      </c>
      <c r="N15" s="1024">
        <f>('[11]march 19'!$B$46+'[25]march 19'!$B$4+'[25]march 19'!$B$5)/1000000</f>
        <v>0.27717399999999998</v>
      </c>
      <c r="O15" s="1025">
        <f t="shared" ref="O15:O19" si="0">SUM(C15:N15)</f>
        <v>3.3194244000000004</v>
      </c>
      <c r="P15" s="1037"/>
    </row>
    <row r="16" spans="1:16" s="1023" customFormat="1" ht="28.5" customHeight="1" x14ac:dyDescent="0.25">
      <c r="A16" s="134" t="s">
        <v>817</v>
      </c>
      <c r="B16" s="557" t="s">
        <v>860</v>
      </c>
      <c r="C16" s="1028">
        <f>'[25]April 18'!$B$5/1000000</f>
        <v>1.3799999999999999E-3</v>
      </c>
      <c r="D16" s="1028">
        <f>'[25]may 18'!$B$5/1000000</f>
        <v>1.3500000000000001E-3</v>
      </c>
      <c r="E16" s="1028">
        <f>'[25]June 18'!$B$3/1000000</f>
        <v>3.9599999999999998E-4</v>
      </c>
      <c r="F16" s="1028">
        <f>'[25]July 18'!$B$3/1000000</f>
        <v>6.6600000000000003E-4</v>
      </c>
      <c r="G16" s="1028">
        <f>[25]aug!$B$3/1000000</f>
        <v>7.8600000000000002E-4</v>
      </c>
      <c r="H16" s="1028">
        <f>'[25]sep 18'!$B$3/1000000</f>
        <v>1.0200000000000001E-3</v>
      </c>
      <c r="I16" s="1028">
        <f>'[25]oct 18'!$B$3/1000000</f>
        <v>1.17E-3</v>
      </c>
      <c r="J16" s="1028">
        <f>'[25]nov 18'!$B$3/1000000</f>
        <v>8.9999999999999998E-4</v>
      </c>
      <c r="K16" s="1028">
        <f>[25]Dec18!$B$3/1000000</f>
        <v>1.0380000000000001E-3</v>
      </c>
      <c r="L16" s="1028">
        <f>'[25]jan 19'!$B$3/1000000</f>
        <v>6.3000000000000003E-4</v>
      </c>
      <c r="M16" s="1028">
        <f>'[25]feb 19'!$B$3/1000000</f>
        <v>1.098E-3</v>
      </c>
      <c r="N16" s="1028">
        <f>'[25]march 19'!$B$3/1000000</f>
        <v>1.8E-3</v>
      </c>
      <c r="O16" s="1024">
        <f t="shared" si="0"/>
        <v>1.2234E-2</v>
      </c>
      <c r="P16" s="1037"/>
    </row>
    <row r="17" spans="1:17" s="1023" customFormat="1" ht="28.5" customHeight="1" x14ac:dyDescent="0.25">
      <c r="A17" s="134" t="s">
        <v>821</v>
      </c>
      <c r="B17" s="557" t="s">
        <v>850</v>
      </c>
      <c r="C17" s="1024">
        <f>('[11]Apr-17'!$B$48+'[11]Apr-17'!$B$51)/1000000</f>
        <v>9.6950500000000019E-3</v>
      </c>
      <c r="D17" s="1024">
        <f>('[11]may 17'!$B$48+'[11]may 17'!$B$51)/1000000</f>
        <v>9.2988400000000009E-3</v>
      </c>
      <c r="E17" s="1024">
        <f>([11]june!$B$48+[11]june!$B$51)/1000000</f>
        <v>9.1147399999999996E-3</v>
      </c>
      <c r="F17" s="1024">
        <f>([11]july!$B$48+[11]july!$B$51)/1000000</f>
        <v>9.7712000000000007E-3</v>
      </c>
      <c r="G17" s="1024">
        <f>([11]August!$B$48+[11]August!$B$51)/1000000</f>
        <v>8.7662299999999999E-3</v>
      </c>
      <c r="H17" s="1024">
        <f>([11]sep!$B$48+[11]sep!$B$51)/1000000</f>
        <v>9.058189999999999E-3</v>
      </c>
      <c r="I17" s="1024">
        <f>([11]oct!$B$48+[11]oct!$B$51)/1000000</f>
        <v>8.33214E-3</v>
      </c>
      <c r="J17" s="1024">
        <f>([11]nov!$B$48+[11]nov!$B$51)/1000000</f>
        <v>8.3931299999999986E-3</v>
      </c>
      <c r="K17" s="1024">
        <f>('[11]dec 18'!$B$48+'[11]dec 18'!$B$51)/1000000</f>
        <v>9.1959600000000013E-3</v>
      </c>
      <c r="L17" s="1024">
        <f>('[11]jan 2019'!$B$48+'[11]jan 2019'!$B$51)/1000000</f>
        <v>9.1964999999999998E-3</v>
      </c>
      <c r="M17" s="1024">
        <f>('[11]feb 19'!$B$48+'[11]feb 19'!$B$51)/1000000</f>
        <v>8.5309099999999992E-3</v>
      </c>
      <c r="N17" s="1024">
        <f>('[11]march 19'!$B$48+'[11]march 19'!$B$51)/1000000</f>
        <v>9.0446499999999996E-3</v>
      </c>
      <c r="O17" s="1025">
        <f t="shared" si="0"/>
        <v>0.10839754</v>
      </c>
      <c r="P17" s="1037"/>
    </row>
    <row r="18" spans="1:17" ht="28.5" customHeight="1" x14ac:dyDescent="0.25">
      <c r="A18" s="134" t="s">
        <v>823</v>
      </c>
      <c r="B18" s="557" t="s">
        <v>859</v>
      </c>
      <c r="C18" s="1024">
        <f>('[11]Apr-17'!$B$64-'[11]Apr-17'!$B$51-'[11]Apr-17'!$B$48+'[25]April 18'!$B$8+'[25]April 18'!$B$24+'[25]April 18'!$B$57)/1000000</f>
        <v>4.9931000000000003E-3</v>
      </c>
      <c r="D18" s="1024">
        <f>('[11]may 17'!$B$64-'[11]may 17'!$B$48-'[11]may 17'!$B$51+'[25]may 18'!$B$8+'[25]may 18'!$B$24+'[25]may 18'!$B$57)/1000000</f>
        <v>4.4826899999999984E-3</v>
      </c>
      <c r="E18" s="1024">
        <f>([11]june!$B$64-[11]june!$B$48-[11]june!$B$51+'[25]June 18'!$B$6+'[25]June 18'!$B$22+'[25]June 18'!$B$55)/1000000</f>
        <v>4.1499999999999992E-3</v>
      </c>
      <c r="F18" s="1024">
        <f>([11]july!$B$64-[11]july!$B$48-[11]july!$B$51+'[25]July 18'!$B$6+'[25]July 18'!$B$22+'[25]July 18'!$B$55)/1000000</f>
        <v>4.0943000000000004E-3</v>
      </c>
      <c r="G18" s="1024">
        <f>([11]August!$B$64-[11]August!$B$51-[11]August!$B$48+[25]aug!$B$6+[25]aug!$B$22+[25]aug!$B$55)/1000000</f>
        <v>3.7454999999999993E-3</v>
      </c>
      <c r="H18" s="1024">
        <f>([11]sep!$B$63-[11]sep!$B$51-[11]sep!$B$48+'[25]sep 18'!$B$6+'[25]sep 18'!$B$22+'[25]sep 18'!$B$55)/1000000</f>
        <v>4.1098999999999988E-3</v>
      </c>
      <c r="I18" s="1024">
        <f>([11]oct!$B$64-[11]oct!$B$51-[11]oct!$B$48+'[25]oct 18'!$B$6+'[25]oct 18'!$B$22+'[25]oct 18'!$B$55)/1000000</f>
        <v>2.0371100000000003E-2</v>
      </c>
      <c r="J18" s="1024">
        <f>([11]nov!$B$64-[11]nov!$B$51-[11]nov!$B$48+'[25]nov 18'!$B$6+'[25]nov 18'!$B$22+'[25]nov 18'!$B$55)/1000000</f>
        <v>2.7303199999999993E-2</v>
      </c>
      <c r="K18" s="1024">
        <f>('[11]dec 18'!$B$64-'[11]dec 18'!$B$48-'[11]dec 18'!$B$51+[25]Dec18!$B$22+[25]Dec18!$B$55)/1000000</f>
        <v>2.9285999999999993E-2</v>
      </c>
      <c r="L18" s="1024">
        <f>('[11]jan 2019'!$B$64-'[11]jan 2019'!$B$48-'[11]jan 2019'!$B$51+'[25]jan 19'!$B$22+'[25]jan 19'!$B$55)/1000000</f>
        <v>2.60541E-2</v>
      </c>
      <c r="M18" s="1024">
        <f>('[11]feb 19'!$B$64-'[11]feb 19'!$B$51-'[11]feb 19'!$B$48+'[25]feb 19'!$B$22+'[25]feb 19'!$B$55)/1000000</f>
        <v>2.566949E-2</v>
      </c>
      <c r="N18" s="1024">
        <f>('[11]march 19'!$B$64-'[11]march 19'!$B$48-'[11]march 19'!$B$51+'[25]march 19'!$B$22+'[25]march 19'!$B$56)/1000000</f>
        <v>2.72611E-2</v>
      </c>
      <c r="O18" s="1025">
        <f>SUM(C18:N18)</f>
        <v>0.18152047999999998</v>
      </c>
      <c r="P18" s="1037"/>
    </row>
    <row r="19" spans="1:17" ht="28.5" customHeight="1" x14ac:dyDescent="0.25">
      <c r="A19" s="1027" t="s">
        <v>849</v>
      </c>
      <c r="B19" s="557" t="s">
        <v>861</v>
      </c>
      <c r="C19" s="1028">
        <f>('[25]April 18'!$B$68+'[25]April 18'!$B$69)/1000000</f>
        <v>2.4450000000000001E-3</v>
      </c>
      <c r="D19" s="1028">
        <f>('[25]may 18'!$B$68+'[25]may 18'!$B$69)/1000000</f>
        <v>1.6802000000000002E-3</v>
      </c>
      <c r="E19" s="1028">
        <f>('[25]June 18'!$B$66+'[25]June 18'!$B$67)/1000000</f>
        <v>1.6050000000000001E-3</v>
      </c>
      <c r="F19" s="1028">
        <f>('[25]July 18'!$B$66+'[25]July 18'!$B$67)/1000000</f>
        <v>1.9220000000000001E-3</v>
      </c>
      <c r="G19" s="1028">
        <f>([25]aug!$B$66+[25]aug!$B$67)/1000000</f>
        <v>1.9256E-3</v>
      </c>
      <c r="H19" s="1028">
        <f>('[25]sep 18'!$B$66+'[25]sep 18'!$B$67)/1000000</f>
        <v>2.1689000000000001E-3</v>
      </c>
      <c r="I19" s="1028">
        <f>('[25]oct 18'!$B$66+'[25]oct 18'!$B$67)/1000000</f>
        <v>1.3935E-3</v>
      </c>
      <c r="J19" s="1028">
        <f>('[25]nov 18'!$B$66+'[25]nov 18'!$B$67)/1000000</f>
        <v>2.2328000000000001E-3</v>
      </c>
      <c r="K19" s="1028">
        <f>([25]Dec18!$B$66+[25]Dec18!$B$67)/1000000</f>
        <v>9.5009999999999995E-4</v>
      </c>
      <c r="L19" s="1028">
        <f>('[25]jan 19'!$B$66+'[25]jan 19'!$B$67)/1000000</f>
        <v>1.6341999999999997E-3</v>
      </c>
      <c r="M19" s="1028">
        <f>('[25]feb 19'!$B$66+'[25]feb 19'!$B$67)/1000000</f>
        <v>2.1638999999999999E-3</v>
      </c>
      <c r="N19" s="1028">
        <f>('[25]march 19'!$B$67+'[25]march 19'!$B$68)/1000000</f>
        <v>2.2374999999999999E-3</v>
      </c>
      <c r="O19" s="1025">
        <f t="shared" si="0"/>
        <v>2.2358699999999999E-2</v>
      </c>
      <c r="P19" s="1037"/>
    </row>
    <row r="20" spans="1:17" ht="28.5" customHeight="1" thickBot="1" x14ac:dyDescent="0.35">
      <c r="A20" s="235"/>
      <c r="B20" s="307" t="s">
        <v>49</v>
      </c>
      <c r="C20" s="1029">
        <f>SUM(C12:C19)</f>
        <v>2.3643070500000003</v>
      </c>
      <c r="D20" s="1029">
        <f t="shared" ref="D20:O20" si="1">SUM(D12:D19)</f>
        <v>2.9958926300000002</v>
      </c>
      <c r="E20" s="1029">
        <f>SUM(E12:E19)</f>
        <v>2.8683980399999998</v>
      </c>
      <c r="F20" s="1029">
        <f t="shared" si="1"/>
        <v>2.8575577999999999</v>
      </c>
      <c r="G20" s="1029">
        <f t="shared" si="1"/>
        <v>2.1969396300000001</v>
      </c>
      <c r="H20" s="1029">
        <f t="shared" si="1"/>
        <v>2.6633465900000006</v>
      </c>
      <c r="I20" s="1029">
        <f t="shared" si="1"/>
        <v>2.4268571399999996</v>
      </c>
      <c r="J20" s="1029">
        <f t="shared" si="1"/>
        <v>2.8789903300000002</v>
      </c>
      <c r="K20" s="1029">
        <f t="shared" si="1"/>
        <v>2.4038096599999994</v>
      </c>
      <c r="L20" s="1029">
        <f t="shared" si="1"/>
        <v>2.3894741000000002</v>
      </c>
      <c r="M20" s="1029">
        <f t="shared" si="1"/>
        <v>2.2034459000000002</v>
      </c>
      <c r="N20" s="1029">
        <f t="shared" si="1"/>
        <v>2.1465572499999999</v>
      </c>
      <c r="O20" s="1029">
        <f t="shared" si="1"/>
        <v>30.395576119999994</v>
      </c>
      <c r="P20" s="1029"/>
    </row>
    <row r="21" spans="1:17" ht="28.5" customHeight="1" x14ac:dyDescent="0.3">
      <c r="A21" s="106"/>
      <c r="B21" s="1031"/>
      <c r="C21" s="1032"/>
      <c r="D21" s="1032"/>
      <c r="E21" s="1032"/>
      <c r="F21" s="1033"/>
      <c r="G21" s="1033"/>
      <c r="H21" s="1033"/>
      <c r="I21" s="1034"/>
      <c r="J21" s="1034"/>
      <c r="K21" s="1034"/>
      <c r="L21" s="1034"/>
      <c r="M21" s="1034"/>
      <c r="N21" s="1034"/>
      <c r="O21" s="106"/>
    </row>
    <row r="22" spans="1:17" ht="28.5" customHeight="1" x14ac:dyDescent="0.3">
      <c r="A22" s="106"/>
      <c r="B22" s="1698"/>
      <c r="C22" s="1698"/>
      <c r="D22" s="1698"/>
      <c r="E22" s="1698"/>
      <c r="F22" s="1698"/>
      <c r="G22" s="223"/>
      <c r="H22" s="223"/>
      <c r="I22" s="223"/>
      <c r="J22" s="223"/>
      <c r="K22" s="223"/>
      <c r="L22" s="223"/>
      <c r="M22" s="223"/>
      <c r="N22" s="223"/>
      <c r="O22" s="981"/>
      <c r="P22" s="1035"/>
      <c r="Q22" s="1035"/>
    </row>
    <row r="23" spans="1:17" ht="28.5" customHeight="1" x14ac:dyDescent="0.3">
      <c r="A23" s="106"/>
      <c r="B23" s="1698"/>
      <c r="C23" s="1698"/>
      <c r="D23" s="1698"/>
      <c r="E23" s="1698"/>
      <c r="F23" s="1698"/>
      <c r="G23" s="106"/>
      <c r="H23" s="106"/>
      <c r="I23" s="106"/>
      <c r="J23" s="106"/>
      <c r="K23" s="106"/>
      <c r="L23" s="106"/>
      <c r="M23" s="106"/>
      <c r="N23" s="106"/>
      <c r="O23" s="1021"/>
      <c r="P23" s="1035"/>
      <c r="Q23" s="1035"/>
    </row>
    <row r="24" spans="1:17" ht="28.5" customHeight="1" x14ac:dyDescent="0.25">
      <c r="A24" s="104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7" s="1022" customFormat="1" ht="28.5" customHeight="1" x14ac:dyDescent="0.2">
      <c r="A25" s="104"/>
      <c r="B25" s="1032"/>
      <c r="C25" s="1032"/>
      <c r="D25" s="1032"/>
      <c r="E25" s="1032"/>
      <c r="F25" s="1032"/>
      <c r="G25" s="1032"/>
      <c r="H25" s="1032"/>
      <c r="I25" s="1032"/>
      <c r="J25" s="1032"/>
      <c r="K25" s="1032"/>
      <c r="L25" s="1032"/>
      <c r="M25" s="1032"/>
      <c r="N25" s="1032"/>
      <c r="O25" s="1032"/>
    </row>
    <row r="26" spans="1:17" s="1023" customFormat="1" ht="28.5" customHeight="1" x14ac:dyDescent="0.3">
      <c r="A26" s="1036"/>
      <c r="B26" s="1036"/>
      <c r="C26" s="1036"/>
      <c r="D26" s="1036"/>
      <c r="E26" s="1036"/>
      <c r="F26" s="1036"/>
      <c r="G26" s="1036"/>
      <c r="H26" s="1036"/>
      <c r="I26" s="1036"/>
      <c r="J26" s="1036"/>
      <c r="K26" s="1036"/>
      <c r="L26" s="1036"/>
      <c r="M26" s="1036"/>
      <c r="N26" s="1036"/>
      <c r="O26" s="1036"/>
    </row>
    <row r="27" spans="1:17" s="1023" customFormat="1" ht="28.5" customHeight="1" x14ac:dyDescent="0.25"/>
    <row r="28" spans="1:17" s="1023" customFormat="1" ht="28.5" customHeight="1" x14ac:dyDescent="0.25"/>
    <row r="29" spans="1:17" s="1023" customFormat="1" ht="28.5" customHeight="1" x14ac:dyDescent="0.25"/>
    <row r="30" spans="1:17" s="1023" customFormat="1" ht="28.5" customHeight="1" x14ac:dyDescent="0.25"/>
    <row r="31" spans="1:17" s="1023" customFormat="1" ht="28.5" customHeight="1" x14ac:dyDescent="0.25"/>
    <row r="32" spans="1:17" s="1023" customFormat="1" ht="28.5" customHeight="1" x14ac:dyDescent="0.25"/>
    <row r="36" ht="28.5" customHeight="1" x14ac:dyDescent="0.25"/>
    <row r="40" ht="28.5" customHeight="1" x14ac:dyDescent="0.25"/>
    <row r="41" s="1022" customFormat="1" ht="28.5" customHeight="1" x14ac:dyDescent="0.2"/>
    <row r="42" s="1023" customFormat="1" ht="28.5" customHeight="1" x14ac:dyDescent="0.25"/>
    <row r="43" s="1023" customFormat="1" ht="28.5" customHeight="1" x14ac:dyDescent="0.25"/>
    <row r="44" s="1023" customFormat="1" ht="28.5" customHeight="1" x14ac:dyDescent="0.25"/>
    <row r="45" s="1023" customFormat="1" ht="28.5" customHeight="1" x14ac:dyDescent="0.25"/>
    <row r="46" s="1023" customFormat="1" ht="28.5" customHeight="1" x14ac:dyDescent="0.25"/>
    <row r="47" s="1023" customFormat="1" ht="28.5" customHeight="1" x14ac:dyDescent="0.25"/>
    <row r="48" s="1023" customFormat="1" ht="28.5" customHeight="1" x14ac:dyDescent="0.25"/>
    <row r="52" ht="28.5" customHeight="1" x14ac:dyDescent="0.25"/>
  </sheetData>
  <mergeCells count="3">
    <mergeCell ref="B2:N2"/>
    <mergeCell ref="B4:N4"/>
    <mergeCell ref="B22:F23"/>
  </mergeCells>
  <pageMargins left="0.7" right="0.7" top="0.75" bottom="0.75" header="0.3" footer="0.3"/>
  <pageSetup paperSize="9" scale="65" orientation="landscape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00B0F0"/>
  </sheetPr>
  <dimension ref="A1:W251"/>
  <sheetViews>
    <sheetView showGridLines="0" view="pageBreakPreview" topLeftCell="A4" zoomScaleSheetLayoutView="100" workbookViewId="0">
      <selection activeCell="H23" sqref="H23"/>
    </sheetView>
  </sheetViews>
  <sheetFormatPr defaultRowHeight="15" x14ac:dyDescent="0.2"/>
  <cols>
    <col min="1" max="1" width="10.1640625" style="591" customWidth="1"/>
    <col min="2" max="2" width="16.1640625" style="6" customWidth="1"/>
    <col min="3" max="3" width="10.5" style="6" customWidth="1"/>
    <col min="4" max="4" width="11.1640625" style="6" customWidth="1"/>
    <col min="5" max="5" width="10" style="591" customWidth="1"/>
    <col min="6" max="6" width="11.5" style="591" customWidth="1"/>
    <col min="7" max="7" width="9.1640625" style="591" customWidth="1"/>
    <col min="8" max="8" width="10.33203125" style="591" customWidth="1"/>
    <col min="9" max="9" width="9.83203125" style="591" customWidth="1"/>
    <col min="10" max="10" width="15.83203125" style="591" customWidth="1"/>
    <col min="11" max="11" width="13.6640625" style="591" customWidth="1"/>
    <col min="12" max="12" width="18" style="591" customWidth="1"/>
    <col min="13" max="13" width="16.5" style="591" customWidth="1"/>
    <col min="14" max="14" width="20.6640625" style="591" customWidth="1"/>
    <col min="15" max="16384" width="9.33203125" style="6"/>
  </cols>
  <sheetData>
    <row r="1" spans="1:23" ht="15.75" thickBot="1" x14ac:dyDescent="0.25">
      <c r="B1" s="1038"/>
      <c r="C1" s="1039"/>
      <c r="D1" s="1039"/>
      <c r="G1" s="1040"/>
    </row>
    <row r="2" spans="1:23" ht="18.75" thickBot="1" x14ac:dyDescent="0.25">
      <c r="A2" s="607" t="s">
        <v>291</v>
      </c>
      <c r="B2" s="1005"/>
      <c r="C2" s="1005"/>
      <c r="D2" s="1005"/>
      <c r="E2" s="1005"/>
      <c r="F2" s="1005"/>
      <c r="G2" s="1005"/>
      <c r="H2" s="1005"/>
      <c r="I2" s="1005"/>
      <c r="J2" s="1005"/>
      <c r="K2" s="1005"/>
      <c r="L2" s="1005"/>
      <c r="M2" s="1005"/>
      <c r="N2" s="1006"/>
      <c r="O2" s="1041"/>
    </row>
    <row r="3" spans="1:23" ht="15.75" thickBot="1" x14ac:dyDescent="0.25">
      <c r="A3" s="592"/>
      <c r="B3" s="1042"/>
      <c r="C3" s="1043"/>
      <c r="D3" s="1043"/>
      <c r="G3" s="1044"/>
    </row>
    <row r="4" spans="1:23" ht="18.75" thickBot="1" x14ac:dyDescent="0.25">
      <c r="A4" s="1045" t="s">
        <v>194</v>
      </c>
      <c r="B4" s="1046"/>
      <c r="C4" s="1046"/>
      <c r="D4" s="1046"/>
      <c r="E4" s="1046"/>
      <c r="F4" s="1046"/>
      <c r="G4" s="1046"/>
      <c r="H4" s="1046"/>
      <c r="I4" s="1046"/>
      <c r="J4" s="1046"/>
      <c r="K4" s="1046"/>
      <c r="L4" s="1046"/>
      <c r="M4" s="1046"/>
      <c r="N4" s="1047"/>
    </row>
    <row r="5" spans="1:23" ht="15.75" customHeight="1" x14ac:dyDescent="0.3">
      <c r="A5" s="555" t="s">
        <v>383</v>
      </c>
      <c r="B5" s="555"/>
      <c r="C5" s="4"/>
      <c r="D5" s="4"/>
      <c r="E5" s="999" t="s">
        <v>855</v>
      </c>
      <c r="F5" s="1048"/>
      <c r="G5" s="1048"/>
    </row>
    <row r="6" spans="1:23" ht="15.75" customHeight="1" x14ac:dyDescent="0.3">
      <c r="A6" s="555" t="s">
        <v>196</v>
      </c>
      <c r="B6" s="555"/>
      <c r="C6" s="4"/>
      <c r="D6" s="4"/>
      <c r="E6" s="593" t="s">
        <v>856</v>
      </c>
      <c r="F6" s="1048"/>
      <c r="G6" s="1048"/>
    </row>
    <row r="7" spans="1:23" ht="16.5" x14ac:dyDescent="0.2">
      <c r="A7" s="594"/>
      <c r="B7" s="1031"/>
      <c r="C7" s="1049"/>
      <c r="D7" s="1049"/>
      <c r="E7" s="595"/>
      <c r="F7" s="595"/>
      <c r="G7" s="1050"/>
      <c r="H7" s="595"/>
      <c r="I7" s="595"/>
      <c r="J7" s="595"/>
      <c r="K7" s="595"/>
      <c r="L7" s="595"/>
      <c r="M7" s="595"/>
      <c r="N7" s="595"/>
    </row>
    <row r="8" spans="1:23" ht="17.25" thickBot="1" x14ac:dyDescent="0.35">
      <c r="A8" s="230" t="s">
        <v>862</v>
      </c>
      <c r="B8" s="1031"/>
      <c r="C8" s="1049"/>
      <c r="D8" s="1049"/>
      <c r="E8" s="596"/>
      <c r="F8" s="596"/>
      <c r="G8" s="596"/>
      <c r="H8" s="596"/>
      <c r="I8" s="596"/>
      <c r="J8" s="596"/>
      <c r="K8" s="596"/>
      <c r="L8" s="596"/>
      <c r="M8" s="596"/>
      <c r="N8" s="596"/>
      <c r="O8" s="5"/>
      <c r="P8" s="5"/>
      <c r="Q8" s="5"/>
      <c r="R8" s="5"/>
      <c r="S8" s="5"/>
      <c r="T8" s="5"/>
      <c r="U8" s="5"/>
      <c r="V8" s="5"/>
      <c r="W8" s="5"/>
    </row>
    <row r="9" spans="1:23" ht="105" customHeight="1" x14ac:dyDescent="0.2">
      <c r="A9" s="601" t="s">
        <v>81</v>
      </c>
      <c r="B9" s="602" t="s">
        <v>156</v>
      </c>
      <c r="C9" s="762" t="s">
        <v>251</v>
      </c>
      <c r="D9" s="762" t="s">
        <v>252</v>
      </c>
      <c r="E9" s="603" t="s">
        <v>155</v>
      </c>
      <c r="F9" s="603" t="s">
        <v>154</v>
      </c>
      <c r="G9" s="603" t="s">
        <v>153</v>
      </c>
      <c r="H9" s="603" t="s">
        <v>152</v>
      </c>
      <c r="I9" s="603" t="s">
        <v>151</v>
      </c>
      <c r="J9" s="603" t="s">
        <v>148</v>
      </c>
      <c r="K9" s="603" t="s">
        <v>150</v>
      </c>
      <c r="L9" s="603" t="s">
        <v>247</v>
      </c>
      <c r="M9" s="603" t="s">
        <v>149</v>
      </c>
      <c r="N9" s="604" t="s">
        <v>248</v>
      </c>
      <c r="O9" s="5"/>
      <c r="P9" s="5"/>
      <c r="Q9" s="5"/>
      <c r="R9" s="5"/>
      <c r="S9" s="5"/>
      <c r="T9" s="5"/>
      <c r="U9" s="5"/>
      <c r="V9" s="5"/>
      <c r="W9" s="5"/>
    </row>
    <row r="10" spans="1:23" ht="22.5" customHeight="1" x14ac:dyDescent="0.2">
      <c r="A10" s="605">
        <v>1</v>
      </c>
      <c r="B10" s="998">
        <v>2</v>
      </c>
      <c r="C10" s="998">
        <v>3</v>
      </c>
      <c r="D10" s="998">
        <v>4</v>
      </c>
      <c r="E10" s="606">
        <v>5</v>
      </c>
      <c r="F10" s="606">
        <v>6</v>
      </c>
      <c r="G10" s="606">
        <v>7</v>
      </c>
      <c r="H10" s="606">
        <v>8</v>
      </c>
      <c r="I10" s="606">
        <v>9</v>
      </c>
      <c r="J10" s="606">
        <v>10</v>
      </c>
      <c r="K10" s="606">
        <v>11</v>
      </c>
      <c r="L10" s="606">
        <v>12</v>
      </c>
      <c r="M10" s="606">
        <v>13</v>
      </c>
      <c r="N10" s="606">
        <v>14</v>
      </c>
      <c r="O10" s="5"/>
      <c r="P10" s="5"/>
      <c r="Q10" s="5"/>
      <c r="R10" s="5"/>
      <c r="S10" s="5"/>
      <c r="T10" s="5"/>
      <c r="U10" s="5"/>
      <c r="V10" s="5"/>
      <c r="W10" s="5"/>
    </row>
    <row r="11" spans="1:23" ht="37.5" customHeight="1" x14ac:dyDescent="0.2">
      <c r="A11" s="342" t="s">
        <v>253</v>
      </c>
      <c r="B11" s="757" t="s">
        <v>866</v>
      </c>
      <c r="C11" s="1051">
        <v>4</v>
      </c>
      <c r="D11" s="1051">
        <v>4</v>
      </c>
      <c r="E11" s="1052">
        <f>'[23]D3.1 (2017-18 Actual)'!J11</f>
        <v>30.205577999999999</v>
      </c>
      <c r="F11" s="1052">
        <f>'[23]D6.2 (2017-18 Actual)'!E14</f>
        <v>2.7189999999999999</v>
      </c>
      <c r="G11" s="1052">
        <f>'[23]D6.2 (2017-18 Actual)'!D14</f>
        <v>26.946710800000002</v>
      </c>
      <c r="H11" s="1052">
        <f>G11+F11</f>
        <v>29.665710800000003</v>
      </c>
      <c r="I11" s="1052">
        <f>E11-H11</f>
        <v>0.53986719999999622</v>
      </c>
      <c r="J11" s="1052">
        <f>I11*100/E11</f>
        <v>1.7873096154624031</v>
      </c>
      <c r="K11" s="1052">
        <f>I11</f>
        <v>0.53986719999999622</v>
      </c>
      <c r="L11" s="1052">
        <f>J11</f>
        <v>1.7873096154624031</v>
      </c>
      <c r="M11" s="1052">
        <v>0</v>
      </c>
      <c r="N11" s="1053">
        <v>0</v>
      </c>
      <c r="O11" s="597"/>
      <c r="P11" s="5"/>
      <c r="Q11" s="5"/>
      <c r="R11" s="5"/>
      <c r="S11" s="5"/>
      <c r="T11" s="5"/>
      <c r="U11" s="5"/>
      <c r="V11" s="5"/>
      <c r="W11" s="5"/>
    </row>
    <row r="12" spans="1:23" ht="37.5" customHeight="1" x14ac:dyDescent="0.2">
      <c r="A12" s="598" t="s">
        <v>254</v>
      </c>
      <c r="B12" s="1054" t="s">
        <v>212</v>
      </c>
      <c r="C12" s="599" t="s">
        <v>865</v>
      </c>
      <c r="D12" s="599" t="s">
        <v>865</v>
      </c>
      <c r="E12" s="1055">
        <f>'[23]D6.2 (2017-18 Actual)'!C15</f>
        <v>2.7189999999999999</v>
      </c>
      <c r="F12" s="1055">
        <v>0</v>
      </c>
      <c r="G12" s="1055">
        <f>'[23]D6.2 (2017-18 Actual)'!D15</f>
        <v>2.6784781</v>
      </c>
      <c r="H12" s="1052">
        <f>G12+F12</f>
        <v>2.6784781</v>
      </c>
      <c r="I12" s="1052">
        <f>E12-H12</f>
        <v>4.0521899999999889E-2</v>
      </c>
      <c r="J12" s="1052">
        <f>I12*100/E12</f>
        <v>1.4903236484001432</v>
      </c>
      <c r="K12" s="1052">
        <f>I12</f>
        <v>4.0521899999999889E-2</v>
      </c>
      <c r="L12" s="1052">
        <f>J12</f>
        <v>1.4903236484001432</v>
      </c>
      <c r="M12" s="1052">
        <v>0</v>
      </c>
      <c r="N12" s="1052">
        <v>0</v>
      </c>
      <c r="O12" s="597"/>
      <c r="P12" s="5"/>
      <c r="Q12" s="5"/>
      <c r="R12" s="5"/>
      <c r="S12" s="5"/>
      <c r="T12" s="5"/>
      <c r="U12" s="5"/>
      <c r="V12" s="5"/>
      <c r="W12" s="5"/>
    </row>
    <row r="13" spans="1:23" ht="16.5" x14ac:dyDescent="0.2">
      <c r="A13" s="494"/>
      <c r="B13" s="5"/>
      <c r="C13" s="5"/>
      <c r="D13" s="5"/>
      <c r="E13" s="600"/>
      <c r="F13" s="600"/>
      <c r="G13" s="600"/>
      <c r="H13" s="600"/>
    </row>
    <row r="14" spans="1:23" x14ac:dyDescent="0.2">
      <c r="A14" s="600"/>
      <c r="B14" s="5"/>
      <c r="C14" s="5"/>
      <c r="D14" s="5"/>
      <c r="E14" s="600"/>
      <c r="F14" s="600"/>
      <c r="G14" s="600"/>
      <c r="H14" s="600"/>
    </row>
    <row r="15" spans="1:23" x14ac:dyDescent="0.2">
      <c r="A15" s="600"/>
      <c r="B15" s="5"/>
      <c r="C15" s="5"/>
      <c r="D15" s="5"/>
      <c r="E15" s="600"/>
      <c r="F15" s="600"/>
      <c r="G15" s="600"/>
      <c r="H15" s="600"/>
    </row>
    <row r="16" spans="1:23" x14ac:dyDescent="0.2">
      <c r="A16" s="600"/>
      <c r="B16" s="5"/>
      <c r="C16" s="5"/>
      <c r="D16" s="5"/>
      <c r="E16" s="600"/>
      <c r="F16" s="600"/>
      <c r="G16" s="600"/>
      <c r="H16" s="600"/>
    </row>
    <row r="17" spans="1:8" x14ac:dyDescent="0.2">
      <c r="A17" s="600"/>
      <c r="B17" s="5"/>
      <c r="C17" s="5"/>
      <c r="D17" s="5"/>
      <c r="E17" s="600"/>
      <c r="F17" s="600"/>
      <c r="G17" s="600"/>
      <c r="H17" s="600"/>
    </row>
    <row r="18" spans="1:8" x14ac:dyDescent="0.2">
      <c r="A18" s="600"/>
      <c r="B18" s="5"/>
      <c r="C18" s="5"/>
      <c r="D18" s="5"/>
      <c r="E18" s="600"/>
      <c r="F18" s="600"/>
      <c r="G18" s="600"/>
      <c r="H18" s="600"/>
    </row>
    <row r="19" spans="1:8" x14ac:dyDescent="0.2">
      <c r="A19" s="600"/>
      <c r="B19" s="5"/>
      <c r="C19" s="5"/>
      <c r="D19" s="5"/>
      <c r="E19" s="600"/>
      <c r="F19" s="600"/>
      <c r="G19" s="600"/>
      <c r="H19" s="600"/>
    </row>
    <row r="20" spans="1:8" x14ac:dyDescent="0.2">
      <c r="A20" s="600"/>
      <c r="B20" s="5"/>
      <c r="C20" s="5"/>
      <c r="D20" s="5"/>
      <c r="E20" s="600"/>
      <c r="F20" s="600"/>
      <c r="G20" s="600"/>
      <c r="H20" s="600"/>
    </row>
    <row r="21" spans="1:8" x14ac:dyDescent="0.2">
      <c r="A21" s="600"/>
      <c r="B21" s="5"/>
      <c r="C21" s="5"/>
      <c r="D21" s="5"/>
      <c r="E21" s="600"/>
      <c r="F21" s="600"/>
      <c r="G21" s="600"/>
      <c r="H21" s="600"/>
    </row>
    <row r="22" spans="1:8" x14ac:dyDescent="0.2">
      <c r="A22" s="600"/>
      <c r="B22" s="5"/>
      <c r="C22" s="5"/>
      <c r="D22" s="5"/>
      <c r="E22" s="600"/>
      <c r="F22" s="600"/>
      <c r="G22" s="600"/>
      <c r="H22" s="600"/>
    </row>
    <row r="23" spans="1:8" x14ac:dyDescent="0.2">
      <c r="A23" s="600"/>
      <c r="B23" s="5"/>
      <c r="C23" s="5"/>
      <c r="D23" s="5"/>
      <c r="E23" s="600"/>
      <c r="F23" s="600"/>
      <c r="G23" s="600"/>
      <c r="H23" s="600"/>
    </row>
    <row r="24" spans="1:8" x14ac:dyDescent="0.2">
      <c r="A24" s="600"/>
      <c r="B24" s="5"/>
      <c r="C24" s="5"/>
      <c r="D24" s="5"/>
      <c r="E24" s="600"/>
      <c r="F24" s="600"/>
      <c r="G24" s="600"/>
      <c r="H24" s="600"/>
    </row>
    <row r="25" spans="1:8" x14ac:dyDescent="0.2">
      <c r="A25" s="600"/>
      <c r="B25" s="5"/>
      <c r="C25" s="5"/>
      <c r="D25" s="5"/>
      <c r="E25" s="600"/>
      <c r="F25" s="600"/>
      <c r="G25" s="600"/>
      <c r="H25" s="600"/>
    </row>
    <row r="26" spans="1:8" x14ac:dyDescent="0.2">
      <c r="A26" s="600"/>
      <c r="B26" s="5"/>
      <c r="C26" s="5"/>
      <c r="D26" s="5"/>
      <c r="E26" s="600"/>
      <c r="F26" s="600"/>
      <c r="G26" s="600"/>
      <c r="H26" s="600"/>
    </row>
    <row r="27" spans="1:8" x14ac:dyDescent="0.2">
      <c r="A27" s="600"/>
      <c r="B27" s="5"/>
      <c r="C27" s="5"/>
      <c r="D27" s="5"/>
      <c r="E27" s="600"/>
      <c r="F27" s="600"/>
      <c r="G27" s="600"/>
      <c r="H27" s="600"/>
    </row>
    <row r="28" spans="1:8" x14ac:dyDescent="0.2">
      <c r="A28" s="600"/>
      <c r="B28" s="5"/>
      <c r="C28" s="5"/>
      <c r="D28" s="5"/>
      <c r="E28" s="600"/>
      <c r="F28" s="600"/>
      <c r="G28" s="600"/>
      <c r="H28" s="600"/>
    </row>
    <row r="29" spans="1:8" x14ac:dyDescent="0.2">
      <c r="A29" s="600"/>
      <c r="B29" s="5"/>
      <c r="C29" s="5"/>
      <c r="D29" s="5"/>
      <c r="E29" s="600"/>
      <c r="F29" s="600"/>
      <c r="G29" s="600"/>
      <c r="H29" s="600"/>
    </row>
    <row r="30" spans="1:8" x14ac:dyDescent="0.2">
      <c r="A30" s="600"/>
      <c r="B30" s="5"/>
      <c r="C30" s="5"/>
      <c r="D30" s="5"/>
      <c r="E30" s="600"/>
      <c r="F30" s="600"/>
      <c r="G30" s="600"/>
      <c r="H30" s="600"/>
    </row>
    <row r="31" spans="1:8" x14ac:dyDescent="0.2">
      <c r="A31" s="600"/>
      <c r="B31" s="5"/>
      <c r="C31" s="5"/>
      <c r="D31" s="5"/>
      <c r="E31" s="600"/>
      <c r="F31" s="600"/>
      <c r="G31" s="600"/>
      <c r="H31" s="600"/>
    </row>
    <row r="32" spans="1:8" x14ac:dyDescent="0.2">
      <c r="A32" s="600"/>
      <c r="B32" s="5"/>
      <c r="C32" s="5"/>
      <c r="D32" s="5"/>
      <c r="E32" s="600"/>
      <c r="F32" s="600"/>
      <c r="G32" s="600"/>
      <c r="H32" s="600"/>
    </row>
    <row r="33" spans="1:8" x14ac:dyDescent="0.2">
      <c r="A33" s="600"/>
      <c r="B33" s="5"/>
      <c r="C33" s="5"/>
      <c r="D33" s="5"/>
      <c r="E33" s="600"/>
      <c r="F33" s="600"/>
      <c r="G33" s="600"/>
      <c r="H33" s="600"/>
    </row>
    <row r="34" spans="1:8" x14ac:dyDescent="0.2">
      <c r="A34" s="600"/>
      <c r="B34" s="5"/>
      <c r="C34" s="5"/>
      <c r="D34" s="5"/>
      <c r="E34" s="600"/>
      <c r="F34" s="600"/>
      <c r="G34" s="600"/>
      <c r="H34" s="600"/>
    </row>
    <row r="35" spans="1:8" x14ac:dyDescent="0.2">
      <c r="A35" s="600"/>
      <c r="B35" s="5"/>
      <c r="C35" s="5"/>
      <c r="D35" s="5"/>
      <c r="E35" s="600"/>
      <c r="F35" s="600"/>
      <c r="G35" s="600"/>
      <c r="H35" s="600"/>
    </row>
    <row r="36" spans="1:8" x14ac:dyDescent="0.2">
      <c r="A36" s="600"/>
      <c r="B36" s="5"/>
      <c r="C36" s="5"/>
      <c r="D36" s="5"/>
      <c r="E36" s="600"/>
      <c r="F36" s="600"/>
      <c r="G36" s="600"/>
      <c r="H36" s="600"/>
    </row>
    <row r="37" spans="1:8" x14ac:dyDescent="0.2">
      <c r="A37" s="600"/>
      <c r="B37" s="5"/>
      <c r="C37" s="5"/>
      <c r="D37" s="5"/>
      <c r="E37" s="600"/>
      <c r="F37" s="600"/>
      <c r="G37" s="600"/>
      <c r="H37" s="600"/>
    </row>
    <row r="38" spans="1:8" x14ac:dyDescent="0.2">
      <c r="A38" s="600"/>
      <c r="B38" s="5"/>
      <c r="C38" s="5"/>
      <c r="D38" s="5"/>
      <c r="E38" s="600"/>
      <c r="F38" s="600"/>
      <c r="G38" s="600"/>
      <c r="H38" s="600"/>
    </row>
    <row r="39" spans="1:8" x14ac:dyDescent="0.2">
      <c r="A39" s="600"/>
      <c r="B39" s="5"/>
      <c r="C39" s="5"/>
      <c r="D39" s="5"/>
      <c r="E39" s="600"/>
      <c r="F39" s="600"/>
      <c r="G39" s="600"/>
      <c r="H39" s="600"/>
    </row>
    <row r="40" spans="1:8" x14ac:dyDescent="0.2">
      <c r="A40" s="600"/>
      <c r="B40" s="5"/>
      <c r="C40" s="5"/>
      <c r="D40" s="5"/>
      <c r="E40" s="600"/>
      <c r="F40" s="600"/>
      <c r="G40" s="600"/>
      <c r="H40" s="600"/>
    </row>
    <row r="41" spans="1:8" x14ac:dyDescent="0.2">
      <c r="A41" s="600"/>
      <c r="B41" s="5"/>
      <c r="C41" s="5"/>
      <c r="D41" s="5"/>
      <c r="E41" s="600"/>
      <c r="F41" s="600"/>
      <c r="G41" s="600"/>
      <c r="H41" s="600"/>
    </row>
    <row r="42" spans="1:8" x14ac:dyDescent="0.2">
      <c r="A42" s="600"/>
      <c r="B42" s="5"/>
      <c r="C42" s="5"/>
      <c r="D42" s="5"/>
      <c r="E42" s="600"/>
      <c r="F42" s="600"/>
      <c r="G42" s="600"/>
      <c r="H42" s="600"/>
    </row>
    <row r="43" spans="1:8" x14ac:dyDescent="0.2">
      <c r="A43" s="600"/>
      <c r="B43" s="5"/>
      <c r="C43" s="5"/>
      <c r="D43" s="5"/>
      <c r="E43" s="600"/>
      <c r="F43" s="600"/>
      <c r="G43" s="600"/>
      <c r="H43" s="600"/>
    </row>
    <row r="44" spans="1:8" x14ac:dyDescent="0.2">
      <c r="A44" s="600"/>
      <c r="B44" s="5"/>
      <c r="C44" s="5"/>
      <c r="D44" s="5"/>
      <c r="E44" s="600"/>
      <c r="F44" s="600"/>
      <c r="G44" s="600"/>
      <c r="H44" s="600"/>
    </row>
    <row r="45" spans="1:8" x14ac:dyDescent="0.2">
      <c r="A45" s="600"/>
      <c r="B45" s="5"/>
      <c r="C45" s="5"/>
      <c r="D45" s="5"/>
      <c r="E45" s="600"/>
      <c r="F45" s="600"/>
      <c r="G45" s="600"/>
      <c r="H45" s="600"/>
    </row>
    <row r="46" spans="1:8" x14ac:dyDescent="0.2">
      <c r="A46" s="600"/>
      <c r="B46" s="5"/>
      <c r="C46" s="5"/>
      <c r="D46" s="5"/>
      <c r="E46" s="600"/>
      <c r="F46" s="600"/>
      <c r="G46" s="600"/>
      <c r="H46" s="600"/>
    </row>
    <row r="47" spans="1:8" x14ac:dyDescent="0.2">
      <c r="A47" s="600"/>
      <c r="B47" s="5"/>
      <c r="C47" s="5"/>
      <c r="D47" s="5"/>
      <c r="E47" s="600"/>
      <c r="F47" s="600"/>
      <c r="G47" s="600"/>
      <c r="H47" s="600"/>
    </row>
    <row r="48" spans="1:8" x14ac:dyDescent="0.2">
      <c r="A48" s="600"/>
      <c r="B48" s="5"/>
      <c r="C48" s="5"/>
      <c r="D48" s="5"/>
      <c r="E48" s="600"/>
      <c r="F48" s="600"/>
      <c r="G48" s="600"/>
      <c r="H48" s="600"/>
    </row>
    <row r="49" spans="1:23" x14ac:dyDescent="0.2">
      <c r="A49" s="600"/>
      <c r="B49" s="5"/>
      <c r="C49" s="5"/>
      <c r="D49" s="5"/>
      <c r="E49" s="600"/>
      <c r="F49" s="600"/>
      <c r="G49" s="600"/>
      <c r="H49" s="600"/>
    </row>
    <row r="50" spans="1:23" x14ac:dyDescent="0.2">
      <c r="A50" s="600"/>
      <c r="B50" s="5"/>
      <c r="C50" s="5"/>
      <c r="D50" s="5"/>
      <c r="E50" s="600"/>
      <c r="F50" s="600"/>
      <c r="G50" s="600"/>
      <c r="H50" s="600"/>
    </row>
    <row r="51" spans="1:23" x14ac:dyDescent="0.2">
      <c r="A51" s="600"/>
      <c r="B51" s="5"/>
      <c r="C51" s="5"/>
      <c r="D51" s="5"/>
      <c r="E51" s="600"/>
      <c r="F51" s="600"/>
      <c r="G51" s="600"/>
      <c r="H51" s="600"/>
    </row>
    <row r="52" spans="1:23" x14ac:dyDescent="0.2">
      <c r="A52" s="600"/>
      <c r="B52" s="5"/>
      <c r="C52" s="5"/>
      <c r="D52" s="5"/>
      <c r="E52" s="600"/>
      <c r="F52" s="600"/>
      <c r="G52" s="600"/>
      <c r="H52" s="600"/>
    </row>
    <row r="53" spans="1:23" x14ac:dyDescent="0.2">
      <c r="A53" s="600"/>
      <c r="B53" s="5"/>
      <c r="C53" s="5"/>
      <c r="D53" s="5"/>
      <c r="E53" s="600"/>
      <c r="F53" s="600"/>
      <c r="G53" s="600"/>
      <c r="H53" s="600"/>
    </row>
    <row r="54" spans="1:23" x14ac:dyDescent="0.2">
      <c r="A54" s="600"/>
      <c r="B54" s="5"/>
      <c r="C54" s="5"/>
      <c r="D54" s="5"/>
      <c r="E54" s="600"/>
      <c r="F54" s="600"/>
      <c r="G54" s="600"/>
      <c r="H54" s="600"/>
    </row>
    <row r="55" spans="1:23" x14ac:dyDescent="0.2">
      <c r="A55" s="600"/>
      <c r="B55" s="5"/>
      <c r="C55" s="5"/>
      <c r="D55" s="5"/>
      <c r="E55" s="600"/>
      <c r="F55" s="600"/>
      <c r="G55" s="600"/>
      <c r="H55" s="600"/>
    </row>
    <row r="56" spans="1:23" x14ac:dyDescent="0.2">
      <c r="A56" s="600"/>
      <c r="B56" s="5"/>
      <c r="C56" s="5"/>
      <c r="D56" s="5"/>
      <c r="E56" s="600"/>
      <c r="F56" s="600"/>
      <c r="G56" s="600"/>
      <c r="H56" s="600"/>
    </row>
    <row r="57" spans="1:23" x14ac:dyDescent="0.2">
      <c r="A57" s="600"/>
      <c r="B57" s="5"/>
      <c r="C57" s="5"/>
      <c r="D57" s="5"/>
      <c r="E57" s="600"/>
      <c r="F57" s="600"/>
      <c r="G57" s="600"/>
      <c r="H57" s="600"/>
    </row>
    <row r="58" spans="1:23" x14ac:dyDescent="0.2">
      <c r="A58" s="600"/>
      <c r="B58" s="5"/>
      <c r="C58" s="5"/>
      <c r="D58" s="5"/>
      <c r="E58" s="600"/>
      <c r="F58" s="600"/>
      <c r="G58" s="600"/>
      <c r="H58" s="600"/>
    </row>
    <row r="59" spans="1:23" x14ac:dyDescent="0.2">
      <c r="A59" s="600"/>
      <c r="B59" s="5"/>
      <c r="C59" s="5"/>
      <c r="D59" s="5"/>
      <c r="E59" s="600"/>
      <c r="F59" s="600"/>
      <c r="G59" s="600"/>
      <c r="H59" s="600"/>
    </row>
    <row r="60" spans="1:23" x14ac:dyDescent="0.2">
      <c r="A60" s="600"/>
      <c r="B60" s="5"/>
      <c r="C60" s="5"/>
      <c r="D60" s="5"/>
      <c r="E60" s="600"/>
      <c r="F60" s="600"/>
      <c r="G60" s="600"/>
      <c r="H60" s="600"/>
    </row>
    <row r="61" spans="1:23" x14ac:dyDescent="0.2">
      <c r="A61" s="600"/>
      <c r="B61" s="5"/>
      <c r="C61" s="5"/>
      <c r="D61" s="5"/>
      <c r="E61" s="600"/>
      <c r="F61" s="600"/>
      <c r="G61" s="600"/>
      <c r="H61" s="600"/>
    </row>
    <row r="62" spans="1:23" x14ac:dyDescent="0.2">
      <c r="A62" s="600"/>
      <c r="B62" s="5"/>
      <c r="C62" s="5"/>
      <c r="D62" s="5"/>
      <c r="E62" s="600"/>
      <c r="F62" s="600"/>
      <c r="G62" s="600"/>
      <c r="H62" s="600"/>
    </row>
    <row r="63" spans="1:23" x14ac:dyDescent="0.2">
      <c r="A63" s="600"/>
      <c r="B63" s="5"/>
      <c r="C63" s="5"/>
      <c r="D63" s="5"/>
      <c r="E63" s="600"/>
      <c r="F63" s="600"/>
      <c r="G63" s="600"/>
      <c r="H63" s="600"/>
    </row>
    <row r="64" spans="1:23" x14ac:dyDescent="0.2">
      <c r="A64" s="600"/>
      <c r="B64" s="5"/>
      <c r="C64" s="5"/>
      <c r="D64" s="5"/>
      <c r="E64" s="600"/>
      <c r="F64" s="600"/>
      <c r="G64" s="600"/>
      <c r="H64" s="600"/>
      <c r="I64" s="600"/>
      <c r="J64" s="600"/>
      <c r="K64" s="600"/>
      <c r="L64" s="600"/>
      <c r="M64" s="600"/>
      <c r="N64" s="600"/>
      <c r="O64" s="5"/>
      <c r="P64" s="5"/>
      <c r="Q64" s="5"/>
      <c r="R64" s="5"/>
      <c r="S64" s="5"/>
      <c r="T64" s="5"/>
      <c r="U64" s="5"/>
      <c r="V64" s="5"/>
      <c r="W64" s="5"/>
    </row>
    <row r="65" spans="1:23" x14ac:dyDescent="0.2">
      <c r="A65" s="600"/>
      <c r="B65" s="5"/>
      <c r="C65" s="5"/>
      <c r="D65" s="5"/>
      <c r="E65" s="600"/>
      <c r="F65" s="600"/>
      <c r="G65" s="600"/>
      <c r="H65" s="600"/>
      <c r="I65" s="600"/>
      <c r="J65" s="600"/>
      <c r="K65" s="600"/>
      <c r="L65" s="600"/>
      <c r="M65" s="600"/>
      <c r="N65" s="600"/>
      <c r="O65" s="5"/>
      <c r="P65" s="5"/>
      <c r="Q65" s="5"/>
      <c r="R65" s="5"/>
      <c r="S65" s="5"/>
      <c r="T65" s="5"/>
      <c r="U65" s="5"/>
      <c r="V65" s="5"/>
      <c r="W65" s="5"/>
    </row>
    <row r="66" spans="1:23" x14ac:dyDescent="0.2">
      <c r="A66" s="600"/>
      <c r="B66" s="5"/>
      <c r="C66" s="5"/>
      <c r="D66" s="5"/>
      <c r="E66" s="600"/>
      <c r="F66" s="600"/>
      <c r="G66" s="600"/>
      <c r="H66" s="600"/>
      <c r="I66" s="600"/>
      <c r="J66" s="600"/>
      <c r="K66" s="600"/>
      <c r="L66" s="600"/>
      <c r="M66" s="600"/>
      <c r="N66" s="600"/>
      <c r="O66" s="5"/>
      <c r="P66" s="5"/>
      <c r="Q66" s="5"/>
      <c r="R66" s="5"/>
      <c r="S66" s="5"/>
      <c r="T66" s="5"/>
      <c r="U66" s="5"/>
      <c r="V66" s="5"/>
      <c r="W66" s="5"/>
    </row>
    <row r="67" spans="1:23" x14ac:dyDescent="0.2">
      <c r="A67" s="600"/>
      <c r="B67" s="5"/>
      <c r="C67" s="5"/>
      <c r="D67" s="5"/>
      <c r="E67" s="600"/>
      <c r="F67" s="600"/>
      <c r="G67" s="600"/>
      <c r="H67" s="600"/>
      <c r="I67" s="600"/>
      <c r="J67" s="600"/>
      <c r="K67" s="600"/>
      <c r="L67" s="600"/>
      <c r="M67" s="600"/>
      <c r="N67" s="600"/>
      <c r="O67" s="5"/>
      <c r="P67" s="5"/>
      <c r="Q67" s="5"/>
      <c r="R67" s="5"/>
      <c r="S67" s="5"/>
      <c r="T67" s="5"/>
      <c r="U67" s="5"/>
      <c r="V67" s="5"/>
      <c r="W67" s="5"/>
    </row>
    <row r="68" spans="1:23" x14ac:dyDescent="0.2">
      <c r="A68" s="600"/>
      <c r="B68" s="5"/>
      <c r="C68" s="5"/>
      <c r="D68" s="5"/>
      <c r="E68" s="600"/>
      <c r="F68" s="600"/>
      <c r="G68" s="600"/>
      <c r="H68" s="600"/>
      <c r="I68" s="600"/>
      <c r="J68" s="600"/>
      <c r="K68" s="600"/>
      <c r="L68" s="600"/>
      <c r="M68" s="600"/>
      <c r="N68" s="600"/>
      <c r="O68" s="5"/>
      <c r="P68" s="5"/>
      <c r="Q68" s="5"/>
      <c r="R68" s="5"/>
      <c r="S68" s="5"/>
      <c r="T68" s="5"/>
      <c r="U68" s="5"/>
      <c r="V68" s="5"/>
      <c r="W68" s="5"/>
    </row>
    <row r="69" spans="1:23" x14ac:dyDescent="0.2">
      <c r="A69" s="600"/>
      <c r="B69" s="5"/>
      <c r="C69" s="5"/>
      <c r="D69" s="5"/>
      <c r="E69" s="600"/>
      <c r="F69" s="600"/>
      <c r="G69" s="600"/>
      <c r="H69" s="600"/>
      <c r="I69" s="600"/>
      <c r="J69" s="600"/>
      <c r="K69" s="600"/>
      <c r="L69" s="600"/>
      <c r="M69" s="600"/>
      <c r="N69" s="600"/>
      <c r="O69" s="5"/>
      <c r="P69" s="5"/>
      <c r="Q69" s="5"/>
      <c r="R69" s="5"/>
      <c r="S69" s="5"/>
      <c r="T69" s="5"/>
      <c r="U69" s="5"/>
      <c r="V69" s="5"/>
      <c r="W69" s="5"/>
    </row>
    <row r="70" spans="1:23" x14ac:dyDescent="0.2">
      <c r="A70" s="600"/>
      <c r="B70" s="5"/>
      <c r="C70" s="5"/>
      <c r="D70" s="5"/>
      <c r="E70" s="600"/>
      <c r="F70" s="600"/>
      <c r="G70" s="600"/>
      <c r="H70" s="600"/>
      <c r="I70" s="600"/>
      <c r="J70" s="600"/>
      <c r="K70" s="600"/>
      <c r="L70" s="600"/>
      <c r="M70" s="600"/>
      <c r="N70" s="600"/>
      <c r="O70" s="5"/>
      <c r="P70" s="5"/>
      <c r="Q70" s="5"/>
      <c r="R70" s="5"/>
      <c r="S70" s="5"/>
      <c r="T70" s="5"/>
      <c r="U70" s="5"/>
      <c r="V70" s="5"/>
      <c r="W70" s="5"/>
    </row>
    <row r="71" spans="1:23" x14ac:dyDescent="0.2">
      <c r="A71" s="600"/>
      <c r="B71" s="5"/>
      <c r="C71" s="5"/>
      <c r="D71" s="5"/>
      <c r="E71" s="600"/>
      <c r="F71" s="600"/>
      <c r="G71" s="600"/>
      <c r="H71" s="600"/>
      <c r="I71" s="600"/>
      <c r="J71" s="600"/>
      <c r="K71" s="600"/>
      <c r="L71" s="600"/>
      <c r="M71" s="600"/>
      <c r="N71" s="600"/>
      <c r="O71" s="5"/>
      <c r="P71" s="5"/>
      <c r="Q71" s="5"/>
      <c r="R71" s="5"/>
      <c r="S71" s="5"/>
      <c r="T71" s="5"/>
      <c r="U71" s="5"/>
      <c r="V71" s="5"/>
      <c r="W71" s="5"/>
    </row>
    <row r="72" spans="1:23" x14ac:dyDescent="0.2">
      <c r="A72" s="600"/>
      <c r="B72" s="5"/>
      <c r="C72" s="5"/>
      <c r="D72" s="5"/>
      <c r="E72" s="600"/>
      <c r="F72" s="600"/>
      <c r="G72" s="600"/>
      <c r="H72" s="600"/>
      <c r="I72" s="600"/>
      <c r="J72" s="600"/>
      <c r="K72" s="600"/>
      <c r="L72" s="600"/>
      <c r="M72" s="600"/>
      <c r="N72" s="600"/>
      <c r="O72" s="5"/>
      <c r="P72" s="5"/>
      <c r="Q72" s="5"/>
      <c r="R72" s="5"/>
      <c r="S72" s="5"/>
      <c r="T72" s="5"/>
      <c r="U72" s="5"/>
      <c r="V72" s="5"/>
      <c r="W72" s="5"/>
    </row>
    <row r="73" spans="1:23" x14ac:dyDescent="0.2">
      <c r="A73" s="600"/>
      <c r="B73" s="5"/>
      <c r="C73" s="5"/>
      <c r="D73" s="5"/>
      <c r="E73" s="600"/>
      <c r="F73" s="600"/>
      <c r="G73" s="600"/>
      <c r="H73" s="600"/>
      <c r="I73" s="600"/>
      <c r="J73" s="600"/>
      <c r="K73" s="600"/>
      <c r="L73" s="600"/>
      <c r="M73" s="600"/>
      <c r="N73" s="600"/>
      <c r="O73" s="5"/>
      <c r="P73" s="5"/>
      <c r="Q73" s="5"/>
      <c r="R73" s="5"/>
      <c r="S73" s="5"/>
      <c r="T73" s="5"/>
      <c r="U73" s="5"/>
      <c r="V73" s="5"/>
      <c r="W73" s="5"/>
    </row>
    <row r="74" spans="1:23" x14ac:dyDescent="0.2">
      <c r="A74" s="600"/>
      <c r="B74" s="5"/>
      <c r="C74" s="5"/>
      <c r="D74" s="5"/>
      <c r="E74" s="600"/>
      <c r="F74" s="600"/>
      <c r="G74" s="600"/>
      <c r="H74" s="600"/>
      <c r="I74" s="600"/>
      <c r="J74" s="600"/>
      <c r="K74" s="600"/>
      <c r="L74" s="600"/>
      <c r="M74" s="600"/>
      <c r="N74" s="600"/>
      <c r="O74" s="5"/>
      <c r="P74" s="5"/>
      <c r="Q74" s="5"/>
      <c r="R74" s="5"/>
      <c r="S74" s="5"/>
      <c r="T74" s="5"/>
      <c r="U74" s="5"/>
      <c r="V74" s="5"/>
      <c r="W74" s="5"/>
    </row>
    <row r="75" spans="1:23" x14ac:dyDescent="0.2">
      <c r="A75" s="600"/>
      <c r="B75" s="5"/>
      <c r="C75" s="5"/>
      <c r="D75" s="5"/>
      <c r="E75" s="600"/>
      <c r="F75" s="600"/>
      <c r="G75" s="600"/>
      <c r="H75" s="600"/>
      <c r="I75" s="600"/>
      <c r="J75" s="600"/>
      <c r="K75" s="600"/>
      <c r="L75" s="600"/>
      <c r="M75" s="600"/>
      <c r="N75" s="600"/>
      <c r="O75" s="5"/>
      <c r="P75" s="5"/>
      <c r="Q75" s="5"/>
      <c r="R75" s="5"/>
      <c r="S75" s="5"/>
      <c r="T75" s="5"/>
      <c r="U75" s="5"/>
      <c r="V75" s="5"/>
      <c r="W75" s="5"/>
    </row>
    <row r="76" spans="1:23" x14ac:dyDescent="0.2">
      <c r="A76" s="600"/>
      <c r="B76" s="5"/>
      <c r="C76" s="5"/>
      <c r="D76" s="5"/>
      <c r="E76" s="600"/>
      <c r="F76" s="600"/>
      <c r="G76" s="600"/>
      <c r="H76" s="600"/>
      <c r="I76" s="600"/>
      <c r="J76" s="600"/>
      <c r="K76" s="600"/>
      <c r="L76" s="600"/>
      <c r="M76" s="600"/>
      <c r="N76" s="600"/>
      <c r="O76" s="5"/>
      <c r="P76" s="5"/>
      <c r="Q76" s="5"/>
      <c r="R76" s="5"/>
      <c r="S76" s="5"/>
      <c r="T76" s="5"/>
      <c r="U76" s="5"/>
      <c r="V76" s="5"/>
      <c r="W76" s="5"/>
    </row>
    <row r="77" spans="1:23" x14ac:dyDescent="0.2">
      <c r="A77" s="600"/>
      <c r="B77" s="5"/>
      <c r="C77" s="5"/>
      <c r="D77" s="5"/>
      <c r="E77" s="600"/>
      <c r="F77" s="600"/>
      <c r="G77" s="600"/>
      <c r="H77" s="600"/>
      <c r="I77" s="600"/>
      <c r="J77" s="600"/>
      <c r="K77" s="600"/>
      <c r="L77" s="600"/>
      <c r="M77" s="600"/>
      <c r="N77" s="600"/>
      <c r="O77" s="5"/>
      <c r="P77" s="5"/>
      <c r="Q77" s="5"/>
      <c r="R77" s="5"/>
      <c r="S77" s="5"/>
      <c r="T77" s="5"/>
      <c r="U77" s="5"/>
      <c r="V77" s="5"/>
      <c r="W77" s="5"/>
    </row>
    <row r="78" spans="1:23" x14ac:dyDescent="0.2">
      <c r="A78" s="600"/>
      <c r="B78" s="5"/>
      <c r="C78" s="5"/>
      <c r="D78" s="5"/>
      <c r="E78" s="600"/>
      <c r="F78" s="600"/>
      <c r="G78" s="600"/>
      <c r="H78" s="600"/>
      <c r="I78" s="600"/>
      <c r="J78" s="600"/>
      <c r="K78" s="600"/>
      <c r="L78" s="600"/>
      <c r="M78" s="600"/>
      <c r="N78" s="600"/>
      <c r="O78" s="5"/>
      <c r="P78" s="5"/>
      <c r="Q78" s="5"/>
      <c r="R78" s="5"/>
      <c r="S78" s="5"/>
      <c r="T78" s="5"/>
      <c r="U78" s="5"/>
      <c r="V78" s="5"/>
      <c r="W78" s="5"/>
    </row>
    <row r="79" spans="1:23" x14ac:dyDescent="0.2">
      <c r="A79" s="600"/>
      <c r="B79" s="5"/>
      <c r="C79" s="5"/>
      <c r="D79" s="5"/>
      <c r="E79" s="600"/>
      <c r="F79" s="600"/>
      <c r="G79" s="600"/>
      <c r="H79" s="600"/>
      <c r="I79" s="600"/>
      <c r="J79" s="600"/>
      <c r="K79" s="600"/>
      <c r="L79" s="600"/>
      <c r="M79" s="600"/>
      <c r="N79" s="600"/>
      <c r="O79" s="5"/>
      <c r="P79" s="5"/>
      <c r="Q79" s="5"/>
      <c r="R79" s="5"/>
      <c r="S79" s="5"/>
      <c r="T79" s="5"/>
      <c r="U79" s="5"/>
      <c r="V79" s="5"/>
      <c r="W79" s="5"/>
    </row>
    <row r="80" spans="1:23" x14ac:dyDescent="0.2">
      <c r="A80" s="600"/>
      <c r="B80" s="5"/>
      <c r="C80" s="5"/>
      <c r="D80" s="5"/>
      <c r="E80" s="600"/>
      <c r="F80" s="600"/>
      <c r="G80" s="600"/>
      <c r="H80" s="600"/>
      <c r="I80" s="600"/>
      <c r="J80" s="600"/>
      <c r="K80" s="600"/>
      <c r="L80" s="600"/>
      <c r="M80" s="600"/>
      <c r="N80" s="600"/>
      <c r="O80" s="5"/>
      <c r="P80" s="5"/>
      <c r="Q80" s="5"/>
      <c r="R80" s="5"/>
      <c r="S80" s="5"/>
      <c r="T80" s="5"/>
      <c r="U80" s="5"/>
      <c r="V80" s="5"/>
      <c r="W80" s="5"/>
    </row>
    <row r="81" spans="1:23" x14ac:dyDescent="0.2">
      <c r="A81" s="600"/>
      <c r="B81" s="5"/>
      <c r="C81" s="5"/>
      <c r="D81" s="5"/>
      <c r="E81" s="600"/>
      <c r="F81" s="600"/>
      <c r="G81" s="600"/>
      <c r="H81" s="600"/>
      <c r="I81" s="600"/>
      <c r="J81" s="600"/>
      <c r="K81" s="600"/>
      <c r="L81" s="600"/>
      <c r="M81" s="600"/>
      <c r="N81" s="600"/>
      <c r="O81" s="5"/>
      <c r="P81" s="5"/>
      <c r="Q81" s="5"/>
      <c r="R81" s="5"/>
      <c r="S81" s="5"/>
      <c r="T81" s="5"/>
      <c r="U81" s="5"/>
      <c r="V81" s="5"/>
      <c r="W81" s="5"/>
    </row>
    <row r="82" spans="1:23" x14ac:dyDescent="0.2">
      <c r="A82" s="600"/>
      <c r="B82" s="5"/>
      <c r="C82" s="5"/>
      <c r="D82" s="5"/>
      <c r="E82" s="600"/>
      <c r="F82" s="600"/>
      <c r="G82" s="600"/>
      <c r="H82" s="600"/>
      <c r="I82" s="600"/>
      <c r="J82" s="600"/>
      <c r="K82" s="600"/>
      <c r="L82" s="600"/>
      <c r="M82" s="600"/>
      <c r="N82" s="600"/>
      <c r="O82" s="5"/>
      <c r="P82" s="5"/>
      <c r="Q82" s="5"/>
      <c r="R82" s="5"/>
      <c r="S82" s="5"/>
      <c r="T82" s="5"/>
      <c r="U82" s="5"/>
      <c r="V82" s="5"/>
      <c r="W82" s="5"/>
    </row>
    <row r="83" spans="1:23" x14ac:dyDescent="0.2">
      <c r="A83" s="600"/>
      <c r="B83" s="5"/>
      <c r="C83" s="5"/>
      <c r="D83" s="5"/>
      <c r="E83" s="600"/>
      <c r="F83" s="600"/>
      <c r="G83" s="600"/>
      <c r="H83" s="600"/>
      <c r="I83" s="600"/>
      <c r="J83" s="600"/>
      <c r="K83" s="600"/>
      <c r="L83" s="600"/>
      <c r="M83" s="600"/>
      <c r="N83" s="600"/>
      <c r="O83" s="5"/>
      <c r="P83" s="5"/>
      <c r="Q83" s="5"/>
      <c r="R83" s="5"/>
      <c r="S83" s="5"/>
      <c r="T83" s="5"/>
      <c r="U83" s="5"/>
      <c r="V83" s="5"/>
      <c r="W83" s="5"/>
    </row>
    <row r="84" spans="1:23" x14ac:dyDescent="0.2">
      <c r="A84" s="600"/>
      <c r="B84" s="5"/>
      <c r="C84" s="5"/>
      <c r="D84" s="5"/>
      <c r="E84" s="600"/>
      <c r="F84" s="600"/>
      <c r="G84" s="600"/>
      <c r="H84" s="600"/>
      <c r="I84" s="600"/>
      <c r="J84" s="600"/>
      <c r="K84" s="600"/>
      <c r="L84" s="600"/>
      <c r="M84" s="600"/>
      <c r="N84" s="600"/>
      <c r="O84" s="5"/>
      <c r="P84" s="5"/>
      <c r="Q84" s="5"/>
      <c r="R84" s="5"/>
      <c r="S84" s="5"/>
      <c r="T84" s="5"/>
      <c r="U84" s="5"/>
      <c r="V84" s="5"/>
      <c r="W84" s="5"/>
    </row>
    <row r="85" spans="1:23" x14ac:dyDescent="0.2">
      <c r="A85" s="600"/>
      <c r="B85" s="5"/>
      <c r="C85" s="5"/>
      <c r="D85" s="5"/>
      <c r="E85" s="600"/>
      <c r="F85" s="600"/>
      <c r="G85" s="600"/>
      <c r="H85" s="600"/>
      <c r="I85" s="600"/>
      <c r="J85" s="600"/>
      <c r="K85" s="600"/>
      <c r="L85" s="600"/>
      <c r="M85" s="600"/>
      <c r="N85" s="600"/>
      <c r="O85" s="5"/>
      <c r="P85" s="5"/>
      <c r="Q85" s="5"/>
      <c r="R85" s="5"/>
      <c r="S85" s="5"/>
      <c r="T85" s="5"/>
      <c r="U85" s="5"/>
      <c r="V85" s="5"/>
      <c r="W85" s="5"/>
    </row>
    <row r="86" spans="1:23" x14ac:dyDescent="0.2">
      <c r="A86" s="600"/>
      <c r="B86" s="5"/>
      <c r="C86" s="5"/>
      <c r="D86" s="5"/>
      <c r="E86" s="600"/>
      <c r="F86" s="600"/>
      <c r="G86" s="600"/>
      <c r="H86" s="600"/>
      <c r="I86" s="600"/>
      <c r="J86" s="600"/>
      <c r="K86" s="600"/>
      <c r="L86" s="600"/>
      <c r="M86" s="600"/>
      <c r="N86" s="600"/>
      <c r="O86" s="5"/>
      <c r="P86" s="5"/>
      <c r="Q86" s="5"/>
      <c r="R86" s="5"/>
      <c r="S86" s="5"/>
      <c r="T86" s="5"/>
      <c r="U86" s="5"/>
      <c r="V86" s="5"/>
      <c r="W86" s="5"/>
    </row>
    <row r="87" spans="1:23" x14ac:dyDescent="0.2">
      <c r="A87" s="600"/>
      <c r="B87" s="5"/>
      <c r="C87" s="5"/>
      <c r="D87" s="5"/>
      <c r="E87" s="600"/>
      <c r="F87" s="600"/>
      <c r="G87" s="600"/>
      <c r="H87" s="600"/>
      <c r="I87" s="600"/>
      <c r="J87" s="600"/>
      <c r="K87" s="600"/>
      <c r="L87" s="600"/>
      <c r="M87" s="600"/>
      <c r="N87" s="600"/>
      <c r="O87" s="5"/>
      <c r="P87" s="5"/>
      <c r="Q87" s="5"/>
      <c r="R87" s="5"/>
      <c r="S87" s="5"/>
      <c r="T87" s="5"/>
      <c r="U87" s="5"/>
      <c r="V87" s="5"/>
      <c r="W87" s="5"/>
    </row>
    <row r="88" spans="1:23" x14ac:dyDescent="0.2">
      <c r="A88" s="600"/>
      <c r="B88" s="5"/>
      <c r="C88" s="5"/>
      <c r="D88" s="5"/>
      <c r="E88" s="600"/>
      <c r="F88" s="600"/>
      <c r="G88" s="600"/>
      <c r="H88" s="600"/>
      <c r="I88" s="600"/>
      <c r="J88" s="600"/>
      <c r="K88" s="600"/>
      <c r="L88" s="600"/>
      <c r="M88" s="600"/>
      <c r="N88" s="600"/>
      <c r="O88" s="5"/>
      <c r="P88" s="5"/>
      <c r="Q88" s="5"/>
      <c r="R88" s="5"/>
      <c r="S88" s="5"/>
      <c r="T88" s="5"/>
      <c r="U88" s="5"/>
      <c r="V88" s="5"/>
      <c r="W88" s="5"/>
    </row>
    <row r="89" spans="1:23" x14ac:dyDescent="0.2">
      <c r="A89" s="600"/>
      <c r="B89" s="5"/>
      <c r="C89" s="5"/>
      <c r="D89" s="5"/>
      <c r="E89" s="600"/>
      <c r="F89" s="600"/>
      <c r="G89" s="600"/>
      <c r="H89" s="600"/>
      <c r="I89" s="600"/>
      <c r="J89" s="600"/>
      <c r="K89" s="600"/>
      <c r="L89" s="600"/>
      <c r="M89" s="600"/>
      <c r="N89" s="600"/>
      <c r="O89" s="5"/>
      <c r="P89" s="5"/>
      <c r="Q89" s="5"/>
      <c r="R89" s="5"/>
      <c r="S89" s="5"/>
      <c r="T89" s="5"/>
      <c r="U89" s="5"/>
      <c r="V89" s="5"/>
      <c r="W89" s="5"/>
    </row>
    <row r="90" spans="1:23" x14ac:dyDescent="0.2">
      <c r="A90" s="600"/>
      <c r="B90" s="5"/>
      <c r="C90" s="5"/>
      <c r="D90" s="5"/>
      <c r="E90" s="600"/>
      <c r="F90" s="600"/>
      <c r="G90" s="600"/>
      <c r="H90" s="600"/>
      <c r="I90" s="600"/>
      <c r="J90" s="600"/>
      <c r="K90" s="600"/>
      <c r="L90" s="600"/>
      <c r="M90" s="600"/>
      <c r="N90" s="600"/>
      <c r="O90" s="5"/>
      <c r="P90" s="5"/>
      <c r="Q90" s="5"/>
      <c r="R90" s="5"/>
      <c r="S90" s="5"/>
      <c r="T90" s="5"/>
      <c r="U90" s="5"/>
      <c r="V90" s="5"/>
      <c r="W90" s="5"/>
    </row>
    <row r="91" spans="1:23" x14ac:dyDescent="0.2">
      <c r="A91" s="600"/>
      <c r="B91" s="5"/>
      <c r="C91" s="5"/>
      <c r="D91" s="5"/>
      <c r="E91" s="600"/>
      <c r="F91" s="600"/>
      <c r="G91" s="600"/>
      <c r="H91" s="600"/>
      <c r="I91" s="600"/>
      <c r="J91" s="600"/>
      <c r="K91" s="600"/>
      <c r="L91" s="600"/>
      <c r="M91" s="600"/>
      <c r="N91" s="600"/>
      <c r="O91" s="5"/>
      <c r="P91" s="5"/>
      <c r="Q91" s="5"/>
      <c r="R91" s="5"/>
      <c r="S91" s="5"/>
      <c r="T91" s="5"/>
      <c r="U91" s="5"/>
      <c r="V91" s="5"/>
      <c r="W91" s="5"/>
    </row>
    <row r="92" spans="1:23" x14ac:dyDescent="0.2">
      <c r="A92" s="600"/>
      <c r="B92" s="5"/>
      <c r="C92" s="5"/>
      <c r="D92" s="5"/>
      <c r="E92" s="600"/>
      <c r="F92" s="600"/>
      <c r="G92" s="600"/>
      <c r="H92" s="600"/>
      <c r="I92" s="600"/>
      <c r="J92" s="600"/>
      <c r="K92" s="600"/>
      <c r="L92" s="600"/>
      <c r="M92" s="600"/>
      <c r="N92" s="600"/>
      <c r="O92" s="5"/>
      <c r="P92" s="5"/>
      <c r="Q92" s="5"/>
      <c r="R92" s="5"/>
      <c r="S92" s="5"/>
      <c r="T92" s="5"/>
      <c r="U92" s="5"/>
      <c r="V92" s="5"/>
      <c r="W92" s="5"/>
    </row>
    <row r="93" spans="1:23" x14ac:dyDescent="0.2">
      <c r="A93" s="600"/>
      <c r="B93" s="5"/>
      <c r="C93" s="5"/>
      <c r="D93" s="5"/>
      <c r="E93" s="600"/>
      <c r="F93" s="600"/>
      <c r="G93" s="600"/>
      <c r="H93" s="600"/>
      <c r="I93" s="600"/>
      <c r="J93" s="600"/>
      <c r="K93" s="600"/>
      <c r="L93" s="600"/>
      <c r="M93" s="600"/>
      <c r="N93" s="600"/>
      <c r="O93" s="5"/>
      <c r="P93" s="5"/>
      <c r="Q93" s="5"/>
      <c r="R93" s="5"/>
      <c r="S93" s="5"/>
      <c r="T93" s="5"/>
      <c r="U93" s="5"/>
      <c r="V93" s="5"/>
      <c r="W93" s="5"/>
    </row>
    <row r="94" spans="1:23" x14ac:dyDescent="0.2">
      <c r="A94" s="600"/>
      <c r="B94" s="5"/>
      <c r="C94" s="5"/>
      <c r="D94" s="5"/>
      <c r="E94" s="600"/>
      <c r="F94" s="600"/>
      <c r="G94" s="600"/>
      <c r="H94" s="600"/>
      <c r="I94" s="600"/>
      <c r="J94" s="600"/>
      <c r="K94" s="600"/>
      <c r="L94" s="600"/>
      <c r="M94" s="600"/>
      <c r="N94" s="600"/>
      <c r="O94" s="5"/>
      <c r="P94" s="5"/>
      <c r="Q94" s="5"/>
      <c r="R94" s="5"/>
      <c r="S94" s="5"/>
      <c r="T94" s="5"/>
      <c r="U94" s="5"/>
      <c r="V94" s="5"/>
      <c r="W94" s="5"/>
    </row>
    <row r="95" spans="1:23" x14ac:dyDescent="0.2">
      <c r="A95" s="600"/>
      <c r="B95" s="5"/>
      <c r="C95" s="5"/>
      <c r="D95" s="5"/>
      <c r="E95" s="600"/>
      <c r="F95" s="600"/>
      <c r="G95" s="600"/>
      <c r="H95" s="600"/>
      <c r="I95" s="600"/>
      <c r="J95" s="600"/>
      <c r="K95" s="600"/>
      <c r="L95" s="600"/>
      <c r="M95" s="600"/>
      <c r="N95" s="600"/>
      <c r="O95" s="5"/>
      <c r="P95" s="5"/>
      <c r="Q95" s="5"/>
      <c r="R95" s="5"/>
      <c r="S95" s="5"/>
      <c r="T95" s="5"/>
      <c r="U95" s="5"/>
      <c r="V95" s="5"/>
      <c r="W95" s="5"/>
    </row>
    <row r="96" spans="1:23" x14ac:dyDescent="0.2">
      <c r="A96" s="600"/>
      <c r="B96" s="5"/>
      <c r="C96" s="5"/>
      <c r="D96" s="5"/>
      <c r="E96" s="600"/>
      <c r="F96" s="600"/>
      <c r="G96" s="600"/>
      <c r="H96" s="600"/>
      <c r="I96" s="600"/>
      <c r="J96" s="600"/>
      <c r="K96" s="600"/>
      <c r="L96" s="600"/>
      <c r="M96" s="600"/>
      <c r="N96" s="600"/>
      <c r="O96" s="5"/>
      <c r="P96" s="5"/>
      <c r="Q96" s="5"/>
      <c r="R96" s="5"/>
      <c r="S96" s="5"/>
      <c r="T96" s="5"/>
      <c r="U96" s="5"/>
      <c r="V96" s="5"/>
      <c r="W96" s="5"/>
    </row>
    <row r="97" spans="1:23" x14ac:dyDescent="0.2">
      <c r="A97" s="600"/>
      <c r="B97" s="5"/>
      <c r="C97" s="5"/>
      <c r="D97" s="5"/>
      <c r="E97" s="600"/>
      <c r="F97" s="600"/>
      <c r="G97" s="600"/>
      <c r="H97" s="600"/>
      <c r="I97" s="600"/>
      <c r="J97" s="600"/>
      <c r="K97" s="600"/>
      <c r="L97" s="600"/>
      <c r="M97" s="600"/>
      <c r="N97" s="600"/>
      <c r="O97" s="5"/>
      <c r="P97" s="5"/>
      <c r="Q97" s="5"/>
      <c r="R97" s="5"/>
      <c r="S97" s="5"/>
      <c r="T97" s="5"/>
      <c r="U97" s="5"/>
      <c r="V97" s="5"/>
      <c r="W97" s="5"/>
    </row>
    <row r="98" spans="1:23" x14ac:dyDescent="0.2">
      <c r="A98" s="600"/>
      <c r="B98" s="5"/>
      <c r="C98" s="5"/>
      <c r="D98" s="5"/>
      <c r="E98" s="600"/>
      <c r="F98" s="600"/>
      <c r="G98" s="600"/>
      <c r="H98" s="600"/>
      <c r="I98" s="600"/>
      <c r="J98" s="600"/>
      <c r="K98" s="600"/>
      <c r="L98" s="600"/>
      <c r="M98" s="600"/>
      <c r="N98" s="600"/>
      <c r="O98" s="5"/>
      <c r="P98" s="5"/>
      <c r="Q98" s="5"/>
      <c r="R98" s="5"/>
      <c r="S98" s="5"/>
      <c r="T98" s="5"/>
      <c r="U98" s="5"/>
      <c r="V98" s="5"/>
      <c r="W98" s="5"/>
    </row>
    <row r="99" spans="1:23" x14ac:dyDescent="0.2">
      <c r="A99" s="600"/>
      <c r="B99" s="5"/>
      <c r="C99" s="5"/>
      <c r="D99" s="5"/>
      <c r="E99" s="600"/>
      <c r="F99" s="600"/>
      <c r="G99" s="600"/>
      <c r="H99" s="600"/>
      <c r="I99" s="600"/>
      <c r="J99" s="600"/>
      <c r="K99" s="600"/>
      <c r="L99" s="600"/>
      <c r="M99" s="600"/>
      <c r="N99" s="600"/>
      <c r="O99" s="5"/>
      <c r="P99" s="5"/>
      <c r="Q99" s="5"/>
      <c r="R99" s="5"/>
      <c r="S99" s="5"/>
      <c r="T99" s="5"/>
      <c r="U99" s="5"/>
      <c r="V99" s="5"/>
      <c r="W99" s="5"/>
    </row>
    <row r="100" spans="1:23" x14ac:dyDescent="0.2">
      <c r="A100" s="600"/>
      <c r="B100" s="5"/>
      <c r="C100" s="5"/>
      <c r="D100" s="5"/>
      <c r="E100" s="600"/>
      <c r="F100" s="600"/>
      <c r="G100" s="600"/>
      <c r="H100" s="600"/>
      <c r="I100" s="600"/>
      <c r="J100" s="600"/>
      <c r="K100" s="600"/>
      <c r="L100" s="600"/>
      <c r="M100" s="600"/>
      <c r="N100" s="600"/>
      <c r="O100" s="5"/>
      <c r="P100" s="5"/>
      <c r="Q100" s="5"/>
      <c r="R100" s="5"/>
      <c r="S100" s="5"/>
      <c r="T100" s="5"/>
      <c r="U100" s="5"/>
      <c r="V100" s="5"/>
      <c r="W100" s="5"/>
    </row>
    <row r="101" spans="1:23" x14ac:dyDescent="0.2">
      <c r="A101" s="600"/>
      <c r="B101" s="5"/>
      <c r="C101" s="5"/>
      <c r="D101" s="5"/>
      <c r="E101" s="600"/>
      <c r="F101" s="600"/>
      <c r="G101" s="600"/>
      <c r="H101" s="600"/>
      <c r="I101" s="600"/>
      <c r="J101" s="600"/>
      <c r="K101" s="600"/>
      <c r="L101" s="600"/>
      <c r="M101" s="600"/>
      <c r="N101" s="600"/>
      <c r="O101" s="5"/>
      <c r="P101" s="5"/>
      <c r="Q101" s="5"/>
      <c r="R101" s="5"/>
      <c r="S101" s="5"/>
      <c r="T101" s="5"/>
      <c r="U101" s="5"/>
      <c r="V101" s="5"/>
      <c r="W101" s="5"/>
    </row>
    <row r="102" spans="1:23" x14ac:dyDescent="0.2">
      <c r="A102" s="600"/>
      <c r="B102" s="5"/>
      <c r="C102" s="5"/>
      <c r="D102" s="5"/>
      <c r="E102" s="600"/>
      <c r="F102" s="600"/>
      <c r="G102" s="600"/>
      <c r="H102" s="600"/>
      <c r="I102" s="600"/>
      <c r="J102" s="600"/>
      <c r="K102" s="600"/>
      <c r="L102" s="600"/>
      <c r="M102" s="600"/>
      <c r="N102" s="600"/>
      <c r="O102" s="5"/>
      <c r="P102" s="5"/>
      <c r="Q102" s="5"/>
      <c r="R102" s="5"/>
      <c r="S102" s="5"/>
      <c r="T102" s="5"/>
      <c r="U102" s="5"/>
      <c r="V102" s="5"/>
      <c r="W102" s="5"/>
    </row>
    <row r="103" spans="1:23" x14ac:dyDescent="0.2">
      <c r="A103" s="600"/>
      <c r="B103" s="5"/>
      <c r="C103" s="5"/>
      <c r="D103" s="5"/>
      <c r="E103" s="600"/>
      <c r="F103" s="600"/>
      <c r="G103" s="600"/>
      <c r="H103" s="600"/>
      <c r="I103" s="600"/>
      <c r="J103" s="600"/>
      <c r="K103" s="600"/>
      <c r="L103" s="600"/>
      <c r="M103" s="600"/>
      <c r="N103" s="600"/>
      <c r="O103" s="5"/>
      <c r="P103" s="5"/>
      <c r="Q103" s="5"/>
      <c r="R103" s="5"/>
      <c r="S103" s="5"/>
      <c r="T103" s="5"/>
      <c r="U103" s="5"/>
      <c r="V103" s="5"/>
      <c r="W103" s="5"/>
    </row>
    <row r="104" spans="1:23" x14ac:dyDescent="0.2">
      <c r="A104" s="600"/>
      <c r="B104" s="5"/>
      <c r="C104" s="5"/>
      <c r="D104" s="5"/>
      <c r="E104" s="600"/>
      <c r="F104" s="600"/>
      <c r="G104" s="600"/>
      <c r="H104" s="600"/>
      <c r="I104" s="600"/>
      <c r="J104" s="600"/>
      <c r="K104" s="600"/>
      <c r="L104" s="600"/>
      <c r="M104" s="600"/>
      <c r="N104" s="600"/>
      <c r="O104" s="5"/>
      <c r="P104" s="5"/>
      <c r="Q104" s="5"/>
      <c r="R104" s="5"/>
      <c r="S104" s="5"/>
      <c r="T104" s="5"/>
      <c r="U104" s="5"/>
      <c r="V104" s="5"/>
      <c r="W104" s="5"/>
    </row>
    <row r="105" spans="1:23" x14ac:dyDescent="0.2">
      <c r="A105" s="600"/>
      <c r="B105" s="5"/>
      <c r="C105" s="5"/>
      <c r="D105" s="5"/>
      <c r="E105" s="600"/>
      <c r="F105" s="600"/>
      <c r="G105" s="600"/>
      <c r="H105" s="600"/>
      <c r="I105" s="600"/>
      <c r="J105" s="600"/>
      <c r="K105" s="600"/>
      <c r="L105" s="600"/>
      <c r="M105" s="600"/>
      <c r="N105" s="600"/>
      <c r="O105" s="5"/>
      <c r="P105" s="5"/>
      <c r="Q105" s="5"/>
      <c r="R105" s="5"/>
      <c r="S105" s="5"/>
      <c r="T105" s="5"/>
      <c r="U105" s="5"/>
      <c r="V105" s="5"/>
      <c r="W105" s="5"/>
    </row>
    <row r="106" spans="1:23" x14ac:dyDescent="0.2">
      <c r="A106" s="600"/>
      <c r="B106" s="5"/>
      <c r="C106" s="5"/>
      <c r="D106" s="5"/>
      <c r="E106" s="600"/>
      <c r="F106" s="600"/>
      <c r="G106" s="600"/>
      <c r="H106" s="600"/>
      <c r="I106" s="600"/>
      <c r="J106" s="600"/>
      <c r="K106" s="600"/>
      <c r="L106" s="600"/>
      <c r="M106" s="600"/>
      <c r="N106" s="600"/>
      <c r="O106" s="5"/>
      <c r="P106" s="5"/>
      <c r="Q106" s="5"/>
      <c r="R106" s="5"/>
      <c r="S106" s="5"/>
      <c r="T106" s="5"/>
      <c r="U106" s="5"/>
      <c r="V106" s="5"/>
      <c r="W106" s="5"/>
    </row>
    <row r="107" spans="1:23" x14ac:dyDescent="0.2">
      <c r="A107" s="600"/>
      <c r="B107" s="5"/>
      <c r="C107" s="5"/>
      <c r="D107" s="5"/>
      <c r="E107" s="600"/>
      <c r="F107" s="600"/>
      <c r="G107" s="600"/>
      <c r="H107" s="600"/>
      <c r="I107" s="600"/>
      <c r="J107" s="600"/>
      <c r="K107" s="600"/>
      <c r="L107" s="600"/>
      <c r="M107" s="600"/>
      <c r="N107" s="600"/>
      <c r="O107" s="5"/>
      <c r="P107" s="5"/>
      <c r="Q107" s="5"/>
      <c r="R107" s="5"/>
      <c r="S107" s="5"/>
      <c r="T107" s="5"/>
      <c r="U107" s="5"/>
      <c r="V107" s="5"/>
      <c r="W107" s="5"/>
    </row>
    <row r="108" spans="1:23" x14ac:dyDescent="0.2">
      <c r="A108" s="600"/>
      <c r="B108" s="5"/>
      <c r="C108" s="5"/>
      <c r="D108" s="5"/>
      <c r="E108" s="600"/>
      <c r="F108" s="600"/>
      <c r="G108" s="600"/>
      <c r="H108" s="600"/>
      <c r="I108" s="600"/>
      <c r="J108" s="600"/>
      <c r="K108" s="600"/>
      <c r="L108" s="600"/>
      <c r="M108" s="600"/>
      <c r="N108" s="600"/>
      <c r="O108" s="5"/>
      <c r="P108" s="5"/>
      <c r="Q108" s="5"/>
      <c r="R108" s="5"/>
      <c r="S108" s="5"/>
      <c r="T108" s="5"/>
      <c r="U108" s="5"/>
      <c r="V108" s="5"/>
      <c r="W108" s="5"/>
    </row>
    <row r="109" spans="1:23" x14ac:dyDescent="0.2">
      <c r="A109" s="600"/>
      <c r="B109" s="5"/>
      <c r="C109" s="5"/>
      <c r="D109" s="5"/>
      <c r="E109" s="600"/>
      <c r="F109" s="600"/>
      <c r="G109" s="600"/>
      <c r="H109" s="600"/>
      <c r="I109" s="600"/>
      <c r="J109" s="600"/>
      <c r="K109" s="600"/>
      <c r="L109" s="600"/>
      <c r="M109" s="600"/>
      <c r="N109" s="600"/>
      <c r="O109" s="5"/>
      <c r="P109" s="5"/>
      <c r="Q109" s="5"/>
      <c r="R109" s="5"/>
      <c r="S109" s="5"/>
      <c r="T109" s="5"/>
      <c r="U109" s="5"/>
      <c r="V109" s="5"/>
      <c r="W109" s="5"/>
    </row>
    <row r="110" spans="1:23" x14ac:dyDescent="0.2">
      <c r="A110" s="600"/>
      <c r="B110" s="5"/>
      <c r="C110" s="5"/>
      <c r="D110" s="5"/>
      <c r="E110" s="600"/>
      <c r="F110" s="600"/>
      <c r="G110" s="600"/>
      <c r="H110" s="600"/>
      <c r="I110" s="600"/>
      <c r="J110" s="600"/>
      <c r="K110" s="600"/>
      <c r="L110" s="600"/>
      <c r="M110" s="600"/>
      <c r="N110" s="600"/>
      <c r="O110" s="5"/>
      <c r="P110" s="5"/>
      <c r="Q110" s="5"/>
      <c r="R110" s="5"/>
      <c r="S110" s="5"/>
      <c r="T110" s="5"/>
      <c r="U110" s="5"/>
      <c r="V110" s="5"/>
      <c r="W110" s="5"/>
    </row>
    <row r="111" spans="1:23" x14ac:dyDescent="0.2">
      <c r="A111" s="600"/>
      <c r="B111" s="5"/>
      <c r="C111" s="5"/>
      <c r="D111" s="5"/>
      <c r="E111" s="600"/>
      <c r="F111" s="600"/>
      <c r="G111" s="600"/>
      <c r="H111" s="600"/>
      <c r="I111" s="600"/>
      <c r="J111" s="600"/>
      <c r="K111" s="600"/>
      <c r="L111" s="600"/>
      <c r="M111" s="600"/>
      <c r="N111" s="600"/>
      <c r="O111" s="5"/>
      <c r="P111" s="5"/>
      <c r="Q111" s="5"/>
      <c r="R111" s="5"/>
      <c r="S111" s="5"/>
      <c r="T111" s="5"/>
      <c r="U111" s="5"/>
      <c r="V111" s="5"/>
      <c r="W111" s="5"/>
    </row>
    <row r="112" spans="1:23" x14ac:dyDescent="0.2">
      <c r="A112" s="600"/>
      <c r="B112" s="5"/>
      <c r="C112" s="5"/>
      <c r="D112" s="5"/>
      <c r="E112" s="600"/>
      <c r="F112" s="600"/>
      <c r="G112" s="600"/>
      <c r="H112" s="600"/>
      <c r="I112" s="600"/>
      <c r="J112" s="600"/>
      <c r="K112" s="600"/>
      <c r="L112" s="600"/>
      <c r="M112" s="600"/>
      <c r="N112" s="600"/>
      <c r="O112" s="5"/>
      <c r="P112" s="5"/>
      <c r="Q112" s="5"/>
      <c r="R112" s="5"/>
      <c r="S112" s="5"/>
      <c r="T112" s="5"/>
      <c r="U112" s="5"/>
      <c r="V112" s="5"/>
      <c r="W112" s="5"/>
    </row>
    <row r="113" spans="1:23" x14ac:dyDescent="0.2">
      <c r="A113" s="600"/>
      <c r="B113" s="5"/>
      <c r="C113" s="5"/>
      <c r="D113" s="5"/>
      <c r="E113" s="600"/>
      <c r="F113" s="600"/>
      <c r="G113" s="600"/>
      <c r="H113" s="600"/>
      <c r="I113" s="600"/>
      <c r="J113" s="600"/>
      <c r="K113" s="600"/>
      <c r="L113" s="600"/>
      <c r="M113" s="600"/>
      <c r="N113" s="600"/>
      <c r="O113" s="5"/>
      <c r="P113" s="5"/>
      <c r="Q113" s="5"/>
      <c r="R113" s="5"/>
      <c r="S113" s="5"/>
      <c r="T113" s="5"/>
      <c r="U113" s="5"/>
      <c r="V113" s="5"/>
      <c r="W113" s="5"/>
    </row>
    <row r="114" spans="1:23" x14ac:dyDescent="0.2">
      <c r="A114" s="600"/>
      <c r="B114" s="5"/>
      <c r="C114" s="5"/>
      <c r="D114" s="5"/>
      <c r="E114" s="600"/>
      <c r="F114" s="600"/>
      <c r="G114" s="600"/>
      <c r="H114" s="600"/>
      <c r="I114" s="600"/>
      <c r="J114" s="600"/>
      <c r="K114" s="600"/>
      <c r="L114" s="600"/>
      <c r="M114" s="600"/>
      <c r="N114" s="600"/>
      <c r="O114" s="5"/>
      <c r="P114" s="5"/>
      <c r="Q114" s="5"/>
      <c r="R114" s="5"/>
      <c r="S114" s="5"/>
      <c r="T114" s="5"/>
      <c r="U114" s="5"/>
      <c r="V114" s="5"/>
      <c r="W114" s="5"/>
    </row>
    <row r="115" spans="1:23" x14ac:dyDescent="0.2">
      <c r="A115" s="600"/>
      <c r="B115" s="5"/>
      <c r="C115" s="5"/>
      <c r="D115" s="5"/>
      <c r="E115" s="600"/>
      <c r="F115" s="600"/>
      <c r="G115" s="600"/>
      <c r="H115" s="600"/>
      <c r="I115" s="600"/>
      <c r="J115" s="600"/>
      <c r="K115" s="600"/>
      <c r="L115" s="600"/>
      <c r="M115" s="600"/>
      <c r="N115" s="600"/>
      <c r="O115" s="5"/>
      <c r="P115" s="5"/>
      <c r="Q115" s="5"/>
      <c r="R115" s="5"/>
      <c r="S115" s="5"/>
      <c r="T115" s="5"/>
      <c r="U115" s="5"/>
      <c r="V115" s="5"/>
      <c r="W115" s="5"/>
    </row>
    <row r="116" spans="1:23" x14ac:dyDescent="0.2">
      <c r="A116" s="600"/>
      <c r="B116" s="5"/>
      <c r="C116" s="5"/>
      <c r="D116" s="5"/>
      <c r="E116" s="600"/>
      <c r="F116" s="600"/>
      <c r="G116" s="600"/>
      <c r="H116" s="600"/>
      <c r="I116" s="600"/>
      <c r="J116" s="600"/>
      <c r="K116" s="600"/>
      <c r="L116" s="600"/>
      <c r="M116" s="600"/>
      <c r="N116" s="600"/>
      <c r="O116" s="5"/>
      <c r="P116" s="5"/>
      <c r="Q116" s="5"/>
      <c r="R116" s="5"/>
      <c r="S116" s="5"/>
      <c r="T116" s="5"/>
      <c r="U116" s="5"/>
      <c r="V116" s="5"/>
      <c r="W116" s="5"/>
    </row>
    <row r="117" spans="1:23" x14ac:dyDescent="0.2">
      <c r="A117" s="600"/>
      <c r="B117" s="5"/>
      <c r="C117" s="5"/>
      <c r="D117" s="5"/>
      <c r="E117" s="600"/>
      <c r="F117" s="600"/>
      <c r="G117" s="600"/>
      <c r="H117" s="600"/>
      <c r="I117" s="600"/>
      <c r="J117" s="600"/>
      <c r="K117" s="600"/>
      <c r="L117" s="600"/>
      <c r="M117" s="600"/>
      <c r="N117" s="600"/>
      <c r="O117" s="5"/>
      <c r="P117" s="5"/>
      <c r="Q117" s="5"/>
      <c r="R117" s="5"/>
      <c r="S117" s="5"/>
      <c r="T117" s="5"/>
      <c r="U117" s="5"/>
      <c r="V117" s="5"/>
      <c r="W117" s="5"/>
    </row>
    <row r="118" spans="1:23" x14ac:dyDescent="0.2">
      <c r="A118" s="600"/>
      <c r="B118" s="5"/>
      <c r="C118" s="5"/>
      <c r="D118" s="5"/>
      <c r="E118" s="600"/>
      <c r="F118" s="600"/>
      <c r="G118" s="600"/>
      <c r="H118" s="600"/>
      <c r="I118" s="600"/>
      <c r="J118" s="600"/>
      <c r="K118" s="600"/>
      <c r="L118" s="600"/>
      <c r="M118" s="600"/>
      <c r="N118" s="600"/>
      <c r="O118" s="5"/>
      <c r="P118" s="5"/>
      <c r="Q118" s="5"/>
      <c r="R118" s="5"/>
      <c r="S118" s="5"/>
      <c r="T118" s="5"/>
      <c r="U118" s="5"/>
      <c r="V118" s="5"/>
      <c r="W118" s="5"/>
    </row>
    <row r="119" spans="1:23" x14ac:dyDescent="0.2">
      <c r="A119" s="600"/>
      <c r="B119" s="5"/>
      <c r="C119" s="5"/>
      <c r="D119" s="5"/>
      <c r="E119" s="600"/>
      <c r="F119" s="600"/>
      <c r="G119" s="600"/>
      <c r="H119" s="600"/>
      <c r="I119" s="600"/>
      <c r="J119" s="600"/>
      <c r="K119" s="600"/>
      <c r="L119" s="600"/>
      <c r="M119" s="600"/>
      <c r="N119" s="600"/>
      <c r="O119" s="5"/>
      <c r="P119" s="5"/>
      <c r="Q119" s="5"/>
      <c r="R119" s="5"/>
      <c r="S119" s="5"/>
      <c r="T119" s="5"/>
      <c r="U119" s="5"/>
      <c r="V119" s="5"/>
      <c r="W119" s="5"/>
    </row>
    <row r="120" spans="1:23" x14ac:dyDescent="0.2">
      <c r="A120" s="600"/>
      <c r="B120" s="5"/>
      <c r="C120" s="5"/>
      <c r="D120" s="5"/>
      <c r="E120" s="600"/>
      <c r="F120" s="600"/>
      <c r="G120" s="600"/>
      <c r="H120" s="600"/>
      <c r="I120" s="600"/>
      <c r="J120" s="600"/>
      <c r="K120" s="600"/>
      <c r="L120" s="600"/>
      <c r="M120" s="600"/>
      <c r="N120" s="600"/>
      <c r="O120" s="5"/>
      <c r="P120" s="5"/>
      <c r="Q120" s="5"/>
      <c r="R120" s="5"/>
      <c r="S120" s="5"/>
      <c r="T120" s="5"/>
      <c r="U120" s="5"/>
      <c r="V120" s="5"/>
      <c r="W120" s="5"/>
    </row>
    <row r="121" spans="1:23" x14ac:dyDescent="0.2">
      <c r="A121" s="600"/>
      <c r="B121" s="5"/>
      <c r="C121" s="5"/>
      <c r="D121" s="5"/>
      <c r="E121" s="600"/>
      <c r="F121" s="600"/>
      <c r="G121" s="600"/>
      <c r="H121" s="600"/>
      <c r="I121" s="600"/>
      <c r="J121" s="600"/>
      <c r="K121" s="600"/>
      <c r="L121" s="600"/>
      <c r="M121" s="600"/>
      <c r="N121" s="600"/>
      <c r="O121" s="5"/>
      <c r="P121" s="5"/>
      <c r="Q121" s="5"/>
      <c r="R121" s="5"/>
      <c r="S121" s="5"/>
      <c r="T121" s="5"/>
      <c r="U121" s="5"/>
      <c r="V121" s="5"/>
      <c r="W121" s="5"/>
    </row>
    <row r="122" spans="1:23" x14ac:dyDescent="0.2">
      <c r="A122" s="600"/>
      <c r="B122" s="5"/>
      <c r="C122" s="5"/>
      <c r="D122" s="5"/>
      <c r="E122" s="600"/>
      <c r="F122" s="600"/>
      <c r="G122" s="600"/>
      <c r="H122" s="600"/>
      <c r="I122" s="600"/>
      <c r="J122" s="600"/>
      <c r="K122" s="600"/>
      <c r="L122" s="600"/>
      <c r="M122" s="600"/>
      <c r="N122" s="600"/>
      <c r="O122" s="5"/>
      <c r="P122" s="5"/>
      <c r="Q122" s="5"/>
      <c r="R122" s="5"/>
      <c r="S122" s="5"/>
      <c r="T122" s="5"/>
      <c r="U122" s="5"/>
      <c r="V122" s="5"/>
      <c r="W122" s="5"/>
    </row>
    <row r="123" spans="1:23" x14ac:dyDescent="0.2">
      <c r="A123" s="600"/>
      <c r="B123" s="5"/>
      <c r="C123" s="5"/>
      <c r="D123" s="5"/>
      <c r="E123" s="600"/>
      <c r="F123" s="600"/>
      <c r="G123" s="600"/>
      <c r="H123" s="600"/>
      <c r="I123" s="600"/>
      <c r="J123" s="600"/>
      <c r="K123" s="600"/>
      <c r="L123" s="600"/>
      <c r="M123" s="600"/>
      <c r="N123" s="600"/>
      <c r="O123" s="5"/>
      <c r="P123" s="5"/>
      <c r="Q123" s="5"/>
      <c r="R123" s="5"/>
      <c r="S123" s="5"/>
      <c r="T123" s="5"/>
      <c r="U123" s="5"/>
      <c r="V123" s="5"/>
      <c r="W123" s="5"/>
    </row>
    <row r="124" spans="1:23" x14ac:dyDescent="0.2">
      <c r="A124" s="600"/>
      <c r="B124" s="5"/>
      <c r="C124" s="5"/>
      <c r="D124" s="5"/>
      <c r="E124" s="600"/>
      <c r="F124" s="600"/>
      <c r="G124" s="600"/>
      <c r="H124" s="600"/>
      <c r="I124" s="600"/>
      <c r="J124" s="600"/>
      <c r="K124" s="600"/>
      <c r="L124" s="600"/>
      <c r="M124" s="600"/>
      <c r="N124" s="600"/>
      <c r="O124" s="5"/>
      <c r="P124" s="5"/>
      <c r="Q124" s="5"/>
      <c r="R124" s="5"/>
      <c r="S124" s="5"/>
      <c r="T124" s="5"/>
      <c r="U124" s="5"/>
      <c r="V124" s="5"/>
      <c r="W124" s="5"/>
    </row>
    <row r="125" spans="1:23" x14ac:dyDescent="0.2">
      <c r="A125" s="600"/>
      <c r="B125" s="5"/>
      <c r="C125" s="5"/>
      <c r="D125" s="5"/>
      <c r="E125" s="600"/>
      <c r="F125" s="600"/>
      <c r="G125" s="600"/>
      <c r="H125" s="600"/>
      <c r="I125" s="600"/>
      <c r="J125" s="600"/>
      <c r="K125" s="600"/>
      <c r="L125" s="600"/>
      <c r="M125" s="600"/>
      <c r="N125" s="600"/>
      <c r="O125" s="5"/>
      <c r="P125" s="5"/>
      <c r="Q125" s="5"/>
      <c r="R125" s="5"/>
      <c r="S125" s="5"/>
      <c r="T125" s="5"/>
      <c r="U125" s="5"/>
      <c r="V125" s="5"/>
      <c r="W125" s="5"/>
    </row>
    <row r="126" spans="1:23" x14ac:dyDescent="0.2">
      <c r="A126" s="600"/>
      <c r="B126" s="5"/>
      <c r="C126" s="5"/>
      <c r="D126" s="5"/>
      <c r="E126" s="600"/>
      <c r="F126" s="600"/>
      <c r="G126" s="600"/>
      <c r="H126" s="600"/>
      <c r="I126" s="600"/>
      <c r="J126" s="600"/>
      <c r="K126" s="600"/>
      <c r="L126" s="600"/>
      <c r="M126" s="600"/>
      <c r="N126" s="600"/>
      <c r="O126" s="5"/>
      <c r="P126" s="5"/>
      <c r="Q126" s="5"/>
      <c r="R126" s="5"/>
      <c r="S126" s="5"/>
      <c r="T126" s="5"/>
      <c r="U126" s="5"/>
      <c r="V126" s="5"/>
      <c r="W126" s="5"/>
    </row>
    <row r="127" spans="1:23" x14ac:dyDescent="0.2">
      <c r="A127" s="600"/>
      <c r="B127" s="5"/>
      <c r="C127" s="5"/>
      <c r="D127" s="5"/>
      <c r="E127" s="600"/>
      <c r="F127" s="600"/>
      <c r="G127" s="600"/>
      <c r="H127" s="600"/>
      <c r="I127" s="600"/>
      <c r="J127" s="600"/>
      <c r="K127" s="600"/>
      <c r="L127" s="600"/>
      <c r="M127" s="600"/>
      <c r="N127" s="600"/>
      <c r="O127" s="5"/>
      <c r="P127" s="5"/>
      <c r="Q127" s="5"/>
      <c r="R127" s="5"/>
      <c r="S127" s="5"/>
      <c r="T127" s="5"/>
      <c r="U127" s="5"/>
      <c r="V127" s="5"/>
      <c r="W127" s="5"/>
    </row>
    <row r="128" spans="1:23" x14ac:dyDescent="0.2">
      <c r="A128" s="600"/>
      <c r="B128" s="5"/>
      <c r="C128" s="5"/>
      <c r="D128" s="5"/>
      <c r="E128" s="600"/>
      <c r="F128" s="600"/>
      <c r="G128" s="600"/>
      <c r="H128" s="600"/>
      <c r="I128" s="600"/>
      <c r="J128" s="600"/>
      <c r="K128" s="600"/>
      <c r="L128" s="600"/>
      <c r="M128" s="600"/>
      <c r="N128" s="600"/>
      <c r="O128" s="5"/>
      <c r="P128" s="5"/>
      <c r="Q128" s="5"/>
      <c r="R128" s="5"/>
      <c r="S128" s="5"/>
      <c r="T128" s="5"/>
      <c r="U128" s="5"/>
      <c r="V128" s="5"/>
      <c r="W128" s="5"/>
    </row>
    <row r="129" spans="1:23" x14ac:dyDescent="0.2">
      <c r="A129" s="600"/>
      <c r="B129" s="5"/>
      <c r="C129" s="5"/>
      <c r="D129" s="5"/>
      <c r="E129" s="600"/>
      <c r="F129" s="600"/>
      <c r="G129" s="600"/>
      <c r="H129" s="600"/>
      <c r="I129" s="600"/>
      <c r="J129" s="600"/>
      <c r="K129" s="600"/>
      <c r="L129" s="600"/>
      <c r="M129" s="600"/>
      <c r="N129" s="600"/>
      <c r="O129" s="5"/>
      <c r="P129" s="5"/>
      <c r="Q129" s="5"/>
      <c r="R129" s="5"/>
      <c r="S129" s="5"/>
      <c r="T129" s="5"/>
      <c r="U129" s="5"/>
      <c r="V129" s="5"/>
      <c r="W129" s="5"/>
    </row>
    <row r="130" spans="1:23" x14ac:dyDescent="0.2">
      <c r="A130" s="600"/>
      <c r="B130" s="5"/>
      <c r="C130" s="5"/>
      <c r="D130" s="5"/>
      <c r="E130" s="600"/>
      <c r="F130" s="600"/>
      <c r="G130" s="600"/>
      <c r="H130" s="600"/>
      <c r="I130" s="600"/>
      <c r="J130" s="600"/>
      <c r="K130" s="600"/>
      <c r="L130" s="600"/>
      <c r="M130" s="600"/>
      <c r="N130" s="600"/>
      <c r="O130" s="5"/>
      <c r="P130" s="5"/>
      <c r="Q130" s="5"/>
      <c r="R130" s="5"/>
      <c r="S130" s="5"/>
      <c r="T130" s="5"/>
      <c r="U130" s="5"/>
      <c r="V130" s="5"/>
      <c r="W130" s="5"/>
    </row>
    <row r="131" spans="1:23" x14ac:dyDescent="0.2">
      <c r="A131" s="600"/>
      <c r="B131" s="5"/>
      <c r="C131" s="5"/>
      <c r="D131" s="5"/>
      <c r="E131" s="600"/>
      <c r="F131" s="600"/>
      <c r="G131" s="600"/>
      <c r="H131" s="600"/>
      <c r="I131" s="600"/>
      <c r="J131" s="600"/>
      <c r="K131" s="600"/>
      <c r="L131" s="600"/>
      <c r="M131" s="600"/>
      <c r="N131" s="600"/>
      <c r="O131" s="5"/>
      <c r="P131" s="5"/>
      <c r="Q131" s="5"/>
      <c r="R131" s="5"/>
      <c r="S131" s="5"/>
      <c r="T131" s="5"/>
      <c r="U131" s="5"/>
      <c r="V131" s="5"/>
      <c r="W131" s="5"/>
    </row>
    <row r="132" spans="1:23" x14ac:dyDescent="0.2">
      <c r="A132" s="600"/>
      <c r="B132" s="5"/>
      <c r="C132" s="5"/>
      <c r="D132" s="5"/>
      <c r="E132" s="600"/>
      <c r="F132" s="600"/>
      <c r="G132" s="600"/>
      <c r="H132" s="600"/>
      <c r="I132" s="600"/>
      <c r="J132" s="600"/>
      <c r="K132" s="600"/>
      <c r="L132" s="600"/>
      <c r="M132" s="600"/>
      <c r="N132" s="600"/>
      <c r="O132" s="5"/>
      <c r="P132" s="5"/>
      <c r="Q132" s="5"/>
      <c r="R132" s="5"/>
      <c r="S132" s="5"/>
      <c r="T132" s="5"/>
      <c r="U132" s="5"/>
      <c r="V132" s="5"/>
      <c r="W132" s="5"/>
    </row>
    <row r="133" spans="1:23" x14ac:dyDescent="0.2">
      <c r="A133" s="600"/>
      <c r="B133" s="5"/>
      <c r="C133" s="5"/>
      <c r="D133" s="5"/>
      <c r="E133" s="600"/>
      <c r="F133" s="600"/>
      <c r="G133" s="600"/>
      <c r="H133" s="600"/>
      <c r="I133" s="600"/>
      <c r="J133" s="600"/>
      <c r="K133" s="600"/>
      <c r="L133" s="600"/>
      <c r="M133" s="600"/>
      <c r="N133" s="600"/>
      <c r="O133" s="5"/>
      <c r="P133" s="5"/>
      <c r="Q133" s="5"/>
      <c r="R133" s="5"/>
      <c r="S133" s="5"/>
      <c r="T133" s="5"/>
      <c r="U133" s="5"/>
      <c r="V133" s="5"/>
      <c r="W133" s="5"/>
    </row>
    <row r="134" spans="1:23" x14ac:dyDescent="0.2">
      <c r="A134" s="600"/>
      <c r="B134" s="5"/>
      <c r="C134" s="5"/>
      <c r="D134" s="5"/>
      <c r="E134" s="600"/>
      <c r="F134" s="600"/>
      <c r="G134" s="600"/>
      <c r="H134" s="600"/>
      <c r="I134" s="600"/>
      <c r="J134" s="600"/>
      <c r="K134" s="600"/>
      <c r="L134" s="600"/>
      <c r="M134" s="600"/>
      <c r="N134" s="600"/>
      <c r="O134" s="5"/>
      <c r="P134" s="5"/>
      <c r="Q134" s="5"/>
      <c r="R134" s="5"/>
      <c r="S134" s="5"/>
      <c r="T134" s="5"/>
      <c r="U134" s="5"/>
      <c r="V134" s="5"/>
      <c r="W134" s="5"/>
    </row>
    <row r="135" spans="1:23" x14ac:dyDescent="0.2">
      <c r="A135" s="600"/>
      <c r="B135" s="5"/>
      <c r="C135" s="5"/>
      <c r="D135" s="5"/>
      <c r="E135" s="600"/>
      <c r="F135" s="600"/>
      <c r="G135" s="600"/>
      <c r="H135" s="600"/>
      <c r="I135" s="600"/>
      <c r="J135" s="600"/>
      <c r="K135" s="600"/>
      <c r="L135" s="600"/>
      <c r="M135" s="600"/>
      <c r="N135" s="600"/>
      <c r="O135" s="5"/>
      <c r="P135" s="5"/>
      <c r="Q135" s="5"/>
      <c r="R135" s="5"/>
      <c r="S135" s="5"/>
      <c r="T135" s="5"/>
      <c r="U135" s="5"/>
      <c r="V135" s="5"/>
      <c r="W135" s="5"/>
    </row>
    <row r="136" spans="1:23" x14ac:dyDescent="0.2">
      <c r="A136" s="600"/>
      <c r="B136" s="5"/>
      <c r="C136" s="5"/>
      <c r="D136" s="5"/>
      <c r="E136" s="600"/>
      <c r="F136" s="600"/>
      <c r="G136" s="600"/>
      <c r="H136" s="600"/>
      <c r="I136" s="600"/>
      <c r="J136" s="600"/>
      <c r="K136" s="600"/>
      <c r="L136" s="600"/>
      <c r="M136" s="600"/>
      <c r="N136" s="600"/>
      <c r="O136" s="5"/>
      <c r="P136" s="5"/>
      <c r="Q136" s="5"/>
      <c r="R136" s="5"/>
      <c r="S136" s="5"/>
      <c r="T136" s="5"/>
      <c r="U136" s="5"/>
      <c r="V136" s="5"/>
      <c r="W136" s="5"/>
    </row>
    <row r="137" spans="1:23" x14ac:dyDescent="0.2">
      <c r="A137" s="600"/>
      <c r="B137" s="5"/>
      <c r="C137" s="5"/>
      <c r="D137" s="5"/>
      <c r="E137" s="600"/>
      <c r="F137" s="600"/>
      <c r="G137" s="600"/>
      <c r="H137" s="600"/>
      <c r="I137" s="600"/>
      <c r="J137" s="600"/>
      <c r="K137" s="600"/>
      <c r="L137" s="600"/>
      <c r="M137" s="600"/>
      <c r="N137" s="600"/>
      <c r="O137" s="5"/>
      <c r="P137" s="5"/>
      <c r="Q137" s="5"/>
      <c r="R137" s="5"/>
      <c r="S137" s="5"/>
      <c r="T137" s="5"/>
      <c r="U137" s="5"/>
      <c r="V137" s="5"/>
      <c r="W137" s="5"/>
    </row>
    <row r="138" spans="1:23" x14ac:dyDescent="0.2">
      <c r="A138" s="600"/>
      <c r="B138" s="5"/>
      <c r="C138" s="5"/>
      <c r="D138" s="5"/>
      <c r="E138" s="600"/>
      <c r="F138" s="600"/>
      <c r="G138" s="600"/>
      <c r="H138" s="600"/>
      <c r="I138" s="600"/>
      <c r="J138" s="600"/>
      <c r="K138" s="600"/>
      <c r="L138" s="600"/>
      <c r="M138" s="600"/>
      <c r="N138" s="600"/>
      <c r="O138" s="5"/>
      <c r="P138" s="5"/>
      <c r="Q138" s="5"/>
      <c r="R138" s="5"/>
      <c r="S138" s="5"/>
      <c r="T138" s="5"/>
      <c r="U138" s="5"/>
      <c r="V138" s="5"/>
      <c r="W138" s="5"/>
    </row>
    <row r="139" spans="1:23" x14ac:dyDescent="0.2">
      <c r="A139" s="600"/>
      <c r="B139" s="5"/>
      <c r="C139" s="5"/>
      <c r="D139" s="5"/>
      <c r="E139" s="600"/>
      <c r="F139" s="600"/>
      <c r="G139" s="600"/>
      <c r="H139" s="600"/>
      <c r="I139" s="600"/>
      <c r="J139" s="600"/>
      <c r="K139" s="600"/>
      <c r="L139" s="600"/>
      <c r="M139" s="600"/>
      <c r="N139" s="600"/>
      <c r="O139" s="5"/>
      <c r="P139" s="5"/>
      <c r="Q139" s="5"/>
      <c r="R139" s="5"/>
      <c r="S139" s="5"/>
      <c r="T139" s="5"/>
      <c r="U139" s="5"/>
      <c r="V139" s="5"/>
      <c r="W139" s="5"/>
    </row>
    <row r="140" spans="1:23" x14ac:dyDescent="0.2">
      <c r="A140" s="600"/>
      <c r="B140" s="5"/>
      <c r="C140" s="5"/>
      <c r="D140" s="5"/>
      <c r="E140" s="600"/>
      <c r="F140" s="600"/>
      <c r="G140" s="600"/>
      <c r="H140" s="600"/>
      <c r="I140" s="600"/>
      <c r="J140" s="600"/>
      <c r="K140" s="600"/>
      <c r="L140" s="600"/>
      <c r="M140" s="600"/>
      <c r="N140" s="600"/>
      <c r="O140" s="5"/>
      <c r="P140" s="5"/>
      <c r="Q140" s="5"/>
      <c r="R140" s="5"/>
      <c r="S140" s="5"/>
      <c r="T140" s="5"/>
      <c r="U140" s="5"/>
      <c r="V140" s="5"/>
      <c r="W140" s="5"/>
    </row>
    <row r="141" spans="1:23" x14ac:dyDescent="0.2">
      <c r="A141" s="600"/>
      <c r="B141" s="5"/>
      <c r="C141" s="5"/>
      <c r="D141" s="5"/>
      <c r="E141" s="600"/>
      <c r="F141" s="600"/>
      <c r="G141" s="600"/>
      <c r="H141" s="600"/>
      <c r="I141" s="600"/>
      <c r="J141" s="600"/>
      <c r="K141" s="600"/>
      <c r="L141" s="600"/>
      <c r="M141" s="600"/>
      <c r="N141" s="600"/>
      <c r="O141" s="5"/>
      <c r="P141" s="5"/>
      <c r="Q141" s="5"/>
      <c r="R141" s="5"/>
      <c r="S141" s="5"/>
      <c r="T141" s="5"/>
      <c r="U141" s="5"/>
      <c r="V141" s="5"/>
      <c r="W141" s="5"/>
    </row>
    <row r="142" spans="1:23" x14ac:dyDescent="0.2">
      <c r="A142" s="600"/>
      <c r="B142" s="5"/>
      <c r="C142" s="5"/>
      <c r="D142" s="5"/>
      <c r="E142" s="600"/>
      <c r="F142" s="600"/>
      <c r="G142" s="600"/>
      <c r="H142" s="600"/>
      <c r="I142" s="600"/>
      <c r="J142" s="600"/>
      <c r="K142" s="600"/>
      <c r="L142" s="600"/>
      <c r="M142" s="600"/>
      <c r="N142" s="600"/>
      <c r="O142" s="5"/>
      <c r="P142" s="5"/>
      <c r="Q142" s="5"/>
      <c r="R142" s="5"/>
      <c r="S142" s="5"/>
      <c r="T142" s="5"/>
      <c r="U142" s="5"/>
      <c r="V142" s="5"/>
      <c r="W142" s="5"/>
    </row>
    <row r="143" spans="1:23" x14ac:dyDescent="0.2">
      <c r="A143" s="600"/>
      <c r="B143" s="5"/>
      <c r="C143" s="5"/>
      <c r="D143" s="5"/>
      <c r="E143" s="600"/>
      <c r="F143" s="600"/>
      <c r="G143" s="600"/>
      <c r="H143" s="600"/>
      <c r="I143" s="600"/>
      <c r="J143" s="600"/>
      <c r="K143" s="600"/>
      <c r="L143" s="600"/>
      <c r="M143" s="600"/>
      <c r="N143" s="600"/>
      <c r="O143" s="5"/>
      <c r="P143" s="5"/>
      <c r="Q143" s="5"/>
      <c r="R143" s="5"/>
      <c r="S143" s="5"/>
      <c r="T143" s="5"/>
      <c r="U143" s="5"/>
      <c r="V143" s="5"/>
      <c r="W143" s="5"/>
    </row>
    <row r="144" spans="1:23" x14ac:dyDescent="0.2">
      <c r="A144" s="600"/>
      <c r="B144" s="5"/>
      <c r="C144" s="5"/>
      <c r="D144" s="5"/>
      <c r="E144" s="600"/>
      <c r="F144" s="600"/>
      <c r="G144" s="600"/>
      <c r="H144" s="600"/>
      <c r="I144" s="600"/>
      <c r="J144" s="600"/>
      <c r="K144" s="600"/>
      <c r="L144" s="600"/>
      <c r="M144" s="600"/>
      <c r="N144" s="600"/>
      <c r="O144" s="5"/>
      <c r="P144" s="5"/>
      <c r="Q144" s="5"/>
      <c r="R144" s="5"/>
      <c r="S144" s="5"/>
      <c r="T144" s="5"/>
      <c r="U144" s="5"/>
      <c r="V144" s="5"/>
      <c r="W144" s="5"/>
    </row>
    <row r="145" spans="1:23" x14ac:dyDescent="0.2">
      <c r="A145" s="600"/>
      <c r="B145" s="5"/>
      <c r="C145" s="5"/>
      <c r="D145" s="5"/>
      <c r="E145" s="600"/>
      <c r="F145" s="600"/>
      <c r="G145" s="600"/>
      <c r="H145" s="600"/>
      <c r="I145" s="600"/>
      <c r="J145" s="600"/>
      <c r="K145" s="600"/>
      <c r="L145" s="600"/>
      <c r="M145" s="600"/>
      <c r="N145" s="600"/>
      <c r="O145" s="5"/>
      <c r="P145" s="5"/>
      <c r="Q145" s="5"/>
      <c r="R145" s="5"/>
      <c r="S145" s="5"/>
      <c r="T145" s="5"/>
      <c r="U145" s="5"/>
      <c r="V145" s="5"/>
      <c r="W145" s="5"/>
    </row>
    <row r="146" spans="1:23" x14ac:dyDescent="0.2">
      <c r="A146" s="600"/>
      <c r="B146" s="5"/>
      <c r="C146" s="5"/>
      <c r="D146" s="5"/>
      <c r="E146" s="600"/>
      <c r="F146" s="600"/>
      <c r="G146" s="600"/>
      <c r="H146" s="600"/>
      <c r="I146" s="600"/>
      <c r="J146" s="600"/>
      <c r="K146" s="600"/>
      <c r="L146" s="600"/>
      <c r="M146" s="600"/>
      <c r="N146" s="600"/>
      <c r="O146" s="5"/>
      <c r="P146" s="5"/>
      <c r="Q146" s="5"/>
      <c r="R146" s="5"/>
      <c r="S146" s="5"/>
      <c r="T146" s="5"/>
      <c r="U146" s="5"/>
      <c r="V146" s="5"/>
      <c r="W146" s="5"/>
    </row>
    <row r="147" spans="1:23" x14ac:dyDescent="0.2">
      <c r="A147" s="600"/>
      <c r="B147" s="5"/>
      <c r="C147" s="5"/>
      <c r="D147" s="5"/>
      <c r="E147" s="600"/>
      <c r="F147" s="600"/>
      <c r="G147" s="600"/>
      <c r="H147" s="600"/>
      <c r="I147" s="600"/>
      <c r="J147" s="600"/>
      <c r="K147" s="600"/>
      <c r="L147" s="600"/>
      <c r="M147" s="600"/>
      <c r="N147" s="600"/>
      <c r="O147" s="5"/>
      <c r="P147" s="5"/>
      <c r="Q147" s="5"/>
      <c r="R147" s="5"/>
      <c r="S147" s="5"/>
      <c r="T147" s="5"/>
      <c r="U147" s="5"/>
      <c r="V147" s="5"/>
      <c r="W147" s="5"/>
    </row>
    <row r="148" spans="1:23" x14ac:dyDescent="0.2">
      <c r="A148" s="600"/>
      <c r="B148" s="5"/>
      <c r="C148" s="5"/>
      <c r="D148" s="5"/>
      <c r="E148" s="600"/>
      <c r="F148" s="600"/>
      <c r="G148" s="600"/>
      <c r="H148" s="600"/>
      <c r="I148" s="600"/>
      <c r="J148" s="600"/>
      <c r="K148" s="600"/>
      <c r="L148" s="600"/>
      <c r="M148" s="600"/>
      <c r="N148" s="600"/>
      <c r="O148" s="5"/>
      <c r="P148" s="5"/>
      <c r="Q148" s="5"/>
      <c r="R148" s="5"/>
      <c r="S148" s="5"/>
      <c r="T148" s="5"/>
      <c r="U148" s="5"/>
      <c r="V148" s="5"/>
      <c r="W148" s="5"/>
    </row>
    <row r="149" spans="1:23" x14ac:dyDescent="0.2">
      <c r="A149" s="600"/>
      <c r="B149" s="5"/>
      <c r="C149" s="5"/>
      <c r="D149" s="5"/>
      <c r="E149" s="600"/>
      <c r="F149" s="600"/>
      <c r="G149" s="600"/>
      <c r="H149" s="600"/>
      <c r="I149" s="600"/>
      <c r="J149" s="600"/>
      <c r="K149" s="600"/>
      <c r="L149" s="600"/>
      <c r="M149" s="600"/>
      <c r="N149" s="600"/>
      <c r="O149" s="5"/>
      <c r="P149" s="5"/>
      <c r="Q149" s="5"/>
      <c r="R149" s="5"/>
      <c r="S149" s="5"/>
      <c r="T149" s="5"/>
      <c r="U149" s="5"/>
      <c r="V149" s="5"/>
      <c r="W149" s="5"/>
    </row>
    <row r="150" spans="1:23" x14ac:dyDescent="0.2">
      <c r="A150" s="600"/>
      <c r="B150" s="5"/>
      <c r="C150" s="5"/>
      <c r="D150" s="5"/>
      <c r="E150" s="600"/>
      <c r="F150" s="600"/>
      <c r="G150" s="600"/>
      <c r="H150" s="600"/>
      <c r="I150" s="600"/>
      <c r="J150" s="600"/>
      <c r="K150" s="600"/>
      <c r="L150" s="600"/>
      <c r="M150" s="600"/>
      <c r="N150" s="600"/>
      <c r="O150" s="5"/>
      <c r="P150" s="5"/>
      <c r="Q150" s="5"/>
      <c r="R150" s="5"/>
      <c r="S150" s="5"/>
      <c r="T150" s="5"/>
      <c r="U150" s="5"/>
      <c r="V150" s="5"/>
      <c r="W150" s="5"/>
    </row>
    <row r="151" spans="1:23" x14ac:dyDescent="0.2">
      <c r="A151" s="600"/>
      <c r="B151" s="5"/>
      <c r="C151" s="5"/>
      <c r="D151" s="5"/>
      <c r="E151" s="600"/>
      <c r="F151" s="600"/>
      <c r="G151" s="600"/>
      <c r="H151" s="600"/>
      <c r="I151" s="600"/>
      <c r="J151" s="600"/>
      <c r="K151" s="600"/>
      <c r="L151" s="600"/>
      <c r="M151" s="600"/>
      <c r="N151" s="600"/>
      <c r="O151" s="5"/>
      <c r="P151" s="5"/>
      <c r="Q151" s="5"/>
      <c r="R151" s="5"/>
      <c r="S151" s="5"/>
      <c r="T151" s="5"/>
      <c r="U151" s="5"/>
      <c r="V151" s="5"/>
      <c r="W151" s="5"/>
    </row>
    <row r="152" spans="1:23" x14ac:dyDescent="0.2">
      <c r="A152" s="600"/>
      <c r="B152" s="5"/>
      <c r="C152" s="5"/>
      <c r="D152" s="5"/>
      <c r="E152" s="600"/>
      <c r="F152" s="600"/>
      <c r="G152" s="600"/>
      <c r="H152" s="600"/>
      <c r="I152" s="600"/>
      <c r="J152" s="600"/>
      <c r="K152" s="600"/>
      <c r="L152" s="600"/>
      <c r="M152" s="600"/>
      <c r="N152" s="600"/>
      <c r="O152" s="5"/>
      <c r="P152" s="5"/>
      <c r="Q152" s="5"/>
      <c r="R152" s="5"/>
      <c r="S152" s="5"/>
      <c r="T152" s="5"/>
      <c r="U152" s="5"/>
      <c r="V152" s="5"/>
      <c r="W152" s="5"/>
    </row>
    <row r="153" spans="1:23" x14ac:dyDescent="0.2">
      <c r="A153" s="600"/>
      <c r="B153" s="5"/>
      <c r="C153" s="5"/>
      <c r="D153" s="5"/>
      <c r="E153" s="600"/>
      <c r="F153" s="600"/>
      <c r="G153" s="600"/>
      <c r="H153" s="600"/>
      <c r="I153" s="600"/>
      <c r="J153" s="600"/>
      <c r="K153" s="600"/>
      <c r="L153" s="600"/>
      <c r="M153" s="600"/>
      <c r="N153" s="600"/>
      <c r="O153" s="5"/>
      <c r="P153" s="5"/>
      <c r="Q153" s="5"/>
      <c r="R153" s="5"/>
      <c r="S153" s="5"/>
      <c r="T153" s="5"/>
      <c r="U153" s="5"/>
      <c r="V153" s="5"/>
      <c r="W153" s="5"/>
    </row>
    <row r="154" spans="1:23" x14ac:dyDescent="0.2">
      <c r="A154" s="600"/>
      <c r="B154" s="5"/>
      <c r="C154" s="5"/>
      <c r="D154" s="5"/>
      <c r="E154" s="600"/>
      <c r="F154" s="600"/>
      <c r="G154" s="600"/>
      <c r="H154" s="600"/>
      <c r="I154" s="600"/>
      <c r="J154" s="600"/>
      <c r="K154" s="600"/>
      <c r="L154" s="600"/>
      <c r="M154" s="600"/>
      <c r="N154" s="600"/>
      <c r="O154" s="5"/>
      <c r="P154" s="5"/>
      <c r="Q154" s="5"/>
      <c r="R154" s="5"/>
      <c r="S154" s="5"/>
      <c r="T154" s="5"/>
      <c r="U154" s="5"/>
      <c r="V154" s="5"/>
      <c r="W154" s="5"/>
    </row>
    <row r="155" spans="1:23" x14ac:dyDescent="0.2">
      <c r="A155" s="600"/>
      <c r="B155" s="5"/>
      <c r="C155" s="5"/>
      <c r="D155" s="5"/>
      <c r="E155" s="600"/>
      <c r="F155" s="600"/>
      <c r="G155" s="600"/>
      <c r="H155" s="600"/>
      <c r="I155" s="600"/>
      <c r="J155" s="600"/>
      <c r="K155" s="600"/>
      <c r="L155" s="600"/>
      <c r="M155" s="600"/>
      <c r="N155" s="600"/>
      <c r="O155" s="5"/>
      <c r="P155" s="5"/>
      <c r="Q155" s="5"/>
      <c r="R155" s="5"/>
      <c r="S155" s="5"/>
      <c r="T155" s="5"/>
      <c r="U155" s="5"/>
      <c r="V155" s="5"/>
      <c r="W155" s="5"/>
    </row>
    <row r="156" spans="1:23" x14ac:dyDescent="0.2">
      <c r="A156" s="600"/>
      <c r="B156" s="5"/>
      <c r="C156" s="5"/>
      <c r="D156" s="5"/>
      <c r="E156" s="600"/>
      <c r="F156" s="600"/>
      <c r="G156" s="600"/>
      <c r="H156" s="600"/>
      <c r="I156" s="600"/>
      <c r="J156" s="600"/>
      <c r="K156" s="600"/>
      <c r="L156" s="600"/>
      <c r="M156" s="600"/>
      <c r="N156" s="600"/>
      <c r="O156" s="5"/>
      <c r="P156" s="5"/>
      <c r="Q156" s="5"/>
      <c r="R156" s="5"/>
      <c r="S156" s="5"/>
      <c r="T156" s="5"/>
      <c r="U156" s="5"/>
      <c r="V156" s="5"/>
      <c r="W156" s="5"/>
    </row>
    <row r="157" spans="1:23" x14ac:dyDescent="0.2">
      <c r="A157" s="600"/>
      <c r="B157" s="5"/>
      <c r="C157" s="5"/>
      <c r="D157" s="5"/>
      <c r="E157" s="600"/>
      <c r="F157" s="600"/>
      <c r="G157" s="600"/>
      <c r="H157" s="600"/>
      <c r="I157" s="600"/>
      <c r="J157" s="600"/>
      <c r="K157" s="600"/>
      <c r="L157" s="600"/>
      <c r="M157" s="600"/>
      <c r="N157" s="600"/>
      <c r="O157" s="5"/>
      <c r="P157" s="5"/>
      <c r="Q157" s="5"/>
      <c r="R157" s="5"/>
      <c r="S157" s="5"/>
      <c r="T157" s="5"/>
      <c r="U157" s="5"/>
      <c r="V157" s="5"/>
      <c r="W157" s="5"/>
    </row>
    <row r="158" spans="1:23" x14ac:dyDescent="0.2">
      <c r="A158" s="600"/>
      <c r="B158" s="5"/>
      <c r="C158" s="5"/>
      <c r="D158" s="5"/>
      <c r="E158" s="600"/>
      <c r="F158" s="600"/>
      <c r="G158" s="600"/>
      <c r="H158" s="600"/>
      <c r="I158" s="600"/>
      <c r="J158" s="600"/>
      <c r="K158" s="600"/>
      <c r="L158" s="600"/>
      <c r="M158" s="600"/>
      <c r="N158" s="600"/>
      <c r="O158" s="5"/>
      <c r="P158" s="5"/>
      <c r="Q158" s="5"/>
      <c r="R158" s="5"/>
      <c r="S158" s="5"/>
      <c r="T158" s="5"/>
      <c r="U158" s="5"/>
      <c r="V158" s="5"/>
      <c r="W158" s="5"/>
    </row>
    <row r="159" spans="1:23" x14ac:dyDescent="0.2">
      <c r="A159" s="600"/>
      <c r="B159" s="5"/>
      <c r="C159" s="5"/>
      <c r="D159" s="5"/>
      <c r="E159" s="600"/>
      <c r="F159" s="600"/>
      <c r="G159" s="600"/>
      <c r="H159" s="600"/>
      <c r="I159" s="600"/>
      <c r="J159" s="600"/>
      <c r="K159" s="600"/>
      <c r="L159" s="600"/>
      <c r="M159" s="600"/>
      <c r="N159" s="600"/>
      <c r="O159" s="5"/>
      <c r="P159" s="5"/>
      <c r="Q159" s="5"/>
      <c r="R159" s="5"/>
      <c r="S159" s="5"/>
      <c r="T159" s="5"/>
      <c r="U159" s="5"/>
      <c r="V159" s="5"/>
      <c r="W159" s="5"/>
    </row>
    <row r="160" spans="1:23" x14ac:dyDescent="0.2">
      <c r="A160" s="600"/>
      <c r="B160" s="5"/>
      <c r="C160" s="5"/>
      <c r="D160" s="5"/>
      <c r="E160" s="600"/>
      <c r="F160" s="600"/>
      <c r="G160" s="600"/>
      <c r="H160" s="600"/>
      <c r="I160" s="600"/>
      <c r="J160" s="600"/>
      <c r="K160" s="600"/>
      <c r="L160" s="600"/>
      <c r="M160" s="600"/>
      <c r="N160" s="600"/>
      <c r="O160" s="5"/>
      <c r="P160" s="5"/>
      <c r="Q160" s="5"/>
      <c r="R160" s="5"/>
      <c r="S160" s="5"/>
      <c r="T160" s="5"/>
      <c r="U160" s="5"/>
      <c r="V160" s="5"/>
      <c r="W160" s="5"/>
    </row>
    <row r="161" spans="1:23" x14ac:dyDescent="0.2">
      <c r="A161" s="600"/>
      <c r="B161" s="5"/>
      <c r="C161" s="5"/>
      <c r="D161" s="5"/>
      <c r="E161" s="600"/>
      <c r="F161" s="600"/>
      <c r="G161" s="600"/>
      <c r="H161" s="600"/>
      <c r="I161" s="600"/>
      <c r="J161" s="600"/>
      <c r="K161" s="600"/>
      <c r="L161" s="600"/>
      <c r="M161" s="600"/>
      <c r="N161" s="600"/>
      <c r="O161" s="5"/>
      <c r="P161" s="5"/>
      <c r="Q161" s="5"/>
      <c r="R161" s="5"/>
      <c r="S161" s="5"/>
      <c r="T161" s="5"/>
      <c r="U161" s="5"/>
      <c r="V161" s="5"/>
      <c r="W161" s="5"/>
    </row>
    <row r="162" spans="1:23" x14ac:dyDescent="0.2">
      <c r="A162" s="600"/>
      <c r="B162" s="5"/>
      <c r="C162" s="5"/>
      <c r="D162" s="5"/>
      <c r="E162" s="600"/>
      <c r="F162" s="600"/>
      <c r="G162" s="600"/>
      <c r="H162" s="600"/>
      <c r="I162" s="600"/>
      <c r="J162" s="600"/>
      <c r="K162" s="600"/>
      <c r="L162" s="600"/>
      <c r="M162" s="600"/>
      <c r="N162" s="600"/>
      <c r="O162" s="5"/>
      <c r="P162" s="5"/>
      <c r="Q162" s="5"/>
      <c r="R162" s="5"/>
      <c r="S162" s="5"/>
      <c r="T162" s="5"/>
      <c r="U162" s="5"/>
      <c r="V162" s="5"/>
      <c r="W162" s="5"/>
    </row>
    <row r="163" spans="1:23" x14ac:dyDescent="0.2">
      <c r="A163" s="600"/>
      <c r="B163" s="5"/>
      <c r="C163" s="5"/>
      <c r="D163" s="5"/>
      <c r="E163" s="600"/>
      <c r="F163" s="600"/>
      <c r="G163" s="600"/>
      <c r="H163" s="600"/>
      <c r="I163" s="600"/>
      <c r="J163" s="600"/>
      <c r="K163" s="600"/>
      <c r="L163" s="600"/>
      <c r="M163" s="600"/>
      <c r="N163" s="600"/>
      <c r="O163" s="5"/>
      <c r="P163" s="5"/>
      <c r="Q163" s="5"/>
      <c r="R163" s="5"/>
      <c r="S163" s="5"/>
      <c r="T163" s="5"/>
      <c r="U163" s="5"/>
      <c r="V163" s="5"/>
      <c r="W163" s="5"/>
    </row>
    <row r="164" spans="1:23" x14ac:dyDescent="0.2">
      <c r="A164" s="600"/>
      <c r="B164" s="5"/>
      <c r="C164" s="5"/>
      <c r="D164" s="5"/>
      <c r="E164" s="600"/>
      <c r="F164" s="600"/>
      <c r="G164" s="600"/>
      <c r="H164" s="600"/>
      <c r="I164" s="600"/>
      <c r="J164" s="600"/>
      <c r="K164" s="600"/>
      <c r="L164" s="600"/>
      <c r="M164" s="600"/>
      <c r="N164" s="600"/>
      <c r="O164" s="5"/>
      <c r="P164" s="5"/>
      <c r="Q164" s="5"/>
      <c r="R164" s="5"/>
      <c r="S164" s="5"/>
      <c r="T164" s="5"/>
      <c r="U164" s="5"/>
      <c r="V164" s="5"/>
      <c r="W164" s="5"/>
    </row>
    <row r="165" spans="1:23" x14ac:dyDescent="0.2">
      <c r="A165" s="600"/>
      <c r="B165" s="5"/>
      <c r="C165" s="5"/>
      <c r="D165" s="5"/>
      <c r="E165" s="600"/>
      <c r="F165" s="600"/>
      <c r="G165" s="600"/>
      <c r="H165" s="600"/>
      <c r="I165" s="600"/>
      <c r="J165" s="600"/>
      <c r="K165" s="600"/>
      <c r="L165" s="600"/>
      <c r="M165" s="600"/>
      <c r="N165" s="600"/>
      <c r="O165" s="5"/>
      <c r="P165" s="5"/>
      <c r="Q165" s="5"/>
      <c r="R165" s="5"/>
      <c r="S165" s="5"/>
      <c r="T165" s="5"/>
      <c r="U165" s="5"/>
      <c r="V165" s="5"/>
      <c r="W165" s="5"/>
    </row>
    <row r="166" spans="1:23" x14ac:dyDescent="0.2">
      <c r="A166" s="600"/>
      <c r="B166" s="5"/>
      <c r="C166" s="5"/>
      <c r="D166" s="5"/>
      <c r="E166" s="600"/>
      <c r="F166" s="600"/>
      <c r="G166" s="600"/>
      <c r="H166" s="600"/>
      <c r="I166" s="600"/>
      <c r="J166" s="600"/>
      <c r="K166" s="600"/>
      <c r="L166" s="600"/>
      <c r="M166" s="600"/>
      <c r="N166" s="600"/>
      <c r="O166" s="5"/>
      <c r="P166" s="5"/>
      <c r="Q166" s="5"/>
      <c r="R166" s="5"/>
      <c r="S166" s="5"/>
      <c r="T166" s="5"/>
      <c r="U166" s="5"/>
      <c r="V166" s="5"/>
      <c r="W166" s="5"/>
    </row>
    <row r="167" spans="1:23" x14ac:dyDescent="0.2">
      <c r="A167" s="600"/>
      <c r="B167" s="5"/>
      <c r="C167" s="5"/>
      <c r="D167" s="5"/>
      <c r="E167" s="600"/>
      <c r="F167" s="600"/>
      <c r="G167" s="600"/>
      <c r="H167" s="600"/>
      <c r="I167" s="600"/>
      <c r="J167" s="600"/>
      <c r="K167" s="600"/>
      <c r="L167" s="600"/>
      <c r="M167" s="600"/>
      <c r="N167" s="600"/>
      <c r="O167" s="5"/>
      <c r="P167" s="5"/>
      <c r="Q167" s="5"/>
      <c r="R167" s="5"/>
      <c r="S167" s="5"/>
      <c r="T167" s="5"/>
      <c r="U167" s="5"/>
      <c r="V167" s="5"/>
      <c r="W167" s="5"/>
    </row>
    <row r="168" spans="1:23" x14ac:dyDescent="0.2">
      <c r="A168" s="600"/>
      <c r="B168" s="5"/>
      <c r="C168" s="5"/>
      <c r="D168" s="5"/>
      <c r="E168" s="600"/>
      <c r="F168" s="600"/>
      <c r="G168" s="600"/>
      <c r="H168" s="600"/>
      <c r="I168" s="600"/>
      <c r="J168" s="600"/>
      <c r="K168" s="600"/>
      <c r="L168" s="600"/>
      <c r="M168" s="600"/>
      <c r="N168" s="600"/>
      <c r="O168" s="5"/>
      <c r="P168" s="5"/>
      <c r="Q168" s="5"/>
      <c r="R168" s="5"/>
      <c r="S168" s="5"/>
      <c r="T168" s="5"/>
      <c r="U168" s="5"/>
      <c r="V168" s="5"/>
      <c r="W168" s="5"/>
    </row>
    <row r="169" spans="1:23" x14ac:dyDescent="0.2">
      <c r="A169" s="600"/>
      <c r="B169" s="5"/>
      <c r="C169" s="5"/>
      <c r="D169" s="5"/>
      <c r="E169" s="600"/>
      <c r="F169" s="600"/>
      <c r="G169" s="600"/>
      <c r="H169" s="600"/>
      <c r="I169" s="600"/>
      <c r="J169" s="600"/>
      <c r="K169" s="600"/>
      <c r="L169" s="600"/>
      <c r="M169" s="600"/>
      <c r="N169" s="600"/>
      <c r="O169" s="5"/>
      <c r="P169" s="5"/>
      <c r="Q169" s="5"/>
      <c r="R169" s="5"/>
      <c r="S169" s="5"/>
      <c r="T169" s="5"/>
      <c r="U169" s="5"/>
      <c r="V169" s="5"/>
      <c r="W169" s="5"/>
    </row>
    <row r="170" spans="1:23" x14ac:dyDescent="0.2">
      <c r="A170" s="600"/>
      <c r="B170" s="5"/>
      <c r="C170" s="5"/>
      <c r="D170" s="5"/>
      <c r="E170" s="600"/>
      <c r="F170" s="600"/>
      <c r="G170" s="600"/>
      <c r="H170" s="600"/>
      <c r="I170" s="600"/>
      <c r="J170" s="600"/>
      <c r="K170" s="600"/>
      <c r="L170" s="600"/>
      <c r="M170" s="600"/>
      <c r="N170" s="600"/>
      <c r="O170" s="5"/>
      <c r="P170" s="5"/>
      <c r="Q170" s="5"/>
      <c r="R170" s="5"/>
      <c r="S170" s="5"/>
      <c r="T170" s="5"/>
      <c r="U170" s="5"/>
      <c r="V170" s="5"/>
      <c r="W170" s="5"/>
    </row>
    <row r="171" spans="1:23" x14ac:dyDescent="0.2">
      <c r="A171" s="600"/>
      <c r="B171" s="5"/>
      <c r="C171" s="5"/>
      <c r="D171" s="5"/>
      <c r="E171" s="600"/>
      <c r="F171" s="600"/>
      <c r="G171" s="600"/>
      <c r="H171" s="600"/>
      <c r="I171" s="600"/>
      <c r="J171" s="600"/>
      <c r="K171" s="600"/>
      <c r="L171" s="600"/>
      <c r="M171" s="600"/>
      <c r="N171" s="600"/>
      <c r="O171" s="5"/>
      <c r="P171" s="5"/>
      <c r="Q171" s="5"/>
      <c r="R171" s="5"/>
      <c r="S171" s="5"/>
      <c r="T171" s="5"/>
      <c r="U171" s="5"/>
      <c r="V171" s="5"/>
      <c r="W171" s="5"/>
    </row>
    <row r="172" spans="1:23" x14ac:dyDescent="0.2">
      <c r="A172" s="600"/>
      <c r="B172" s="5"/>
      <c r="C172" s="5"/>
      <c r="D172" s="5"/>
      <c r="E172" s="600"/>
      <c r="F172" s="600"/>
      <c r="G172" s="600"/>
      <c r="H172" s="600"/>
      <c r="I172" s="600"/>
      <c r="J172" s="600"/>
      <c r="K172" s="600"/>
      <c r="L172" s="600"/>
      <c r="M172" s="600"/>
      <c r="N172" s="600"/>
      <c r="O172" s="5"/>
      <c r="P172" s="5"/>
      <c r="Q172" s="5"/>
      <c r="R172" s="5"/>
      <c r="S172" s="5"/>
      <c r="T172" s="5"/>
      <c r="U172" s="5"/>
      <c r="V172" s="5"/>
      <c r="W172" s="5"/>
    </row>
    <row r="173" spans="1:23" x14ac:dyDescent="0.2">
      <c r="A173" s="600"/>
      <c r="B173" s="5"/>
      <c r="C173" s="5"/>
      <c r="D173" s="5"/>
      <c r="E173" s="600"/>
      <c r="F173" s="600"/>
      <c r="G173" s="600"/>
      <c r="H173" s="600"/>
      <c r="I173" s="600"/>
      <c r="J173" s="600"/>
      <c r="K173" s="600"/>
      <c r="L173" s="600"/>
      <c r="M173" s="600"/>
      <c r="N173" s="600"/>
      <c r="O173" s="5"/>
      <c r="P173" s="5"/>
      <c r="Q173" s="5"/>
      <c r="R173" s="5"/>
      <c r="S173" s="5"/>
      <c r="T173" s="5"/>
      <c r="U173" s="5"/>
      <c r="V173" s="5"/>
      <c r="W173" s="5"/>
    </row>
    <row r="174" spans="1:23" x14ac:dyDescent="0.2">
      <c r="A174" s="600"/>
      <c r="B174" s="5"/>
      <c r="C174" s="5"/>
      <c r="D174" s="5"/>
      <c r="E174" s="600"/>
      <c r="F174" s="600"/>
      <c r="G174" s="600"/>
      <c r="H174" s="600"/>
      <c r="I174" s="600"/>
      <c r="J174" s="600"/>
      <c r="K174" s="600"/>
      <c r="L174" s="600"/>
      <c r="M174" s="600"/>
      <c r="N174" s="600"/>
      <c r="O174" s="5"/>
      <c r="P174" s="5"/>
      <c r="Q174" s="5"/>
      <c r="R174" s="5"/>
      <c r="S174" s="5"/>
      <c r="T174" s="5"/>
      <c r="U174" s="5"/>
      <c r="V174" s="5"/>
      <c r="W174" s="5"/>
    </row>
    <row r="175" spans="1:23" x14ac:dyDescent="0.2">
      <c r="A175" s="600"/>
      <c r="B175" s="5"/>
      <c r="C175" s="5"/>
      <c r="D175" s="5"/>
      <c r="E175" s="600"/>
      <c r="F175" s="600"/>
      <c r="G175" s="600"/>
      <c r="H175" s="600"/>
      <c r="I175" s="600"/>
      <c r="J175" s="600"/>
      <c r="K175" s="600"/>
      <c r="L175" s="600"/>
      <c r="M175" s="600"/>
      <c r="N175" s="600"/>
      <c r="O175" s="5"/>
      <c r="P175" s="5"/>
      <c r="Q175" s="5"/>
      <c r="R175" s="5"/>
      <c r="S175" s="5"/>
      <c r="T175" s="5"/>
      <c r="U175" s="5"/>
      <c r="V175" s="5"/>
      <c r="W175" s="5"/>
    </row>
    <row r="176" spans="1:23" x14ac:dyDescent="0.2">
      <c r="A176" s="600"/>
      <c r="B176" s="5"/>
      <c r="C176" s="5"/>
      <c r="D176" s="5"/>
      <c r="E176" s="600"/>
      <c r="F176" s="600"/>
      <c r="G176" s="600"/>
      <c r="H176" s="600"/>
      <c r="I176" s="600"/>
      <c r="J176" s="600"/>
      <c r="K176" s="600"/>
      <c r="L176" s="600"/>
      <c r="M176" s="600"/>
      <c r="N176" s="600"/>
      <c r="O176" s="5"/>
      <c r="P176" s="5"/>
      <c r="Q176" s="5"/>
      <c r="R176" s="5"/>
      <c r="S176" s="5"/>
      <c r="T176" s="5"/>
      <c r="U176" s="5"/>
      <c r="V176" s="5"/>
      <c r="W176" s="5"/>
    </row>
    <row r="177" spans="1:23" x14ac:dyDescent="0.2">
      <c r="A177" s="600"/>
      <c r="B177" s="5"/>
      <c r="C177" s="5"/>
      <c r="D177" s="5"/>
      <c r="E177" s="600"/>
      <c r="F177" s="600"/>
      <c r="G177" s="600"/>
      <c r="H177" s="600"/>
      <c r="I177" s="600"/>
      <c r="J177" s="600"/>
      <c r="K177" s="600"/>
      <c r="L177" s="600"/>
      <c r="M177" s="600"/>
      <c r="N177" s="600"/>
      <c r="O177" s="5"/>
      <c r="P177" s="5"/>
      <c r="Q177" s="5"/>
      <c r="R177" s="5"/>
      <c r="S177" s="5"/>
      <c r="T177" s="5"/>
      <c r="U177" s="5"/>
      <c r="V177" s="5"/>
      <c r="W177" s="5"/>
    </row>
    <row r="178" spans="1:23" x14ac:dyDescent="0.2">
      <c r="A178" s="600"/>
      <c r="B178" s="5"/>
      <c r="C178" s="5"/>
      <c r="D178" s="5"/>
      <c r="E178" s="600"/>
      <c r="F178" s="600"/>
      <c r="G178" s="600"/>
      <c r="H178" s="600"/>
      <c r="I178" s="600"/>
      <c r="J178" s="600"/>
      <c r="K178" s="600"/>
      <c r="L178" s="600"/>
      <c r="M178" s="600"/>
      <c r="N178" s="600"/>
      <c r="O178" s="5"/>
      <c r="P178" s="5"/>
      <c r="Q178" s="5"/>
      <c r="R178" s="5"/>
      <c r="S178" s="5"/>
      <c r="T178" s="5"/>
      <c r="U178" s="5"/>
      <c r="V178" s="5"/>
      <c r="W178" s="5"/>
    </row>
    <row r="179" spans="1:23" x14ac:dyDescent="0.2">
      <c r="A179" s="600"/>
      <c r="B179" s="5"/>
      <c r="C179" s="5"/>
      <c r="D179" s="5"/>
      <c r="E179" s="600"/>
      <c r="F179" s="600"/>
      <c r="G179" s="600"/>
      <c r="H179" s="600"/>
      <c r="I179" s="600"/>
      <c r="J179" s="600"/>
      <c r="K179" s="600"/>
      <c r="L179" s="600"/>
      <c r="M179" s="600"/>
      <c r="N179" s="600"/>
      <c r="O179" s="5"/>
      <c r="P179" s="5"/>
      <c r="Q179" s="5"/>
      <c r="R179" s="5"/>
      <c r="S179" s="5"/>
      <c r="T179" s="5"/>
      <c r="U179" s="5"/>
      <c r="V179" s="5"/>
      <c r="W179" s="5"/>
    </row>
    <row r="180" spans="1:23" x14ac:dyDescent="0.2">
      <c r="A180" s="600"/>
      <c r="B180" s="5"/>
      <c r="C180" s="5"/>
      <c r="D180" s="5"/>
      <c r="E180" s="600"/>
      <c r="F180" s="600"/>
      <c r="G180" s="600"/>
      <c r="H180" s="600"/>
      <c r="I180" s="600"/>
      <c r="J180" s="600"/>
      <c r="K180" s="600"/>
      <c r="L180" s="600"/>
      <c r="M180" s="600"/>
      <c r="N180" s="600"/>
      <c r="O180" s="5"/>
      <c r="P180" s="5"/>
      <c r="Q180" s="5"/>
      <c r="R180" s="5"/>
      <c r="S180" s="5"/>
      <c r="T180" s="5"/>
      <c r="U180" s="5"/>
      <c r="V180" s="5"/>
      <c r="W180" s="5"/>
    </row>
    <row r="181" spans="1:23" x14ac:dyDescent="0.2">
      <c r="A181" s="600"/>
      <c r="B181" s="5"/>
      <c r="C181" s="5"/>
      <c r="D181" s="5"/>
      <c r="E181" s="600"/>
      <c r="F181" s="600"/>
      <c r="G181" s="600"/>
      <c r="H181" s="600"/>
      <c r="I181" s="600"/>
      <c r="J181" s="600"/>
      <c r="K181" s="600"/>
      <c r="L181" s="600"/>
      <c r="M181" s="600"/>
      <c r="N181" s="600"/>
      <c r="O181" s="5"/>
      <c r="P181" s="5"/>
      <c r="Q181" s="5"/>
      <c r="R181" s="5"/>
      <c r="S181" s="5"/>
      <c r="T181" s="5"/>
      <c r="U181" s="5"/>
      <c r="V181" s="5"/>
      <c r="W181" s="5"/>
    </row>
    <row r="182" spans="1:23" x14ac:dyDescent="0.2">
      <c r="A182" s="600"/>
      <c r="B182" s="5"/>
      <c r="C182" s="5"/>
      <c r="D182" s="5"/>
      <c r="E182" s="600"/>
      <c r="F182" s="600"/>
      <c r="G182" s="600"/>
      <c r="H182" s="600"/>
      <c r="I182" s="600"/>
      <c r="J182" s="600"/>
      <c r="K182" s="600"/>
      <c r="L182" s="600"/>
      <c r="M182" s="600"/>
      <c r="N182" s="600"/>
      <c r="O182" s="5"/>
      <c r="P182" s="5"/>
      <c r="Q182" s="5"/>
      <c r="R182" s="5"/>
      <c r="S182" s="5"/>
      <c r="T182" s="5"/>
      <c r="U182" s="5"/>
      <c r="V182" s="5"/>
      <c r="W182" s="5"/>
    </row>
    <row r="183" spans="1:23" x14ac:dyDescent="0.2">
      <c r="A183" s="600"/>
      <c r="B183" s="5"/>
      <c r="C183" s="5"/>
      <c r="D183" s="5"/>
      <c r="E183" s="600"/>
      <c r="F183" s="600"/>
      <c r="G183" s="600"/>
      <c r="H183" s="600"/>
      <c r="I183" s="600"/>
      <c r="J183" s="600"/>
      <c r="K183" s="600"/>
      <c r="L183" s="600"/>
      <c r="M183" s="600"/>
      <c r="N183" s="600"/>
      <c r="O183" s="5"/>
      <c r="P183" s="5"/>
      <c r="Q183" s="5"/>
      <c r="R183" s="5"/>
      <c r="S183" s="5"/>
      <c r="T183" s="5"/>
      <c r="U183" s="5"/>
      <c r="V183" s="5"/>
      <c r="W183" s="5"/>
    </row>
    <row r="184" spans="1:23" x14ac:dyDescent="0.2">
      <c r="A184" s="600"/>
      <c r="B184" s="5"/>
      <c r="C184" s="5"/>
      <c r="D184" s="5"/>
      <c r="E184" s="600"/>
      <c r="F184" s="600"/>
      <c r="G184" s="600"/>
      <c r="H184" s="600"/>
      <c r="I184" s="600"/>
      <c r="J184" s="600"/>
      <c r="K184" s="600"/>
      <c r="L184" s="600"/>
      <c r="M184" s="600"/>
      <c r="N184" s="600"/>
      <c r="O184" s="5"/>
      <c r="P184" s="5"/>
      <c r="Q184" s="5"/>
      <c r="R184" s="5"/>
      <c r="S184" s="5"/>
      <c r="T184" s="5"/>
      <c r="U184" s="5"/>
      <c r="V184" s="5"/>
      <c r="W184" s="5"/>
    </row>
    <row r="185" spans="1:23" x14ac:dyDescent="0.2">
      <c r="A185" s="600"/>
      <c r="B185" s="5"/>
      <c r="C185" s="5"/>
      <c r="D185" s="5"/>
      <c r="E185" s="600"/>
      <c r="F185" s="600"/>
      <c r="G185" s="600"/>
      <c r="H185" s="600"/>
      <c r="I185" s="600"/>
      <c r="J185" s="600"/>
      <c r="K185" s="600"/>
      <c r="L185" s="600"/>
      <c r="M185" s="600"/>
      <c r="N185" s="600"/>
      <c r="O185" s="5"/>
      <c r="P185" s="5"/>
      <c r="Q185" s="5"/>
      <c r="R185" s="5"/>
      <c r="S185" s="5"/>
      <c r="T185" s="5"/>
      <c r="U185" s="5"/>
      <c r="V185" s="5"/>
      <c r="W185" s="5"/>
    </row>
    <row r="186" spans="1:23" x14ac:dyDescent="0.2">
      <c r="A186" s="600"/>
      <c r="B186" s="5"/>
      <c r="C186" s="5"/>
      <c r="D186" s="5"/>
      <c r="E186" s="600"/>
      <c r="F186" s="600"/>
      <c r="G186" s="600"/>
      <c r="H186" s="600"/>
      <c r="I186" s="600"/>
      <c r="J186" s="600"/>
      <c r="K186" s="600"/>
      <c r="L186" s="600"/>
      <c r="M186" s="600"/>
      <c r="N186" s="600"/>
      <c r="O186" s="5"/>
      <c r="P186" s="5"/>
      <c r="Q186" s="5"/>
      <c r="R186" s="5"/>
      <c r="S186" s="5"/>
      <c r="T186" s="5"/>
      <c r="U186" s="5"/>
      <c r="V186" s="5"/>
      <c r="W186" s="5"/>
    </row>
    <row r="187" spans="1:23" x14ac:dyDescent="0.2">
      <c r="A187" s="600"/>
      <c r="B187" s="5"/>
      <c r="C187" s="5"/>
      <c r="D187" s="5"/>
      <c r="E187" s="600"/>
      <c r="F187" s="600"/>
      <c r="G187" s="600"/>
      <c r="H187" s="600"/>
      <c r="I187" s="600"/>
      <c r="J187" s="600"/>
      <c r="K187" s="600"/>
      <c r="L187" s="600"/>
      <c r="M187" s="600"/>
      <c r="N187" s="600"/>
      <c r="O187" s="5"/>
      <c r="P187" s="5"/>
      <c r="Q187" s="5"/>
      <c r="R187" s="5"/>
      <c r="S187" s="5"/>
      <c r="T187" s="5"/>
      <c r="U187" s="5"/>
      <c r="V187" s="5"/>
      <c r="W187" s="5"/>
    </row>
    <row r="188" spans="1:23" x14ac:dyDescent="0.2">
      <c r="A188" s="600"/>
      <c r="B188" s="5"/>
      <c r="C188" s="5"/>
      <c r="D188" s="5"/>
      <c r="E188" s="600"/>
      <c r="F188" s="600"/>
      <c r="G188" s="600"/>
      <c r="H188" s="600"/>
      <c r="I188" s="600"/>
      <c r="J188" s="600"/>
      <c r="K188" s="600"/>
      <c r="L188" s="600"/>
      <c r="M188" s="600"/>
      <c r="N188" s="600"/>
      <c r="O188" s="5"/>
      <c r="P188" s="5"/>
      <c r="Q188" s="5"/>
      <c r="R188" s="5"/>
      <c r="S188" s="5"/>
      <c r="T188" s="5"/>
      <c r="U188" s="5"/>
      <c r="V188" s="5"/>
      <c r="W188" s="5"/>
    </row>
    <row r="189" spans="1:23" x14ac:dyDescent="0.2">
      <c r="A189" s="600"/>
      <c r="B189" s="5"/>
      <c r="C189" s="5"/>
      <c r="D189" s="5"/>
      <c r="E189" s="600"/>
      <c r="F189" s="600"/>
      <c r="G189" s="600"/>
      <c r="H189" s="600"/>
      <c r="I189" s="600"/>
      <c r="J189" s="600"/>
      <c r="K189" s="600"/>
      <c r="L189" s="600"/>
      <c r="M189" s="600"/>
      <c r="N189" s="600"/>
      <c r="O189" s="5"/>
      <c r="P189" s="5"/>
      <c r="Q189" s="5"/>
      <c r="R189" s="5"/>
      <c r="S189" s="5"/>
      <c r="T189" s="5"/>
      <c r="U189" s="5"/>
      <c r="V189" s="5"/>
      <c r="W189" s="5"/>
    </row>
    <row r="190" spans="1:23" x14ac:dyDescent="0.2">
      <c r="A190" s="600"/>
      <c r="B190" s="5"/>
      <c r="C190" s="5"/>
      <c r="D190" s="5"/>
      <c r="E190" s="600"/>
      <c r="F190" s="600"/>
      <c r="G190" s="600"/>
      <c r="H190" s="600"/>
      <c r="I190" s="600"/>
      <c r="J190" s="600"/>
      <c r="K190" s="600"/>
      <c r="L190" s="600"/>
      <c r="M190" s="600"/>
      <c r="N190" s="600"/>
      <c r="O190" s="5"/>
      <c r="P190" s="5"/>
      <c r="Q190" s="5"/>
      <c r="R190" s="5"/>
      <c r="S190" s="5"/>
      <c r="T190" s="5"/>
      <c r="U190" s="5"/>
      <c r="V190" s="5"/>
      <c r="W190" s="5"/>
    </row>
    <row r="191" spans="1:23" x14ac:dyDescent="0.2">
      <c r="A191" s="600"/>
      <c r="B191" s="5"/>
      <c r="C191" s="5"/>
      <c r="D191" s="5"/>
      <c r="E191" s="600"/>
      <c r="F191" s="600"/>
      <c r="G191" s="600"/>
      <c r="H191" s="600"/>
      <c r="I191" s="600"/>
      <c r="J191" s="600"/>
      <c r="K191" s="600"/>
      <c r="L191" s="600"/>
      <c r="M191" s="600"/>
      <c r="N191" s="600"/>
      <c r="O191" s="5"/>
      <c r="P191" s="5"/>
      <c r="Q191" s="5"/>
      <c r="R191" s="5"/>
      <c r="S191" s="5"/>
      <c r="T191" s="5"/>
      <c r="U191" s="5"/>
      <c r="V191" s="5"/>
      <c r="W191" s="5"/>
    </row>
    <row r="192" spans="1:23" x14ac:dyDescent="0.2">
      <c r="A192" s="600"/>
      <c r="B192" s="5"/>
      <c r="C192" s="5"/>
      <c r="D192" s="5"/>
      <c r="E192" s="600"/>
      <c r="F192" s="600"/>
      <c r="G192" s="600"/>
      <c r="H192" s="600"/>
      <c r="I192" s="600"/>
      <c r="J192" s="600"/>
      <c r="K192" s="600"/>
      <c r="L192" s="600"/>
      <c r="M192" s="600"/>
      <c r="N192" s="600"/>
      <c r="O192" s="5"/>
      <c r="P192" s="5"/>
      <c r="Q192" s="5"/>
      <c r="R192" s="5"/>
      <c r="S192" s="5"/>
      <c r="T192" s="5"/>
      <c r="U192" s="5"/>
      <c r="V192" s="5"/>
      <c r="W192" s="5"/>
    </row>
    <row r="193" spans="1:23" x14ac:dyDescent="0.2">
      <c r="A193" s="600"/>
      <c r="B193" s="5"/>
      <c r="C193" s="5"/>
      <c r="D193" s="5"/>
      <c r="E193" s="600"/>
      <c r="F193" s="600"/>
      <c r="G193" s="600"/>
      <c r="H193" s="600"/>
      <c r="I193" s="600"/>
      <c r="J193" s="600"/>
      <c r="K193" s="600"/>
      <c r="L193" s="600"/>
      <c r="M193" s="600"/>
      <c r="N193" s="600"/>
      <c r="O193" s="5"/>
      <c r="P193" s="5"/>
      <c r="Q193" s="5"/>
      <c r="R193" s="5"/>
      <c r="S193" s="5"/>
      <c r="T193" s="5"/>
      <c r="U193" s="5"/>
      <c r="V193" s="5"/>
      <c r="W193" s="5"/>
    </row>
    <row r="194" spans="1:23" x14ac:dyDescent="0.2">
      <c r="A194" s="600"/>
      <c r="B194" s="5"/>
      <c r="C194" s="5"/>
      <c r="D194" s="5"/>
      <c r="E194" s="600"/>
      <c r="F194" s="600"/>
      <c r="G194" s="600"/>
      <c r="H194" s="600"/>
      <c r="I194" s="600"/>
      <c r="J194" s="600"/>
      <c r="K194" s="600"/>
      <c r="L194" s="600"/>
      <c r="M194" s="600"/>
      <c r="N194" s="600"/>
      <c r="O194" s="5"/>
      <c r="P194" s="5"/>
      <c r="Q194" s="5"/>
      <c r="R194" s="5"/>
      <c r="S194" s="5"/>
      <c r="T194" s="5"/>
      <c r="U194" s="5"/>
      <c r="V194" s="5"/>
      <c r="W194" s="5"/>
    </row>
    <row r="195" spans="1:23" x14ac:dyDescent="0.2">
      <c r="A195" s="600"/>
      <c r="B195" s="5"/>
      <c r="C195" s="5"/>
      <c r="D195" s="5"/>
      <c r="E195" s="600"/>
      <c r="F195" s="600"/>
      <c r="G195" s="600"/>
      <c r="H195" s="600"/>
      <c r="I195" s="600"/>
      <c r="J195" s="600"/>
      <c r="K195" s="600"/>
      <c r="L195" s="600"/>
      <c r="M195" s="600"/>
      <c r="N195" s="600"/>
      <c r="O195" s="5"/>
      <c r="P195" s="5"/>
      <c r="Q195" s="5"/>
      <c r="R195" s="5"/>
      <c r="S195" s="5"/>
      <c r="T195" s="5"/>
      <c r="U195" s="5"/>
      <c r="V195" s="5"/>
      <c r="W195" s="5"/>
    </row>
    <row r="196" spans="1:23" x14ac:dyDescent="0.2">
      <c r="A196" s="600"/>
      <c r="B196" s="5"/>
      <c r="C196" s="5"/>
      <c r="D196" s="5"/>
      <c r="E196" s="600"/>
      <c r="F196" s="600"/>
      <c r="G196" s="600"/>
      <c r="H196" s="600"/>
      <c r="I196" s="600"/>
      <c r="J196" s="600"/>
      <c r="K196" s="600"/>
      <c r="L196" s="600"/>
      <c r="M196" s="600"/>
      <c r="N196" s="600"/>
      <c r="O196" s="5"/>
      <c r="P196" s="5"/>
      <c r="Q196" s="5"/>
      <c r="R196" s="5"/>
      <c r="S196" s="5"/>
      <c r="T196" s="5"/>
      <c r="U196" s="5"/>
      <c r="V196" s="5"/>
      <c r="W196" s="5"/>
    </row>
    <row r="197" spans="1:23" x14ac:dyDescent="0.2">
      <c r="A197" s="600"/>
      <c r="B197" s="5"/>
      <c r="C197" s="5"/>
      <c r="D197" s="5"/>
      <c r="E197" s="600"/>
      <c r="F197" s="600"/>
      <c r="G197" s="600"/>
      <c r="H197" s="600"/>
      <c r="I197" s="600"/>
      <c r="J197" s="600"/>
      <c r="K197" s="600"/>
      <c r="L197" s="600"/>
      <c r="M197" s="600"/>
      <c r="N197" s="600"/>
      <c r="O197" s="5"/>
      <c r="P197" s="5"/>
      <c r="Q197" s="5"/>
      <c r="R197" s="5"/>
      <c r="S197" s="5"/>
      <c r="T197" s="5"/>
      <c r="U197" s="5"/>
      <c r="V197" s="5"/>
      <c r="W197" s="5"/>
    </row>
    <row r="198" spans="1:23" x14ac:dyDescent="0.2">
      <c r="A198" s="600"/>
      <c r="B198" s="5"/>
      <c r="C198" s="5"/>
      <c r="D198" s="5"/>
      <c r="E198" s="600"/>
      <c r="F198" s="600"/>
      <c r="G198" s="600"/>
      <c r="H198" s="600"/>
      <c r="I198" s="600"/>
      <c r="J198" s="600"/>
      <c r="K198" s="600"/>
      <c r="L198" s="600"/>
      <c r="M198" s="600"/>
      <c r="N198" s="600"/>
      <c r="O198" s="5"/>
      <c r="P198" s="5"/>
      <c r="Q198" s="5"/>
      <c r="R198" s="5"/>
      <c r="S198" s="5"/>
      <c r="T198" s="5"/>
      <c r="U198" s="5"/>
      <c r="V198" s="5"/>
      <c r="W198" s="5"/>
    </row>
    <row r="199" spans="1:23" x14ac:dyDescent="0.2">
      <c r="A199" s="600"/>
      <c r="B199" s="5"/>
      <c r="C199" s="5"/>
      <c r="D199" s="5"/>
      <c r="E199" s="600"/>
      <c r="F199" s="600"/>
      <c r="G199" s="600"/>
      <c r="H199" s="600"/>
      <c r="I199" s="600"/>
      <c r="J199" s="600"/>
      <c r="K199" s="600"/>
      <c r="L199" s="600"/>
      <c r="M199" s="600"/>
      <c r="N199" s="600"/>
      <c r="O199" s="5"/>
      <c r="P199" s="5"/>
      <c r="Q199" s="5"/>
      <c r="R199" s="5"/>
      <c r="S199" s="5"/>
      <c r="T199" s="5"/>
      <c r="U199" s="5"/>
      <c r="V199" s="5"/>
      <c r="W199" s="5"/>
    </row>
    <row r="200" spans="1:23" x14ac:dyDescent="0.2">
      <c r="A200" s="600"/>
      <c r="B200" s="5"/>
      <c r="C200" s="5"/>
      <c r="D200" s="5"/>
      <c r="E200" s="600"/>
      <c r="F200" s="600"/>
      <c r="G200" s="600"/>
      <c r="H200" s="600"/>
      <c r="I200" s="600"/>
      <c r="J200" s="600"/>
      <c r="K200" s="600"/>
      <c r="L200" s="600"/>
      <c r="M200" s="600"/>
      <c r="N200" s="600"/>
      <c r="O200" s="5"/>
      <c r="P200" s="5"/>
      <c r="Q200" s="5"/>
      <c r="R200" s="5"/>
      <c r="S200" s="5"/>
      <c r="T200" s="5"/>
      <c r="U200" s="5"/>
      <c r="V200" s="5"/>
      <c r="W200" s="5"/>
    </row>
    <row r="201" spans="1:23" x14ac:dyDescent="0.2">
      <c r="A201" s="600"/>
      <c r="B201" s="5"/>
      <c r="C201" s="5"/>
      <c r="D201" s="5"/>
      <c r="E201" s="600"/>
      <c r="F201" s="600"/>
      <c r="G201" s="600"/>
      <c r="H201" s="600"/>
      <c r="I201" s="600"/>
      <c r="J201" s="600"/>
      <c r="K201" s="600"/>
      <c r="L201" s="600"/>
      <c r="M201" s="600"/>
      <c r="N201" s="600"/>
      <c r="O201" s="5"/>
      <c r="P201" s="5"/>
      <c r="Q201" s="5"/>
      <c r="R201" s="5"/>
      <c r="S201" s="5"/>
      <c r="T201" s="5"/>
      <c r="U201" s="5"/>
      <c r="V201" s="5"/>
      <c r="W201" s="5"/>
    </row>
    <row r="202" spans="1:23" x14ac:dyDescent="0.2">
      <c r="A202" s="600"/>
      <c r="B202" s="5"/>
      <c r="C202" s="5"/>
      <c r="D202" s="5"/>
      <c r="E202" s="600"/>
      <c r="F202" s="600"/>
      <c r="G202" s="600"/>
      <c r="H202" s="600"/>
      <c r="I202" s="600"/>
      <c r="J202" s="600"/>
      <c r="K202" s="600"/>
      <c r="L202" s="600"/>
      <c r="M202" s="600"/>
      <c r="N202" s="600"/>
      <c r="O202" s="5"/>
      <c r="P202" s="5"/>
      <c r="Q202" s="5"/>
      <c r="R202" s="5"/>
      <c r="S202" s="5"/>
      <c r="T202" s="5"/>
      <c r="U202" s="5"/>
      <c r="V202" s="5"/>
      <c r="W202" s="5"/>
    </row>
    <row r="203" spans="1:23" x14ac:dyDescent="0.2">
      <c r="A203" s="600"/>
      <c r="B203" s="5"/>
      <c r="C203" s="5"/>
      <c r="D203" s="5"/>
      <c r="E203" s="600"/>
      <c r="F203" s="600"/>
      <c r="G203" s="600"/>
      <c r="H203" s="600"/>
      <c r="I203" s="600"/>
      <c r="J203" s="600"/>
      <c r="K203" s="600"/>
      <c r="L203" s="600"/>
      <c r="M203" s="600"/>
      <c r="N203" s="600"/>
      <c r="O203" s="5"/>
      <c r="P203" s="5"/>
      <c r="Q203" s="5"/>
      <c r="R203" s="5"/>
      <c r="S203" s="5"/>
      <c r="T203" s="5"/>
      <c r="U203" s="5"/>
      <c r="V203" s="5"/>
      <c r="W203" s="5"/>
    </row>
    <row r="204" spans="1:23" x14ac:dyDescent="0.2">
      <c r="A204" s="600"/>
      <c r="B204" s="5"/>
      <c r="C204" s="5"/>
      <c r="D204" s="5"/>
      <c r="E204" s="600"/>
      <c r="F204" s="600"/>
      <c r="G204" s="600"/>
      <c r="H204" s="600"/>
      <c r="I204" s="600"/>
      <c r="J204" s="600"/>
      <c r="K204" s="600"/>
      <c r="L204" s="600"/>
      <c r="M204" s="600"/>
      <c r="N204" s="600"/>
      <c r="O204" s="5"/>
      <c r="P204" s="5"/>
      <c r="Q204" s="5"/>
      <c r="R204" s="5"/>
      <c r="S204" s="5"/>
      <c r="T204" s="5"/>
      <c r="U204" s="5"/>
      <c r="V204" s="5"/>
      <c r="W204" s="5"/>
    </row>
    <row r="205" spans="1:23" x14ac:dyDescent="0.2">
      <c r="A205" s="600"/>
      <c r="B205" s="5"/>
      <c r="C205" s="5"/>
      <c r="D205" s="5"/>
      <c r="E205" s="600"/>
      <c r="F205" s="600"/>
      <c r="G205" s="600"/>
      <c r="H205" s="600"/>
      <c r="I205" s="600"/>
      <c r="J205" s="600"/>
      <c r="K205" s="600"/>
      <c r="L205" s="600"/>
      <c r="M205" s="600"/>
      <c r="N205" s="600"/>
      <c r="O205" s="5"/>
      <c r="P205" s="5"/>
      <c r="Q205" s="5"/>
      <c r="R205" s="5"/>
      <c r="S205" s="5"/>
      <c r="T205" s="5"/>
      <c r="U205" s="5"/>
      <c r="V205" s="5"/>
      <c r="W205" s="5"/>
    </row>
    <row r="206" spans="1:23" x14ac:dyDescent="0.2">
      <c r="A206" s="600"/>
      <c r="B206" s="5"/>
      <c r="C206" s="5"/>
      <c r="D206" s="5"/>
      <c r="E206" s="600"/>
      <c r="F206" s="600"/>
      <c r="G206" s="600"/>
      <c r="H206" s="600"/>
      <c r="I206" s="600"/>
      <c r="J206" s="600"/>
      <c r="K206" s="600"/>
      <c r="L206" s="600"/>
      <c r="M206" s="600"/>
      <c r="N206" s="600"/>
      <c r="O206" s="5"/>
      <c r="P206" s="5"/>
      <c r="Q206" s="5"/>
      <c r="R206" s="5"/>
      <c r="S206" s="5"/>
      <c r="T206" s="5"/>
      <c r="U206" s="5"/>
      <c r="V206" s="5"/>
      <c r="W206" s="5"/>
    </row>
    <row r="207" spans="1:23" x14ac:dyDescent="0.2">
      <c r="A207" s="600"/>
      <c r="B207" s="5"/>
      <c r="C207" s="5"/>
      <c r="D207" s="5"/>
      <c r="E207" s="600"/>
      <c r="F207" s="600"/>
      <c r="G207" s="600"/>
      <c r="H207" s="600"/>
      <c r="I207" s="600"/>
      <c r="J207" s="600"/>
      <c r="K207" s="600"/>
      <c r="L207" s="600"/>
      <c r="M207" s="600"/>
      <c r="N207" s="600"/>
      <c r="O207" s="5"/>
      <c r="P207" s="5"/>
      <c r="Q207" s="5"/>
      <c r="R207" s="5"/>
      <c r="S207" s="5"/>
      <c r="T207" s="5"/>
      <c r="U207" s="5"/>
      <c r="V207" s="5"/>
      <c r="W207" s="5"/>
    </row>
    <row r="208" spans="1:23" x14ac:dyDescent="0.2">
      <c r="A208" s="600"/>
      <c r="B208" s="5"/>
      <c r="C208" s="5"/>
      <c r="D208" s="5"/>
      <c r="E208" s="600"/>
      <c r="F208" s="600"/>
      <c r="G208" s="600"/>
      <c r="H208" s="600"/>
      <c r="I208" s="600"/>
      <c r="J208" s="600"/>
      <c r="K208" s="600"/>
      <c r="L208" s="600"/>
      <c r="M208" s="600"/>
      <c r="N208" s="600"/>
      <c r="O208" s="5"/>
      <c r="P208" s="5"/>
      <c r="Q208" s="5"/>
      <c r="R208" s="5"/>
      <c r="S208" s="5"/>
      <c r="T208" s="5"/>
      <c r="U208" s="5"/>
      <c r="V208" s="5"/>
      <c r="W208" s="5"/>
    </row>
    <row r="209" spans="1:23" x14ac:dyDescent="0.2">
      <c r="A209" s="600"/>
      <c r="B209" s="5"/>
      <c r="C209" s="5"/>
      <c r="D209" s="5"/>
      <c r="E209" s="600"/>
      <c r="F209" s="600"/>
      <c r="G209" s="600"/>
      <c r="H209" s="600"/>
      <c r="I209" s="600"/>
      <c r="J209" s="600"/>
      <c r="K209" s="600"/>
      <c r="L209" s="600"/>
      <c r="M209" s="600"/>
      <c r="N209" s="600"/>
      <c r="O209" s="5"/>
      <c r="P209" s="5"/>
      <c r="Q209" s="5"/>
      <c r="R209" s="5"/>
      <c r="S209" s="5"/>
      <c r="T209" s="5"/>
      <c r="U209" s="5"/>
      <c r="V209" s="5"/>
      <c r="W209" s="5"/>
    </row>
    <row r="210" spans="1:23" x14ac:dyDescent="0.2">
      <c r="A210" s="600"/>
      <c r="B210" s="5"/>
      <c r="C210" s="5"/>
      <c r="D210" s="5"/>
      <c r="E210" s="600"/>
      <c r="F210" s="600"/>
      <c r="G210" s="600"/>
      <c r="H210" s="600"/>
      <c r="I210" s="600"/>
      <c r="J210" s="600"/>
      <c r="K210" s="600"/>
      <c r="L210" s="600"/>
      <c r="M210" s="600"/>
      <c r="N210" s="600"/>
      <c r="O210" s="5"/>
      <c r="P210" s="5"/>
      <c r="Q210" s="5"/>
      <c r="R210" s="5"/>
      <c r="S210" s="5"/>
      <c r="T210" s="5"/>
      <c r="U210" s="5"/>
      <c r="V210" s="5"/>
      <c r="W210" s="5"/>
    </row>
    <row r="211" spans="1:23" x14ac:dyDescent="0.2">
      <c r="A211" s="600"/>
      <c r="B211" s="5"/>
      <c r="C211" s="5"/>
      <c r="D211" s="5"/>
      <c r="E211" s="600"/>
      <c r="F211" s="600"/>
      <c r="G211" s="600"/>
      <c r="H211" s="600"/>
      <c r="I211" s="600"/>
      <c r="J211" s="600"/>
      <c r="K211" s="600"/>
      <c r="L211" s="600"/>
      <c r="M211" s="600"/>
      <c r="N211" s="600"/>
      <c r="O211" s="5"/>
      <c r="P211" s="5"/>
      <c r="Q211" s="5"/>
      <c r="R211" s="5"/>
      <c r="S211" s="5"/>
      <c r="T211" s="5"/>
      <c r="U211" s="5"/>
      <c r="V211" s="5"/>
      <c r="W211" s="5"/>
    </row>
    <row r="212" spans="1:23" x14ac:dyDescent="0.2">
      <c r="A212" s="600"/>
      <c r="B212" s="5"/>
      <c r="C212" s="5"/>
      <c r="D212" s="5"/>
      <c r="E212" s="600"/>
      <c r="F212" s="600"/>
      <c r="G212" s="600"/>
      <c r="H212" s="600"/>
      <c r="I212" s="600"/>
      <c r="J212" s="600"/>
      <c r="K212" s="600"/>
      <c r="L212" s="600"/>
      <c r="M212" s="600"/>
      <c r="N212" s="600"/>
      <c r="O212" s="5"/>
      <c r="P212" s="5"/>
      <c r="Q212" s="5"/>
      <c r="R212" s="5"/>
      <c r="S212" s="5"/>
      <c r="T212" s="5"/>
      <c r="U212" s="5"/>
      <c r="V212" s="5"/>
      <c r="W212" s="5"/>
    </row>
    <row r="213" spans="1:23" x14ac:dyDescent="0.2">
      <c r="A213" s="600"/>
      <c r="B213" s="5"/>
      <c r="C213" s="5"/>
      <c r="D213" s="5"/>
      <c r="E213" s="600"/>
      <c r="F213" s="600"/>
      <c r="G213" s="600"/>
      <c r="H213" s="600"/>
      <c r="I213" s="600"/>
      <c r="J213" s="600"/>
      <c r="K213" s="600"/>
      <c r="L213" s="600"/>
      <c r="M213" s="600"/>
      <c r="N213" s="600"/>
      <c r="O213" s="5"/>
      <c r="P213" s="5"/>
      <c r="Q213" s="5"/>
      <c r="R213" s="5"/>
      <c r="S213" s="5"/>
      <c r="T213" s="5"/>
      <c r="U213" s="5"/>
      <c r="V213" s="5"/>
      <c r="W213" s="5"/>
    </row>
    <row r="214" spans="1:23" x14ac:dyDescent="0.2">
      <c r="A214" s="600"/>
      <c r="B214" s="5"/>
      <c r="C214" s="5"/>
      <c r="D214" s="5"/>
      <c r="E214" s="600"/>
      <c r="F214" s="600"/>
      <c r="G214" s="600"/>
      <c r="H214" s="600"/>
      <c r="I214" s="600"/>
      <c r="J214" s="600"/>
      <c r="K214" s="600"/>
      <c r="L214" s="600"/>
      <c r="M214" s="600"/>
      <c r="N214" s="600"/>
      <c r="O214" s="5"/>
      <c r="P214" s="5"/>
      <c r="Q214" s="5"/>
      <c r="R214" s="5"/>
      <c r="S214" s="5"/>
      <c r="T214" s="5"/>
      <c r="U214" s="5"/>
      <c r="V214" s="5"/>
      <c r="W214" s="5"/>
    </row>
    <row r="215" spans="1:23" x14ac:dyDescent="0.2">
      <c r="A215" s="600"/>
      <c r="B215" s="5"/>
      <c r="C215" s="5"/>
      <c r="D215" s="5"/>
      <c r="E215" s="600"/>
      <c r="F215" s="600"/>
      <c r="G215" s="600"/>
      <c r="H215" s="600"/>
      <c r="I215" s="600"/>
      <c r="J215" s="600"/>
      <c r="K215" s="600"/>
      <c r="L215" s="600"/>
      <c r="M215" s="600"/>
      <c r="N215" s="600"/>
      <c r="O215" s="5"/>
      <c r="P215" s="5"/>
      <c r="Q215" s="5"/>
      <c r="R215" s="5"/>
      <c r="S215" s="5"/>
      <c r="T215" s="5"/>
      <c r="U215" s="5"/>
      <c r="V215" s="5"/>
      <c r="W215" s="5"/>
    </row>
    <row r="216" spans="1:23" x14ac:dyDescent="0.2">
      <c r="A216" s="600"/>
      <c r="B216" s="5"/>
      <c r="C216" s="5"/>
      <c r="D216" s="5"/>
      <c r="E216" s="600"/>
      <c r="F216" s="600"/>
      <c r="G216" s="600"/>
      <c r="H216" s="600"/>
      <c r="I216" s="600"/>
      <c r="J216" s="600"/>
      <c r="K216" s="600"/>
      <c r="L216" s="600"/>
      <c r="M216" s="600"/>
      <c r="N216" s="600"/>
      <c r="O216" s="5"/>
      <c r="P216" s="5"/>
      <c r="Q216" s="5"/>
      <c r="R216" s="5"/>
      <c r="S216" s="5"/>
      <c r="T216" s="5"/>
      <c r="U216" s="5"/>
      <c r="V216" s="5"/>
      <c r="W216" s="5"/>
    </row>
    <row r="217" spans="1:23" x14ac:dyDescent="0.2">
      <c r="A217" s="600"/>
      <c r="B217" s="5"/>
      <c r="C217" s="5"/>
      <c r="D217" s="5"/>
      <c r="E217" s="600"/>
      <c r="F217" s="600"/>
      <c r="G217" s="600"/>
      <c r="H217" s="600"/>
      <c r="I217" s="600"/>
      <c r="J217" s="600"/>
      <c r="K217" s="600"/>
      <c r="L217" s="600"/>
      <c r="M217" s="600"/>
      <c r="N217" s="600"/>
      <c r="O217" s="5"/>
      <c r="P217" s="5"/>
      <c r="Q217" s="5"/>
      <c r="R217" s="5"/>
      <c r="S217" s="5"/>
      <c r="T217" s="5"/>
      <c r="U217" s="5"/>
      <c r="V217" s="5"/>
      <c r="W217" s="5"/>
    </row>
    <row r="218" spans="1:23" x14ac:dyDescent="0.2">
      <c r="A218" s="600"/>
      <c r="B218" s="5"/>
      <c r="C218" s="5"/>
      <c r="D218" s="5"/>
      <c r="E218" s="600"/>
      <c r="F218" s="600"/>
      <c r="G218" s="600"/>
      <c r="H218" s="600"/>
      <c r="I218" s="600"/>
      <c r="J218" s="600"/>
      <c r="K218" s="600"/>
      <c r="L218" s="600"/>
      <c r="M218" s="600"/>
      <c r="N218" s="600"/>
      <c r="O218" s="5"/>
      <c r="P218" s="5"/>
      <c r="Q218" s="5"/>
      <c r="R218" s="5"/>
      <c r="S218" s="5"/>
      <c r="T218" s="5"/>
      <c r="U218" s="5"/>
      <c r="V218" s="5"/>
      <c r="W218" s="5"/>
    </row>
    <row r="219" spans="1:23" x14ac:dyDescent="0.2">
      <c r="A219" s="600"/>
      <c r="B219" s="5"/>
      <c r="C219" s="5"/>
      <c r="D219" s="5"/>
      <c r="E219" s="600"/>
      <c r="F219" s="600"/>
      <c r="G219" s="600"/>
      <c r="H219" s="600"/>
      <c r="I219" s="600"/>
      <c r="J219" s="600"/>
      <c r="K219" s="600"/>
      <c r="L219" s="600"/>
      <c r="M219" s="600"/>
      <c r="N219" s="600"/>
      <c r="O219" s="5"/>
      <c r="P219" s="5"/>
      <c r="Q219" s="5"/>
      <c r="R219" s="5"/>
      <c r="S219" s="5"/>
      <c r="T219" s="5"/>
      <c r="U219" s="5"/>
      <c r="V219" s="5"/>
      <c r="W219" s="5"/>
    </row>
    <row r="220" spans="1:23" x14ac:dyDescent="0.2">
      <c r="A220" s="600"/>
      <c r="B220" s="5"/>
      <c r="C220" s="5"/>
      <c r="D220" s="5"/>
      <c r="E220" s="600"/>
      <c r="F220" s="600"/>
      <c r="G220" s="600"/>
      <c r="H220" s="600"/>
      <c r="I220" s="600"/>
      <c r="J220" s="600"/>
      <c r="K220" s="600"/>
      <c r="L220" s="600"/>
      <c r="M220" s="600"/>
      <c r="N220" s="600"/>
      <c r="O220" s="5"/>
      <c r="P220" s="5"/>
      <c r="Q220" s="5"/>
      <c r="R220" s="5"/>
      <c r="S220" s="5"/>
      <c r="T220" s="5"/>
      <c r="U220" s="5"/>
      <c r="V220" s="5"/>
      <c r="W220" s="5"/>
    </row>
    <row r="221" spans="1:23" x14ac:dyDescent="0.2">
      <c r="A221" s="600"/>
      <c r="B221" s="5"/>
      <c r="C221" s="5"/>
      <c r="D221" s="5"/>
      <c r="E221" s="600"/>
      <c r="F221" s="600"/>
      <c r="G221" s="600"/>
      <c r="H221" s="600"/>
      <c r="I221" s="600"/>
      <c r="J221" s="600"/>
      <c r="K221" s="600"/>
      <c r="L221" s="600"/>
      <c r="M221" s="600"/>
      <c r="N221" s="600"/>
      <c r="O221" s="5"/>
      <c r="P221" s="5"/>
      <c r="Q221" s="5"/>
      <c r="R221" s="5"/>
      <c r="S221" s="5"/>
      <c r="T221" s="5"/>
      <c r="U221" s="5"/>
      <c r="V221" s="5"/>
      <c r="W221" s="5"/>
    </row>
    <row r="222" spans="1:23" x14ac:dyDescent="0.2">
      <c r="A222" s="600"/>
      <c r="B222" s="5"/>
      <c r="C222" s="5"/>
      <c r="D222" s="5"/>
      <c r="E222" s="600"/>
      <c r="F222" s="600"/>
      <c r="G222" s="600"/>
      <c r="H222" s="600"/>
      <c r="I222" s="600"/>
      <c r="J222" s="600"/>
      <c r="K222" s="600"/>
      <c r="L222" s="600"/>
      <c r="M222" s="600"/>
      <c r="N222" s="600"/>
      <c r="O222" s="5"/>
      <c r="P222" s="5"/>
      <c r="Q222" s="5"/>
      <c r="R222" s="5"/>
      <c r="S222" s="5"/>
      <c r="T222" s="5"/>
      <c r="U222" s="5"/>
      <c r="V222" s="5"/>
      <c r="W222" s="5"/>
    </row>
    <row r="223" spans="1:23" x14ac:dyDescent="0.2">
      <c r="A223" s="600"/>
      <c r="B223" s="5"/>
      <c r="C223" s="5"/>
      <c r="D223" s="5"/>
      <c r="E223" s="600"/>
      <c r="F223" s="600"/>
      <c r="G223" s="600"/>
      <c r="H223" s="600"/>
      <c r="I223" s="600"/>
      <c r="J223" s="600"/>
      <c r="K223" s="600"/>
      <c r="L223" s="600"/>
      <c r="M223" s="600"/>
      <c r="N223" s="600"/>
      <c r="O223" s="5"/>
      <c r="P223" s="5"/>
      <c r="Q223" s="5"/>
      <c r="R223" s="5"/>
      <c r="S223" s="5"/>
      <c r="T223" s="5"/>
      <c r="U223" s="5"/>
      <c r="V223" s="5"/>
      <c r="W223" s="5"/>
    </row>
    <row r="224" spans="1:23" x14ac:dyDescent="0.2">
      <c r="A224" s="600"/>
      <c r="B224" s="5"/>
      <c r="C224" s="5"/>
      <c r="D224" s="5"/>
      <c r="E224" s="600"/>
      <c r="F224" s="600"/>
      <c r="G224" s="600"/>
      <c r="H224" s="600"/>
      <c r="I224" s="600"/>
      <c r="J224" s="600"/>
      <c r="K224" s="600"/>
      <c r="L224" s="600"/>
      <c r="M224" s="600"/>
      <c r="N224" s="600"/>
      <c r="O224" s="5"/>
      <c r="P224" s="5"/>
      <c r="Q224" s="5"/>
      <c r="R224" s="5"/>
      <c r="S224" s="5"/>
      <c r="T224" s="5"/>
      <c r="U224" s="5"/>
      <c r="V224" s="5"/>
      <c r="W224" s="5"/>
    </row>
    <row r="225" spans="1:23" x14ac:dyDescent="0.2">
      <c r="A225" s="600"/>
      <c r="B225" s="5"/>
      <c r="C225" s="5"/>
      <c r="D225" s="5"/>
      <c r="E225" s="600"/>
      <c r="F225" s="600"/>
      <c r="G225" s="600"/>
      <c r="H225" s="600"/>
      <c r="I225" s="600"/>
      <c r="J225" s="600"/>
      <c r="K225" s="600"/>
      <c r="L225" s="600"/>
      <c r="M225" s="600"/>
      <c r="N225" s="600"/>
      <c r="O225" s="5"/>
      <c r="P225" s="5"/>
      <c r="Q225" s="5"/>
      <c r="R225" s="5"/>
      <c r="S225" s="5"/>
      <c r="T225" s="5"/>
      <c r="U225" s="5"/>
      <c r="V225" s="5"/>
      <c r="W225" s="5"/>
    </row>
    <row r="226" spans="1:23" x14ac:dyDescent="0.2">
      <c r="A226" s="600"/>
      <c r="B226" s="5"/>
      <c r="C226" s="5"/>
      <c r="D226" s="5"/>
      <c r="E226" s="600"/>
      <c r="F226" s="600"/>
      <c r="G226" s="600"/>
      <c r="H226" s="600"/>
      <c r="I226" s="600"/>
      <c r="J226" s="600"/>
      <c r="K226" s="600"/>
      <c r="L226" s="600"/>
      <c r="M226" s="600"/>
      <c r="N226" s="600"/>
      <c r="O226" s="5"/>
      <c r="P226" s="5"/>
      <c r="Q226" s="5"/>
      <c r="R226" s="5"/>
      <c r="S226" s="5"/>
      <c r="T226" s="5"/>
      <c r="U226" s="5"/>
      <c r="V226" s="5"/>
      <c r="W226" s="5"/>
    </row>
    <row r="227" spans="1:23" x14ac:dyDescent="0.2">
      <c r="A227" s="600"/>
      <c r="B227" s="5"/>
      <c r="C227" s="5"/>
      <c r="D227" s="5"/>
      <c r="E227" s="600"/>
      <c r="F227" s="600"/>
      <c r="G227" s="600"/>
      <c r="H227" s="600"/>
      <c r="I227" s="600"/>
      <c r="J227" s="600"/>
      <c r="K227" s="600"/>
      <c r="L227" s="600"/>
      <c r="M227" s="600"/>
      <c r="N227" s="600"/>
      <c r="O227" s="5"/>
      <c r="P227" s="5"/>
      <c r="Q227" s="5"/>
      <c r="R227" s="5"/>
      <c r="S227" s="5"/>
      <c r="T227" s="5"/>
      <c r="U227" s="5"/>
      <c r="V227" s="5"/>
      <c r="W227" s="5"/>
    </row>
    <row r="228" spans="1:23" x14ac:dyDescent="0.2">
      <c r="A228" s="600"/>
      <c r="B228" s="5"/>
      <c r="C228" s="5"/>
      <c r="D228" s="5"/>
      <c r="E228" s="600"/>
      <c r="F228" s="600"/>
      <c r="G228" s="600"/>
      <c r="H228" s="600"/>
      <c r="I228" s="600"/>
      <c r="J228" s="600"/>
      <c r="K228" s="600"/>
      <c r="L228" s="600"/>
      <c r="M228" s="600"/>
      <c r="N228" s="600"/>
      <c r="O228" s="5"/>
      <c r="P228" s="5"/>
      <c r="Q228" s="5"/>
      <c r="R228" s="5"/>
      <c r="S228" s="5"/>
      <c r="T228" s="5"/>
      <c r="U228" s="5"/>
      <c r="V228" s="5"/>
      <c r="W228" s="5"/>
    </row>
    <row r="229" spans="1:23" x14ac:dyDescent="0.2">
      <c r="A229" s="600"/>
      <c r="B229" s="5"/>
      <c r="C229" s="5"/>
      <c r="D229" s="5"/>
      <c r="E229" s="600"/>
      <c r="F229" s="600"/>
      <c r="G229" s="600"/>
      <c r="H229" s="600"/>
      <c r="I229" s="600"/>
      <c r="J229" s="600"/>
      <c r="K229" s="600"/>
      <c r="L229" s="600"/>
      <c r="M229" s="600"/>
      <c r="N229" s="600"/>
      <c r="O229" s="5"/>
      <c r="P229" s="5"/>
      <c r="Q229" s="5"/>
      <c r="R229" s="5"/>
      <c r="S229" s="5"/>
      <c r="T229" s="5"/>
      <c r="U229" s="5"/>
      <c r="V229" s="5"/>
      <c r="W229" s="5"/>
    </row>
    <row r="230" spans="1:23" x14ac:dyDescent="0.2">
      <c r="A230" s="600"/>
      <c r="B230" s="5"/>
      <c r="C230" s="5"/>
      <c r="D230" s="5"/>
      <c r="E230" s="600"/>
      <c r="F230" s="600"/>
      <c r="G230" s="600"/>
      <c r="H230" s="600"/>
      <c r="I230" s="600"/>
      <c r="J230" s="600"/>
      <c r="K230" s="600"/>
      <c r="L230" s="600"/>
      <c r="M230" s="600"/>
      <c r="N230" s="600"/>
      <c r="O230" s="5"/>
      <c r="P230" s="5"/>
      <c r="Q230" s="5"/>
      <c r="R230" s="5"/>
      <c r="S230" s="5"/>
      <c r="T230" s="5"/>
      <c r="U230" s="5"/>
      <c r="V230" s="5"/>
      <c r="W230" s="5"/>
    </row>
    <row r="231" spans="1:23" x14ac:dyDescent="0.2">
      <c r="A231" s="600"/>
      <c r="B231" s="5"/>
      <c r="C231" s="5"/>
      <c r="D231" s="5"/>
      <c r="E231" s="600"/>
      <c r="F231" s="600"/>
      <c r="G231" s="600"/>
      <c r="H231" s="600"/>
      <c r="I231" s="600"/>
      <c r="J231" s="600"/>
      <c r="K231" s="600"/>
      <c r="L231" s="600"/>
      <c r="M231" s="600"/>
      <c r="N231" s="600"/>
      <c r="O231" s="5"/>
      <c r="P231" s="5"/>
      <c r="Q231" s="5"/>
      <c r="R231" s="5"/>
      <c r="S231" s="5"/>
      <c r="T231" s="5"/>
      <c r="U231" s="5"/>
      <c r="V231" s="5"/>
      <c r="W231" s="5"/>
    </row>
    <row r="232" spans="1:23" x14ac:dyDescent="0.2">
      <c r="A232" s="600"/>
      <c r="B232" s="5"/>
      <c r="C232" s="5"/>
      <c r="D232" s="5"/>
      <c r="E232" s="600"/>
      <c r="F232" s="600"/>
      <c r="G232" s="600"/>
      <c r="H232" s="600"/>
      <c r="I232" s="600"/>
      <c r="J232" s="600"/>
      <c r="K232" s="600"/>
      <c r="L232" s="600"/>
      <c r="M232" s="600"/>
      <c r="N232" s="600"/>
      <c r="O232" s="5"/>
      <c r="P232" s="5"/>
      <c r="Q232" s="5"/>
      <c r="R232" s="5"/>
      <c r="S232" s="5"/>
      <c r="T232" s="5"/>
      <c r="U232" s="5"/>
      <c r="V232" s="5"/>
      <c r="W232" s="5"/>
    </row>
    <row r="233" spans="1:23" x14ac:dyDescent="0.2">
      <c r="A233" s="600"/>
      <c r="B233" s="5"/>
      <c r="C233" s="5"/>
      <c r="D233" s="5"/>
      <c r="E233" s="600"/>
      <c r="F233" s="600"/>
      <c r="G233" s="600"/>
      <c r="H233" s="600"/>
      <c r="I233" s="600"/>
      <c r="J233" s="600"/>
      <c r="K233" s="600"/>
      <c r="L233" s="600"/>
      <c r="M233" s="600"/>
      <c r="N233" s="600"/>
      <c r="O233" s="5"/>
      <c r="P233" s="5"/>
      <c r="Q233" s="5"/>
      <c r="R233" s="5"/>
      <c r="S233" s="5"/>
      <c r="T233" s="5"/>
      <c r="U233" s="5"/>
      <c r="V233" s="5"/>
      <c r="W233" s="5"/>
    </row>
    <row r="234" spans="1:23" x14ac:dyDescent="0.2">
      <c r="A234" s="600"/>
      <c r="B234" s="5"/>
      <c r="C234" s="5"/>
      <c r="D234" s="5"/>
      <c r="E234" s="600"/>
      <c r="F234" s="600"/>
      <c r="G234" s="600"/>
      <c r="H234" s="600"/>
      <c r="I234" s="600"/>
      <c r="J234" s="600"/>
      <c r="K234" s="600"/>
      <c r="L234" s="600"/>
      <c r="M234" s="600"/>
      <c r="N234" s="600"/>
      <c r="O234" s="5"/>
      <c r="P234" s="5"/>
      <c r="Q234" s="5"/>
      <c r="R234" s="5"/>
      <c r="S234" s="5"/>
      <c r="T234" s="5"/>
      <c r="U234" s="5"/>
      <c r="V234" s="5"/>
      <c r="W234" s="5"/>
    </row>
    <row r="235" spans="1:23" x14ac:dyDescent="0.2">
      <c r="A235" s="600"/>
      <c r="B235" s="5"/>
      <c r="C235" s="5"/>
      <c r="D235" s="5"/>
      <c r="E235" s="600"/>
      <c r="F235" s="600"/>
      <c r="G235" s="600"/>
      <c r="H235" s="600"/>
      <c r="I235" s="600"/>
      <c r="J235" s="600"/>
      <c r="K235" s="600"/>
      <c r="L235" s="600"/>
      <c r="M235" s="600"/>
      <c r="N235" s="600"/>
      <c r="O235" s="5"/>
      <c r="P235" s="5"/>
      <c r="Q235" s="5"/>
      <c r="R235" s="5"/>
      <c r="S235" s="5"/>
      <c r="T235" s="5"/>
      <c r="U235" s="5"/>
      <c r="V235" s="5"/>
      <c r="W235" s="5"/>
    </row>
    <row r="236" spans="1:23" x14ac:dyDescent="0.2">
      <c r="A236" s="600"/>
      <c r="B236" s="5"/>
      <c r="C236" s="5"/>
      <c r="D236" s="5"/>
      <c r="E236" s="600"/>
      <c r="F236" s="600"/>
      <c r="G236" s="600"/>
      <c r="H236" s="600"/>
      <c r="I236" s="600"/>
      <c r="J236" s="600"/>
      <c r="K236" s="600"/>
      <c r="L236" s="600"/>
      <c r="M236" s="600"/>
      <c r="N236" s="600"/>
      <c r="O236" s="5"/>
      <c r="P236" s="5"/>
      <c r="Q236" s="5"/>
      <c r="R236" s="5"/>
      <c r="S236" s="5"/>
      <c r="T236" s="5"/>
      <c r="U236" s="5"/>
      <c r="V236" s="5"/>
      <c r="W236" s="5"/>
    </row>
    <row r="237" spans="1:23" x14ac:dyDescent="0.2">
      <c r="A237" s="600"/>
      <c r="B237" s="5"/>
      <c r="C237" s="5"/>
      <c r="D237" s="5"/>
      <c r="E237" s="600"/>
      <c r="F237" s="600"/>
      <c r="G237" s="600"/>
      <c r="H237" s="600"/>
      <c r="I237" s="600"/>
      <c r="J237" s="600"/>
      <c r="K237" s="600"/>
      <c r="L237" s="600"/>
      <c r="M237" s="600"/>
      <c r="N237" s="600"/>
      <c r="O237" s="5"/>
      <c r="P237" s="5"/>
      <c r="Q237" s="5"/>
      <c r="R237" s="5"/>
      <c r="S237" s="5"/>
      <c r="T237" s="5"/>
      <c r="U237" s="5"/>
      <c r="V237" s="5"/>
      <c r="W237" s="5"/>
    </row>
    <row r="238" spans="1:23" x14ac:dyDescent="0.2">
      <c r="A238" s="600"/>
      <c r="B238" s="5"/>
      <c r="C238" s="5"/>
      <c r="D238" s="5"/>
      <c r="E238" s="600"/>
      <c r="F238" s="600"/>
      <c r="G238" s="600"/>
      <c r="H238" s="600"/>
      <c r="I238" s="600"/>
      <c r="J238" s="600"/>
      <c r="K238" s="600"/>
      <c r="L238" s="600"/>
      <c r="M238" s="600"/>
      <c r="N238" s="600"/>
      <c r="O238" s="5"/>
      <c r="P238" s="5"/>
      <c r="Q238" s="5"/>
      <c r="R238" s="5"/>
      <c r="S238" s="5"/>
      <c r="T238" s="5"/>
      <c r="U238" s="5"/>
      <c r="V238" s="5"/>
      <c r="W238" s="5"/>
    </row>
    <row r="239" spans="1:23" x14ac:dyDescent="0.2">
      <c r="A239" s="600"/>
      <c r="B239" s="5"/>
      <c r="C239" s="5"/>
      <c r="D239" s="5"/>
      <c r="E239" s="600"/>
      <c r="F239" s="600"/>
      <c r="G239" s="600"/>
      <c r="H239" s="600"/>
      <c r="I239" s="600"/>
      <c r="J239" s="600"/>
      <c r="K239" s="600"/>
      <c r="L239" s="600"/>
      <c r="M239" s="600"/>
      <c r="N239" s="600"/>
      <c r="O239" s="5"/>
      <c r="P239" s="5"/>
      <c r="Q239" s="5"/>
      <c r="R239" s="5"/>
      <c r="S239" s="5"/>
      <c r="T239" s="5"/>
      <c r="U239" s="5"/>
      <c r="V239" s="5"/>
      <c r="W239" s="5"/>
    </row>
    <row r="240" spans="1:23" x14ac:dyDescent="0.2">
      <c r="A240" s="600"/>
      <c r="B240" s="5"/>
      <c r="C240" s="5"/>
      <c r="D240" s="5"/>
      <c r="E240" s="600"/>
      <c r="F240" s="600"/>
      <c r="G240" s="600"/>
      <c r="H240" s="600"/>
      <c r="I240" s="600"/>
      <c r="J240" s="600"/>
      <c r="K240" s="600"/>
      <c r="L240" s="600"/>
      <c r="M240" s="600"/>
      <c r="N240" s="600"/>
      <c r="O240" s="5"/>
      <c r="P240" s="5"/>
      <c r="Q240" s="5"/>
      <c r="R240" s="5"/>
      <c r="S240" s="5"/>
      <c r="T240" s="5"/>
      <c r="U240" s="5"/>
      <c r="V240" s="5"/>
      <c r="W240" s="5"/>
    </row>
    <row r="241" spans="1:23" x14ac:dyDescent="0.2">
      <c r="A241" s="600"/>
      <c r="B241" s="5"/>
      <c r="C241" s="5"/>
      <c r="D241" s="5"/>
      <c r="E241" s="600"/>
      <c r="F241" s="600"/>
      <c r="G241" s="600"/>
      <c r="H241" s="600"/>
      <c r="I241" s="600"/>
      <c r="J241" s="600"/>
      <c r="K241" s="600"/>
      <c r="L241" s="600"/>
      <c r="M241" s="600"/>
      <c r="N241" s="600"/>
      <c r="O241" s="5"/>
      <c r="P241" s="5"/>
      <c r="Q241" s="5"/>
      <c r="R241" s="5"/>
      <c r="S241" s="5"/>
      <c r="T241" s="5"/>
      <c r="U241" s="5"/>
      <c r="V241" s="5"/>
      <c r="W241" s="5"/>
    </row>
    <row r="242" spans="1:23" x14ac:dyDescent="0.2">
      <c r="A242" s="600"/>
      <c r="B242" s="5"/>
      <c r="C242" s="5"/>
      <c r="D242" s="5"/>
      <c r="E242" s="600"/>
      <c r="F242" s="600"/>
      <c r="G242" s="600"/>
      <c r="H242" s="600"/>
      <c r="I242" s="600"/>
      <c r="J242" s="600"/>
      <c r="K242" s="600"/>
      <c r="L242" s="600"/>
      <c r="M242" s="600"/>
      <c r="N242" s="600"/>
      <c r="O242" s="5"/>
      <c r="P242" s="5"/>
      <c r="Q242" s="5"/>
      <c r="R242" s="5"/>
      <c r="S242" s="5"/>
      <c r="T242" s="5"/>
      <c r="U242" s="5"/>
      <c r="V242" s="5"/>
      <c r="W242" s="5"/>
    </row>
    <row r="243" spans="1:23" x14ac:dyDescent="0.2">
      <c r="A243" s="600"/>
      <c r="B243" s="5"/>
      <c r="C243" s="5"/>
      <c r="D243" s="5"/>
      <c r="E243" s="600"/>
      <c r="F243" s="600"/>
      <c r="G243" s="600"/>
      <c r="H243" s="600"/>
      <c r="I243" s="600"/>
      <c r="J243" s="600"/>
      <c r="K243" s="600"/>
      <c r="L243" s="600"/>
      <c r="M243" s="600"/>
      <c r="N243" s="600"/>
      <c r="O243" s="5"/>
      <c r="P243" s="5"/>
      <c r="Q243" s="5"/>
      <c r="R243" s="5"/>
      <c r="S243" s="5"/>
      <c r="T243" s="5"/>
      <c r="U243" s="5"/>
      <c r="V243" s="5"/>
      <c r="W243" s="5"/>
    </row>
    <row r="244" spans="1:23" x14ac:dyDescent="0.2">
      <c r="A244" s="600"/>
      <c r="B244" s="5"/>
      <c r="C244" s="5"/>
      <c r="D244" s="5"/>
      <c r="E244" s="600"/>
      <c r="F244" s="600"/>
      <c r="G244" s="600"/>
      <c r="H244" s="600"/>
      <c r="I244" s="600"/>
      <c r="J244" s="600"/>
      <c r="K244" s="600"/>
      <c r="L244" s="600"/>
      <c r="M244" s="600"/>
      <c r="N244" s="600"/>
      <c r="O244" s="5"/>
      <c r="P244" s="5"/>
      <c r="Q244" s="5"/>
      <c r="R244" s="5"/>
      <c r="S244" s="5"/>
      <c r="T244" s="5"/>
      <c r="U244" s="5"/>
      <c r="V244" s="5"/>
      <c r="W244" s="5"/>
    </row>
    <row r="245" spans="1:23" x14ac:dyDescent="0.2">
      <c r="A245" s="600"/>
      <c r="B245" s="5"/>
      <c r="C245" s="5"/>
      <c r="D245" s="5"/>
      <c r="E245" s="600"/>
      <c r="F245" s="600"/>
      <c r="G245" s="600"/>
      <c r="H245" s="600"/>
      <c r="I245" s="600"/>
      <c r="J245" s="600"/>
      <c r="K245" s="600"/>
      <c r="L245" s="600"/>
      <c r="M245" s="600"/>
      <c r="N245" s="600"/>
      <c r="O245" s="5"/>
      <c r="P245" s="5"/>
      <c r="Q245" s="5"/>
      <c r="R245" s="5"/>
      <c r="S245" s="5"/>
      <c r="T245" s="5"/>
      <c r="U245" s="5"/>
      <c r="V245" s="5"/>
      <c r="W245" s="5"/>
    </row>
    <row r="246" spans="1:23" x14ac:dyDescent="0.2">
      <c r="A246" s="600"/>
      <c r="B246" s="5"/>
      <c r="C246" s="5"/>
      <c r="D246" s="5"/>
      <c r="E246" s="600"/>
      <c r="F246" s="600"/>
      <c r="G246" s="600"/>
      <c r="H246" s="600"/>
      <c r="I246" s="600"/>
      <c r="J246" s="600"/>
      <c r="K246" s="600"/>
      <c r="L246" s="600"/>
      <c r="M246" s="600"/>
      <c r="N246" s="600"/>
      <c r="O246" s="5"/>
      <c r="P246" s="5"/>
      <c r="Q246" s="5"/>
      <c r="R246" s="5"/>
      <c r="S246" s="5"/>
      <c r="T246" s="5"/>
      <c r="U246" s="5"/>
      <c r="V246" s="5"/>
      <c r="W246" s="5"/>
    </row>
    <row r="247" spans="1:23" x14ac:dyDescent="0.2">
      <c r="A247" s="600"/>
      <c r="B247" s="5"/>
      <c r="C247" s="5"/>
      <c r="D247" s="5"/>
      <c r="E247" s="600"/>
      <c r="F247" s="600"/>
      <c r="G247" s="600"/>
      <c r="H247" s="600"/>
      <c r="I247" s="600"/>
      <c r="J247" s="600"/>
      <c r="K247" s="600"/>
      <c r="L247" s="600"/>
      <c r="M247" s="600"/>
      <c r="N247" s="600"/>
      <c r="O247" s="5"/>
      <c r="P247" s="5"/>
      <c r="Q247" s="5"/>
      <c r="R247" s="5"/>
      <c r="S247" s="5"/>
      <c r="T247" s="5"/>
      <c r="U247" s="5"/>
      <c r="V247" s="5"/>
      <c r="W247" s="5"/>
    </row>
    <row r="248" spans="1:23" x14ac:dyDescent="0.2">
      <c r="A248" s="600"/>
      <c r="B248" s="5"/>
      <c r="C248" s="5"/>
      <c r="D248" s="5"/>
      <c r="E248" s="600"/>
      <c r="F248" s="600"/>
      <c r="G248" s="600"/>
      <c r="H248" s="600"/>
      <c r="I248" s="600"/>
      <c r="J248" s="600"/>
      <c r="K248" s="600"/>
      <c r="L248" s="600"/>
      <c r="M248" s="600"/>
      <c r="N248" s="600"/>
      <c r="O248" s="5"/>
      <c r="P248" s="5"/>
      <c r="Q248" s="5"/>
      <c r="R248" s="5"/>
      <c r="S248" s="5"/>
      <c r="T248" s="5"/>
      <c r="U248" s="5"/>
      <c r="V248" s="5"/>
      <c r="W248" s="5"/>
    </row>
    <row r="249" spans="1:23" x14ac:dyDescent="0.2">
      <c r="A249" s="600"/>
      <c r="B249" s="5"/>
      <c r="C249" s="5"/>
      <c r="D249" s="5"/>
      <c r="E249" s="600"/>
      <c r="F249" s="600"/>
      <c r="G249" s="600"/>
      <c r="H249" s="600"/>
      <c r="I249" s="600"/>
      <c r="J249" s="600"/>
      <c r="K249" s="600"/>
      <c r="L249" s="600"/>
      <c r="M249" s="600"/>
      <c r="N249" s="600"/>
      <c r="O249" s="5"/>
      <c r="P249" s="5"/>
      <c r="Q249" s="5"/>
      <c r="R249" s="5"/>
      <c r="S249" s="5"/>
      <c r="T249" s="5"/>
      <c r="U249" s="5"/>
      <c r="V249" s="5"/>
      <c r="W249" s="5"/>
    </row>
    <row r="250" spans="1:23" x14ac:dyDescent="0.2">
      <c r="A250" s="600"/>
      <c r="B250" s="5"/>
      <c r="C250" s="5"/>
      <c r="D250" s="5"/>
      <c r="E250" s="600"/>
      <c r="F250" s="600"/>
      <c r="G250" s="600"/>
      <c r="H250" s="600"/>
      <c r="I250" s="600"/>
      <c r="J250" s="600"/>
      <c r="K250" s="600"/>
      <c r="L250" s="600"/>
      <c r="M250" s="600"/>
      <c r="N250" s="600"/>
      <c r="O250" s="5"/>
      <c r="P250" s="5"/>
      <c r="Q250" s="5"/>
      <c r="R250" s="5"/>
      <c r="S250" s="5"/>
      <c r="T250" s="5"/>
      <c r="U250" s="5"/>
      <c r="V250" s="5"/>
      <c r="W250" s="5"/>
    </row>
    <row r="251" spans="1:23" x14ac:dyDescent="0.2">
      <c r="A251" s="600"/>
      <c r="B251" s="5"/>
      <c r="C251" s="5"/>
      <c r="D251" s="5"/>
      <c r="E251" s="600"/>
      <c r="F251" s="600"/>
      <c r="G251" s="600"/>
      <c r="H251" s="600"/>
      <c r="I251" s="600"/>
      <c r="J251" s="600"/>
      <c r="K251" s="600"/>
      <c r="L251" s="600"/>
      <c r="M251" s="600"/>
      <c r="N251" s="600"/>
      <c r="O251" s="5"/>
      <c r="P251" s="5"/>
      <c r="Q251" s="5"/>
      <c r="R251" s="5"/>
      <c r="S251" s="5"/>
      <c r="T251" s="5"/>
      <c r="U251" s="5"/>
      <c r="V251" s="5"/>
      <c r="W251" s="5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40" max="16383" man="1"/>
    <brk id="5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00B0F0"/>
  </sheetPr>
  <dimension ref="A1:W251"/>
  <sheetViews>
    <sheetView topLeftCell="A4" workbookViewId="0">
      <selection activeCell="P12" sqref="P12"/>
    </sheetView>
  </sheetViews>
  <sheetFormatPr defaultRowHeight="15" x14ac:dyDescent="0.2"/>
  <cols>
    <col min="1" max="1" width="10.1640625" style="591" customWidth="1"/>
    <col min="2" max="2" width="10.83203125" style="6" customWidth="1"/>
    <col min="3" max="3" width="10.5" style="6" customWidth="1"/>
    <col min="4" max="4" width="11.1640625" style="6" customWidth="1"/>
    <col min="5" max="5" width="10" style="591" customWidth="1"/>
    <col min="6" max="6" width="11.5" style="591" customWidth="1"/>
    <col min="7" max="7" width="9.1640625" style="591" customWidth="1"/>
    <col min="8" max="8" width="10.33203125" style="591" customWidth="1"/>
    <col min="9" max="9" width="9.83203125" style="591" customWidth="1"/>
    <col min="10" max="10" width="10.1640625" style="591" customWidth="1"/>
    <col min="11" max="11" width="13.6640625" style="591" customWidth="1"/>
    <col min="12" max="12" width="13" style="591" customWidth="1"/>
    <col min="13" max="13" width="8.5" style="591" customWidth="1"/>
    <col min="14" max="14" width="10.33203125" style="591" customWidth="1"/>
    <col min="15" max="16384" width="9.33203125" style="6"/>
  </cols>
  <sheetData>
    <row r="1" spans="1:23" ht="15.75" thickBot="1" x14ac:dyDescent="0.25">
      <c r="B1" s="1038"/>
      <c r="C1" s="1039"/>
      <c r="D1" s="1039"/>
      <c r="G1" s="1040"/>
    </row>
    <row r="2" spans="1:23" ht="18.75" thickBot="1" x14ac:dyDescent="0.25">
      <c r="A2" s="607" t="s">
        <v>291</v>
      </c>
      <c r="B2" s="1005"/>
      <c r="C2" s="1005"/>
      <c r="D2" s="1005"/>
      <c r="E2" s="1005"/>
      <c r="F2" s="1005"/>
      <c r="G2" s="1005"/>
      <c r="H2" s="1005"/>
      <c r="I2" s="1005"/>
      <c r="J2" s="1005"/>
      <c r="K2" s="1005"/>
      <c r="L2" s="1005"/>
      <c r="M2" s="1005"/>
      <c r="N2" s="1006"/>
      <c r="O2" s="1041"/>
    </row>
    <row r="3" spans="1:23" ht="15.75" thickBot="1" x14ac:dyDescent="0.25">
      <c r="A3" s="592"/>
      <c r="B3" s="1042"/>
      <c r="C3" s="1043"/>
      <c r="D3" s="1043"/>
      <c r="G3" s="1044"/>
    </row>
    <row r="4" spans="1:23" ht="18.75" thickBot="1" x14ac:dyDescent="0.25">
      <c r="A4" s="1045" t="s">
        <v>194</v>
      </c>
      <c r="B4" s="1046"/>
      <c r="C4" s="1046"/>
      <c r="D4" s="1046"/>
      <c r="E4" s="1046"/>
      <c r="F4" s="1046"/>
      <c r="G4" s="1046"/>
      <c r="H4" s="1046"/>
      <c r="I4" s="1046"/>
      <c r="J4" s="1046"/>
      <c r="K4" s="1046"/>
      <c r="L4" s="1046"/>
      <c r="M4" s="1046"/>
      <c r="N4" s="1047"/>
    </row>
    <row r="5" spans="1:23" ht="15.75" customHeight="1" x14ac:dyDescent="0.3">
      <c r="A5" s="555" t="s">
        <v>383</v>
      </c>
      <c r="B5" s="555"/>
      <c r="C5" s="4"/>
      <c r="D5" s="4"/>
      <c r="E5" s="999" t="s">
        <v>855</v>
      </c>
      <c r="F5" s="1048"/>
      <c r="G5" s="1048"/>
    </row>
    <row r="6" spans="1:23" ht="15.75" customHeight="1" x14ac:dyDescent="0.3">
      <c r="A6" s="555" t="s">
        <v>196</v>
      </c>
      <c r="B6" s="555"/>
      <c r="C6" s="4"/>
      <c r="D6" s="4"/>
      <c r="E6" s="593" t="s">
        <v>856</v>
      </c>
      <c r="F6" s="1048"/>
      <c r="G6" s="1048"/>
    </row>
    <row r="7" spans="1:23" ht="16.5" x14ac:dyDescent="0.2">
      <c r="A7" s="594"/>
      <c r="B7" s="1031"/>
      <c r="C7" s="1049"/>
      <c r="D7" s="1049"/>
      <c r="E7" s="595"/>
      <c r="F7" s="595"/>
      <c r="G7" s="1050"/>
      <c r="H7" s="595"/>
      <c r="I7" s="595"/>
      <c r="J7" s="595"/>
      <c r="K7" s="595"/>
      <c r="L7" s="595"/>
      <c r="M7" s="595"/>
      <c r="N7" s="595"/>
    </row>
    <row r="8" spans="1:23" ht="17.25" thickBot="1" x14ac:dyDescent="0.35">
      <c r="A8" s="230" t="s">
        <v>1034</v>
      </c>
      <c r="B8" s="1031"/>
      <c r="C8" s="1049"/>
      <c r="D8" s="1049"/>
      <c r="E8" s="596"/>
      <c r="F8" s="596"/>
      <c r="G8" s="596"/>
      <c r="H8" s="596"/>
      <c r="I8" s="596"/>
      <c r="J8" s="596"/>
      <c r="K8" s="596"/>
      <c r="L8" s="596"/>
      <c r="M8" s="596"/>
      <c r="N8" s="596"/>
      <c r="O8" s="5"/>
      <c r="P8" s="5"/>
      <c r="Q8" s="5"/>
      <c r="R8" s="5"/>
      <c r="S8" s="5"/>
      <c r="T8" s="5"/>
      <c r="U8" s="5"/>
      <c r="V8" s="5"/>
      <c r="W8" s="5"/>
    </row>
    <row r="9" spans="1:23" ht="105" customHeight="1" x14ac:dyDescent="0.2">
      <c r="A9" s="601" t="s">
        <v>81</v>
      </c>
      <c r="B9" s="602" t="s">
        <v>156</v>
      </c>
      <c r="C9" s="762" t="s">
        <v>251</v>
      </c>
      <c r="D9" s="762" t="s">
        <v>252</v>
      </c>
      <c r="E9" s="603" t="s">
        <v>155</v>
      </c>
      <c r="F9" s="603" t="s">
        <v>154</v>
      </c>
      <c r="G9" s="603" t="s">
        <v>153</v>
      </c>
      <c r="H9" s="603" t="s">
        <v>152</v>
      </c>
      <c r="I9" s="603" t="s">
        <v>151</v>
      </c>
      <c r="J9" s="603" t="s">
        <v>148</v>
      </c>
      <c r="K9" s="603" t="s">
        <v>150</v>
      </c>
      <c r="L9" s="603" t="s">
        <v>247</v>
      </c>
      <c r="M9" s="603" t="s">
        <v>149</v>
      </c>
      <c r="N9" s="604" t="s">
        <v>248</v>
      </c>
      <c r="O9" s="5"/>
      <c r="P9" s="5"/>
      <c r="Q9" s="5"/>
      <c r="R9" s="5"/>
      <c r="S9" s="5"/>
      <c r="T9" s="5"/>
      <c r="U9" s="5"/>
      <c r="V9" s="5"/>
      <c r="W9" s="5"/>
    </row>
    <row r="10" spans="1:23" ht="22.5" customHeight="1" x14ac:dyDescent="0.2">
      <c r="A10" s="605">
        <v>1</v>
      </c>
      <c r="B10" s="998">
        <v>2</v>
      </c>
      <c r="C10" s="998">
        <v>3</v>
      </c>
      <c r="D10" s="998">
        <v>4</v>
      </c>
      <c r="E10" s="606">
        <v>5</v>
      </c>
      <c r="F10" s="606">
        <v>6</v>
      </c>
      <c r="G10" s="606">
        <v>7</v>
      </c>
      <c r="H10" s="606">
        <v>8</v>
      </c>
      <c r="I10" s="606">
        <v>9</v>
      </c>
      <c r="J10" s="606">
        <v>10</v>
      </c>
      <c r="K10" s="606">
        <v>11</v>
      </c>
      <c r="L10" s="606">
        <v>12</v>
      </c>
      <c r="M10" s="606">
        <v>13</v>
      </c>
      <c r="N10" s="606">
        <v>14</v>
      </c>
      <c r="O10" s="5"/>
      <c r="P10" s="5"/>
      <c r="Q10" s="5"/>
      <c r="R10" s="5"/>
      <c r="S10" s="5"/>
      <c r="T10" s="5"/>
      <c r="U10" s="5"/>
      <c r="V10" s="5"/>
      <c r="W10" s="5"/>
    </row>
    <row r="11" spans="1:23" ht="37.5" customHeight="1" x14ac:dyDescent="0.2">
      <c r="A11" s="342" t="s">
        <v>253</v>
      </c>
      <c r="B11" s="757" t="s">
        <v>866</v>
      </c>
      <c r="C11" s="1051">
        <v>4</v>
      </c>
      <c r="D11" s="1051">
        <v>4</v>
      </c>
      <c r="E11" s="1052">
        <f>'[23]D3.1 (2018-19 Projection)'!H11</f>
        <v>31.411941379591838</v>
      </c>
      <c r="F11" s="1052">
        <f>'[23]D6.2 (2018-19 Projection)'!E14</f>
        <v>3.4369999999999998</v>
      </c>
      <c r="G11" s="1052">
        <f>'[23]D6.2 (2018-19 Projection)'!D14</f>
        <v>27.39865872</v>
      </c>
      <c r="H11" s="1052">
        <f>G11+F11</f>
        <v>30.835658720000001</v>
      </c>
      <c r="I11" s="1052">
        <f>E11-H11</f>
        <v>0.57628265959183622</v>
      </c>
      <c r="J11" s="1052">
        <f>I11*100/E11</f>
        <v>1.8345973992115108</v>
      </c>
      <c r="K11" s="1052">
        <f>I11</f>
        <v>0.57628265959183622</v>
      </c>
      <c r="L11" s="1052">
        <f>J11</f>
        <v>1.8345973992115108</v>
      </c>
      <c r="M11" s="1052">
        <v>0</v>
      </c>
      <c r="N11" s="1053">
        <v>0</v>
      </c>
      <c r="O11" s="597"/>
      <c r="P11" s="5"/>
      <c r="Q11" s="5"/>
      <c r="R11" s="5"/>
      <c r="S11" s="5"/>
      <c r="T11" s="5"/>
      <c r="U11" s="5"/>
      <c r="V11" s="5"/>
      <c r="W11" s="5"/>
    </row>
    <row r="12" spans="1:23" ht="37.5" customHeight="1" x14ac:dyDescent="0.2">
      <c r="A12" s="598" t="s">
        <v>254</v>
      </c>
      <c r="B12" s="1054" t="s">
        <v>212</v>
      </c>
      <c r="C12" s="599" t="s">
        <v>865</v>
      </c>
      <c r="D12" s="599" t="s">
        <v>865</v>
      </c>
      <c r="E12" s="1055">
        <f>'[23]D6.2 (2018-19 Projection)'!C15</f>
        <v>3.4369999999999998</v>
      </c>
      <c r="F12" s="1055">
        <v>0</v>
      </c>
      <c r="G12" s="1055">
        <f>'[23]D6.2 (2018-19 Projection)'!D15</f>
        <v>3.3850438319999996</v>
      </c>
      <c r="H12" s="1052">
        <f>G12+F12</f>
        <v>3.3850438319999996</v>
      </c>
      <c r="I12" s="1052">
        <f>E12-H12</f>
        <v>5.1956168000000247E-2</v>
      </c>
      <c r="J12" s="1052">
        <f>I12*100/E12</f>
        <v>1.5116720395693992</v>
      </c>
      <c r="K12" s="1052">
        <f>I12</f>
        <v>5.1956168000000247E-2</v>
      </c>
      <c r="L12" s="1052">
        <f>J12</f>
        <v>1.5116720395693992</v>
      </c>
      <c r="M12" s="1052">
        <v>0</v>
      </c>
      <c r="N12" s="1052">
        <v>0</v>
      </c>
      <c r="O12" s="597"/>
      <c r="P12" s="5"/>
      <c r="Q12" s="5"/>
      <c r="R12" s="5"/>
      <c r="S12" s="5"/>
      <c r="T12" s="5"/>
      <c r="U12" s="5"/>
      <c r="V12" s="5"/>
      <c r="W12" s="5"/>
    </row>
    <row r="13" spans="1:23" ht="16.5" x14ac:dyDescent="0.2">
      <c r="A13" s="494"/>
      <c r="B13" s="5"/>
      <c r="C13" s="5"/>
      <c r="D13" s="5"/>
      <c r="E13" s="600"/>
      <c r="F13" s="600"/>
      <c r="G13" s="600"/>
      <c r="H13" s="600"/>
    </row>
    <row r="14" spans="1:23" x14ac:dyDescent="0.2">
      <c r="A14" s="600"/>
      <c r="B14" s="5"/>
      <c r="C14" s="5"/>
      <c r="D14" s="5"/>
      <c r="E14" s="600"/>
      <c r="F14" s="600"/>
      <c r="G14" s="600"/>
      <c r="H14" s="600"/>
    </row>
    <row r="15" spans="1:23" x14ac:dyDescent="0.2">
      <c r="A15" s="600"/>
      <c r="B15" s="5"/>
      <c r="C15" s="5"/>
      <c r="D15" s="5"/>
      <c r="E15" s="600"/>
      <c r="F15" s="600"/>
      <c r="G15" s="600"/>
      <c r="H15" s="600"/>
    </row>
    <row r="16" spans="1:23" x14ac:dyDescent="0.2">
      <c r="A16" s="600"/>
      <c r="B16" s="5"/>
      <c r="C16" s="5"/>
      <c r="D16" s="5"/>
      <c r="E16" s="600"/>
      <c r="F16" s="600"/>
      <c r="G16" s="600"/>
      <c r="H16" s="600"/>
    </row>
    <row r="17" spans="1:8" x14ac:dyDescent="0.2">
      <c r="A17" s="600"/>
      <c r="B17" s="5"/>
      <c r="C17" s="5"/>
      <c r="D17" s="5"/>
      <c r="E17" s="600"/>
      <c r="F17" s="600"/>
      <c r="G17" s="600"/>
      <c r="H17" s="600"/>
    </row>
    <row r="18" spans="1:8" x14ac:dyDescent="0.2">
      <c r="A18" s="600"/>
      <c r="B18" s="5"/>
      <c r="C18" s="5"/>
      <c r="D18" s="5"/>
      <c r="E18" s="600"/>
      <c r="F18" s="600"/>
      <c r="G18" s="600"/>
      <c r="H18" s="600"/>
    </row>
    <row r="19" spans="1:8" x14ac:dyDescent="0.2">
      <c r="A19" s="600"/>
      <c r="B19" s="5"/>
      <c r="C19" s="5"/>
      <c r="D19" s="5"/>
      <c r="E19" s="600"/>
      <c r="F19" s="600"/>
      <c r="G19" s="600"/>
      <c r="H19" s="600"/>
    </row>
    <row r="20" spans="1:8" x14ac:dyDescent="0.2">
      <c r="A20" s="600"/>
      <c r="B20" s="5"/>
      <c r="C20" s="5"/>
      <c r="D20" s="5"/>
      <c r="E20" s="600"/>
      <c r="F20" s="600"/>
      <c r="G20" s="600"/>
      <c r="H20" s="600"/>
    </row>
    <row r="21" spans="1:8" x14ac:dyDescent="0.2">
      <c r="A21" s="600"/>
      <c r="B21" s="5"/>
      <c r="C21" s="5"/>
      <c r="D21" s="5"/>
      <c r="E21" s="600"/>
      <c r="F21" s="600"/>
      <c r="G21" s="600"/>
      <c r="H21" s="600"/>
    </row>
    <row r="22" spans="1:8" x14ac:dyDescent="0.2">
      <c r="A22" s="600"/>
      <c r="B22" s="5"/>
      <c r="C22" s="5"/>
      <c r="D22" s="5"/>
      <c r="E22" s="600"/>
      <c r="F22" s="600"/>
      <c r="G22" s="600"/>
      <c r="H22" s="600"/>
    </row>
    <row r="23" spans="1:8" x14ac:dyDescent="0.2">
      <c r="A23" s="600"/>
      <c r="B23" s="5"/>
      <c r="C23" s="5"/>
      <c r="D23" s="5"/>
      <c r="E23" s="600"/>
      <c r="F23" s="600"/>
      <c r="G23" s="600"/>
      <c r="H23" s="600"/>
    </row>
    <row r="24" spans="1:8" x14ac:dyDescent="0.2">
      <c r="A24" s="600"/>
      <c r="B24" s="5"/>
      <c r="C24" s="5"/>
      <c r="D24" s="5"/>
      <c r="E24" s="600"/>
      <c r="F24" s="600"/>
      <c r="G24" s="600"/>
      <c r="H24" s="600"/>
    </row>
    <row r="25" spans="1:8" x14ac:dyDescent="0.2">
      <c r="A25" s="600"/>
      <c r="B25" s="5"/>
      <c r="C25" s="5"/>
      <c r="D25" s="5"/>
      <c r="E25" s="600"/>
      <c r="F25" s="600"/>
      <c r="G25" s="600"/>
      <c r="H25" s="600"/>
    </row>
    <row r="26" spans="1:8" x14ac:dyDescent="0.2">
      <c r="A26" s="600"/>
      <c r="B26" s="5"/>
      <c r="C26" s="5"/>
      <c r="D26" s="5"/>
      <c r="E26" s="600"/>
      <c r="F26" s="600"/>
      <c r="G26" s="600"/>
      <c r="H26" s="600"/>
    </row>
    <row r="27" spans="1:8" x14ac:dyDescent="0.2">
      <c r="A27" s="600"/>
      <c r="B27" s="5"/>
      <c r="C27" s="5"/>
      <c r="D27" s="5"/>
      <c r="E27" s="600"/>
      <c r="F27" s="600"/>
      <c r="G27" s="600"/>
      <c r="H27" s="600"/>
    </row>
    <row r="28" spans="1:8" x14ac:dyDescent="0.2">
      <c r="A28" s="600"/>
      <c r="B28" s="5"/>
      <c r="C28" s="5"/>
      <c r="D28" s="5"/>
      <c r="E28" s="600"/>
      <c r="F28" s="600"/>
      <c r="G28" s="600"/>
      <c r="H28" s="600"/>
    </row>
    <row r="29" spans="1:8" x14ac:dyDescent="0.2">
      <c r="A29" s="600"/>
      <c r="B29" s="5"/>
      <c r="C29" s="5"/>
      <c r="D29" s="5"/>
      <c r="E29" s="600"/>
      <c r="F29" s="600"/>
      <c r="G29" s="600"/>
      <c r="H29" s="600"/>
    </row>
    <row r="30" spans="1:8" x14ac:dyDescent="0.2">
      <c r="A30" s="600"/>
      <c r="B30" s="5"/>
      <c r="C30" s="5"/>
      <c r="D30" s="5"/>
      <c r="E30" s="600"/>
      <c r="F30" s="600"/>
      <c r="G30" s="600"/>
      <c r="H30" s="600"/>
    </row>
    <row r="31" spans="1:8" x14ac:dyDescent="0.2">
      <c r="A31" s="600"/>
      <c r="B31" s="5"/>
      <c r="C31" s="5"/>
      <c r="D31" s="5"/>
      <c r="E31" s="600"/>
      <c r="F31" s="600"/>
      <c r="G31" s="600"/>
      <c r="H31" s="600"/>
    </row>
    <row r="32" spans="1:8" x14ac:dyDescent="0.2">
      <c r="A32" s="600"/>
      <c r="B32" s="5"/>
      <c r="C32" s="5"/>
      <c r="D32" s="5"/>
      <c r="E32" s="600"/>
      <c r="F32" s="600"/>
      <c r="G32" s="600"/>
      <c r="H32" s="600"/>
    </row>
    <row r="33" spans="1:8" x14ac:dyDescent="0.2">
      <c r="A33" s="600"/>
      <c r="B33" s="5"/>
      <c r="C33" s="5"/>
      <c r="D33" s="5"/>
      <c r="E33" s="600"/>
      <c r="F33" s="600"/>
      <c r="G33" s="600"/>
      <c r="H33" s="600"/>
    </row>
    <row r="34" spans="1:8" x14ac:dyDescent="0.2">
      <c r="A34" s="600"/>
      <c r="B34" s="5"/>
      <c r="C34" s="5"/>
      <c r="D34" s="5"/>
      <c r="E34" s="600"/>
      <c r="F34" s="600"/>
      <c r="G34" s="600"/>
      <c r="H34" s="600"/>
    </row>
    <row r="35" spans="1:8" x14ac:dyDescent="0.2">
      <c r="A35" s="600"/>
      <c r="B35" s="5"/>
      <c r="C35" s="5"/>
      <c r="D35" s="5"/>
      <c r="E35" s="600"/>
      <c r="F35" s="600"/>
      <c r="G35" s="600"/>
      <c r="H35" s="600"/>
    </row>
    <row r="36" spans="1:8" x14ac:dyDescent="0.2">
      <c r="A36" s="600"/>
      <c r="B36" s="5"/>
      <c r="C36" s="5"/>
      <c r="D36" s="5"/>
      <c r="E36" s="600"/>
      <c r="F36" s="600"/>
      <c r="G36" s="600"/>
      <c r="H36" s="600"/>
    </row>
    <row r="37" spans="1:8" x14ac:dyDescent="0.2">
      <c r="A37" s="600"/>
      <c r="B37" s="5"/>
      <c r="C37" s="5"/>
      <c r="D37" s="5"/>
      <c r="E37" s="600"/>
      <c r="F37" s="600"/>
      <c r="G37" s="600"/>
      <c r="H37" s="600"/>
    </row>
    <row r="38" spans="1:8" x14ac:dyDescent="0.2">
      <c r="A38" s="600"/>
      <c r="B38" s="5"/>
      <c r="C38" s="5"/>
      <c r="D38" s="5"/>
      <c r="E38" s="600"/>
      <c r="F38" s="600"/>
      <c r="G38" s="600"/>
      <c r="H38" s="600"/>
    </row>
    <row r="39" spans="1:8" x14ac:dyDescent="0.2">
      <c r="A39" s="600"/>
      <c r="B39" s="5"/>
      <c r="C39" s="5"/>
      <c r="D39" s="5"/>
      <c r="E39" s="600"/>
      <c r="F39" s="600"/>
      <c r="G39" s="600"/>
      <c r="H39" s="600"/>
    </row>
    <row r="40" spans="1:8" x14ac:dyDescent="0.2">
      <c r="A40" s="600"/>
      <c r="B40" s="5"/>
      <c r="C40" s="5"/>
      <c r="D40" s="5"/>
      <c r="E40" s="600"/>
      <c r="F40" s="600"/>
      <c r="G40" s="600"/>
      <c r="H40" s="600"/>
    </row>
    <row r="41" spans="1:8" x14ac:dyDescent="0.2">
      <c r="A41" s="600"/>
      <c r="B41" s="5"/>
      <c r="C41" s="5"/>
      <c r="D41" s="5"/>
      <c r="E41" s="600"/>
      <c r="F41" s="600"/>
      <c r="G41" s="600"/>
      <c r="H41" s="600"/>
    </row>
    <row r="42" spans="1:8" x14ac:dyDescent="0.2">
      <c r="A42" s="600"/>
      <c r="B42" s="5"/>
      <c r="C42" s="5"/>
      <c r="D42" s="5"/>
      <c r="E42" s="600"/>
      <c r="F42" s="600"/>
      <c r="G42" s="600"/>
      <c r="H42" s="600"/>
    </row>
    <row r="43" spans="1:8" x14ac:dyDescent="0.2">
      <c r="A43" s="600"/>
      <c r="B43" s="5"/>
      <c r="C43" s="5"/>
      <c r="D43" s="5"/>
      <c r="E43" s="600"/>
      <c r="F43" s="600"/>
      <c r="G43" s="600"/>
      <c r="H43" s="600"/>
    </row>
    <row r="44" spans="1:8" x14ac:dyDescent="0.2">
      <c r="A44" s="600"/>
      <c r="B44" s="5"/>
      <c r="C44" s="5"/>
      <c r="D44" s="5"/>
      <c r="E44" s="600"/>
      <c r="F44" s="600"/>
      <c r="G44" s="600"/>
      <c r="H44" s="600"/>
    </row>
    <row r="45" spans="1:8" x14ac:dyDescent="0.2">
      <c r="A45" s="600"/>
      <c r="B45" s="5"/>
      <c r="C45" s="5"/>
      <c r="D45" s="5"/>
      <c r="E45" s="600"/>
      <c r="F45" s="600"/>
      <c r="G45" s="600"/>
      <c r="H45" s="600"/>
    </row>
    <row r="46" spans="1:8" x14ac:dyDescent="0.2">
      <c r="A46" s="600"/>
      <c r="B46" s="5"/>
      <c r="C46" s="5"/>
      <c r="D46" s="5"/>
      <c r="E46" s="600"/>
      <c r="F46" s="600"/>
      <c r="G46" s="600"/>
      <c r="H46" s="600"/>
    </row>
    <row r="47" spans="1:8" x14ac:dyDescent="0.2">
      <c r="A47" s="600"/>
      <c r="B47" s="5"/>
      <c r="C47" s="5"/>
      <c r="D47" s="5"/>
      <c r="E47" s="600"/>
      <c r="F47" s="600"/>
      <c r="G47" s="600"/>
      <c r="H47" s="600"/>
    </row>
    <row r="48" spans="1:8" x14ac:dyDescent="0.2">
      <c r="A48" s="600"/>
      <c r="B48" s="5"/>
      <c r="C48" s="5"/>
      <c r="D48" s="5"/>
      <c r="E48" s="600"/>
      <c r="F48" s="600"/>
      <c r="G48" s="600"/>
      <c r="H48" s="600"/>
    </row>
    <row r="49" spans="1:23" x14ac:dyDescent="0.2">
      <c r="A49" s="600"/>
      <c r="B49" s="5"/>
      <c r="C49" s="5"/>
      <c r="D49" s="5"/>
      <c r="E49" s="600"/>
      <c r="F49" s="600"/>
      <c r="G49" s="600"/>
      <c r="H49" s="600"/>
    </row>
    <row r="50" spans="1:23" x14ac:dyDescent="0.2">
      <c r="A50" s="600"/>
      <c r="B50" s="5"/>
      <c r="C50" s="5"/>
      <c r="D50" s="5"/>
      <c r="E50" s="600"/>
      <c r="F50" s="600"/>
      <c r="G50" s="600"/>
      <c r="H50" s="600"/>
    </row>
    <row r="51" spans="1:23" x14ac:dyDescent="0.2">
      <c r="A51" s="600"/>
      <c r="B51" s="5"/>
      <c r="C51" s="5"/>
      <c r="D51" s="5"/>
      <c r="E51" s="600"/>
      <c r="F51" s="600"/>
      <c r="G51" s="600"/>
      <c r="H51" s="600"/>
    </row>
    <row r="52" spans="1:23" x14ac:dyDescent="0.2">
      <c r="A52" s="600"/>
      <c r="B52" s="5"/>
      <c r="C52" s="5"/>
      <c r="D52" s="5"/>
      <c r="E52" s="600"/>
      <c r="F52" s="600"/>
      <c r="G52" s="600"/>
      <c r="H52" s="600"/>
    </row>
    <row r="53" spans="1:23" x14ac:dyDescent="0.2">
      <c r="A53" s="600"/>
      <c r="B53" s="5"/>
      <c r="C53" s="5"/>
      <c r="D53" s="5"/>
      <c r="E53" s="600"/>
      <c r="F53" s="600"/>
      <c r="G53" s="600"/>
      <c r="H53" s="600"/>
    </row>
    <row r="54" spans="1:23" x14ac:dyDescent="0.2">
      <c r="A54" s="600"/>
      <c r="B54" s="5"/>
      <c r="C54" s="5"/>
      <c r="D54" s="5"/>
      <c r="E54" s="600"/>
      <c r="F54" s="600"/>
      <c r="G54" s="600"/>
      <c r="H54" s="600"/>
    </row>
    <row r="55" spans="1:23" x14ac:dyDescent="0.2">
      <c r="A55" s="600"/>
      <c r="B55" s="5"/>
      <c r="C55" s="5"/>
      <c r="D55" s="5"/>
      <c r="E55" s="600"/>
      <c r="F55" s="600"/>
      <c r="G55" s="600"/>
      <c r="H55" s="600"/>
    </row>
    <row r="56" spans="1:23" x14ac:dyDescent="0.2">
      <c r="A56" s="600"/>
      <c r="B56" s="5"/>
      <c r="C56" s="5"/>
      <c r="D56" s="5"/>
      <c r="E56" s="600"/>
      <c r="F56" s="600"/>
      <c r="G56" s="600"/>
      <c r="H56" s="600"/>
    </row>
    <row r="57" spans="1:23" x14ac:dyDescent="0.2">
      <c r="A57" s="600"/>
      <c r="B57" s="5"/>
      <c r="C57" s="5"/>
      <c r="D57" s="5"/>
      <c r="E57" s="600"/>
      <c r="F57" s="600"/>
      <c r="G57" s="600"/>
      <c r="H57" s="600"/>
    </row>
    <row r="58" spans="1:23" x14ac:dyDescent="0.2">
      <c r="A58" s="600"/>
      <c r="B58" s="5"/>
      <c r="C58" s="5"/>
      <c r="D58" s="5"/>
      <c r="E58" s="600"/>
      <c r="F58" s="600"/>
      <c r="G58" s="600"/>
      <c r="H58" s="600"/>
    </row>
    <row r="59" spans="1:23" x14ac:dyDescent="0.2">
      <c r="A59" s="600"/>
      <c r="B59" s="5"/>
      <c r="C59" s="5"/>
      <c r="D59" s="5"/>
      <c r="E59" s="600"/>
      <c r="F59" s="600"/>
      <c r="G59" s="600"/>
      <c r="H59" s="600"/>
    </row>
    <row r="60" spans="1:23" x14ac:dyDescent="0.2">
      <c r="A60" s="600"/>
      <c r="B60" s="5"/>
      <c r="C60" s="5"/>
      <c r="D60" s="5"/>
      <c r="E60" s="600"/>
      <c r="F60" s="600"/>
      <c r="G60" s="600"/>
      <c r="H60" s="600"/>
    </row>
    <row r="61" spans="1:23" x14ac:dyDescent="0.2">
      <c r="A61" s="600"/>
      <c r="B61" s="5"/>
      <c r="C61" s="5"/>
      <c r="D61" s="5"/>
      <c r="E61" s="600"/>
      <c r="F61" s="600"/>
      <c r="G61" s="600"/>
      <c r="H61" s="600"/>
    </row>
    <row r="62" spans="1:23" x14ac:dyDescent="0.2">
      <c r="A62" s="600"/>
      <c r="B62" s="5"/>
      <c r="C62" s="5"/>
      <c r="D62" s="5"/>
      <c r="E62" s="600"/>
      <c r="F62" s="600"/>
      <c r="G62" s="600"/>
      <c r="H62" s="600"/>
    </row>
    <row r="63" spans="1:23" x14ac:dyDescent="0.2">
      <c r="A63" s="600"/>
      <c r="B63" s="5"/>
      <c r="C63" s="5"/>
      <c r="D63" s="5"/>
      <c r="E63" s="600"/>
      <c r="F63" s="600"/>
      <c r="G63" s="600"/>
      <c r="H63" s="600"/>
    </row>
    <row r="64" spans="1:23" x14ac:dyDescent="0.2">
      <c r="A64" s="600"/>
      <c r="B64" s="5"/>
      <c r="C64" s="5"/>
      <c r="D64" s="5"/>
      <c r="E64" s="600"/>
      <c r="F64" s="600"/>
      <c r="G64" s="600"/>
      <c r="H64" s="600"/>
      <c r="I64" s="600"/>
      <c r="J64" s="600"/>
      <c r="K64" s="600"/>
      <c r="L64" s="600"/>
      <c r="M64" s="600"/>
      <c r="N64" s="600"/>
      <c r="O64" s="5"/>
      <c r="P64" s="5"/>
      <c r="Q64" s="5"/>
      <c r="R64" s="5"/>
      <c r="S64" s="5"/>
      <c r="T64" s="5"/>
      <c r="U64" s="5"/>
      <c r="V64" s="5"/>
      <c r="W64" s="5"/>
    </row>
    <row r="65" spans="1:23" x14ac:dyDescent="0.2">
      <c r="A65" s="600"/>
      <c r="B65" s="5"/>
      <c r="C65" s="5"/>
      <c r="D65" s="5"/>
      <c r="E65" s="600"/>
      <c r="F65" s="600"/>
      <c r="G65" s="600"/>
      <c r="H65" s="600"/>
      <c r="I65" s="600"/>
      <c r="J65" s="600"/>
      <c r="K65" s="600"/>
      <c r="L65" s="600"/>
      <c r="M65" s="600"/>
      <c r="N65" s="600"/>
      <c r="O65" s="5"/>
      <c r="P65" s="5"/>
      <c r="Q65" s="5"/>
      <c r="R65" s="5"/>
      <c r="S65" s="5"/>
      <c r="T65" s="5"/>
      <c r="U65" s="5"/>
      <c r="V65" s="5"/>
      <c r="W65" s="5"/>
    </row>
    <row r="66" spans="1:23" x14ac:dyDescent="0.2">
      <c r="A66" s="600"/>
      <c r="B66" s="5"/>
      <c r="C66" s="5"/>
      <c r="D66" s="5"/>
      <c r="E66" s="600"/>
      <c r="F66" s="600"/>
      <c r="G66" s="600"/>
      <c r="H66" s="600"/>
      <c r="I66" s="600"/>
      <c r="J66" s="600"/>
      <c r="K66" s="600"/>
      <c r="L66" s="600"/>
      <c r="M66" s="600"/>
      <c r="N66" s="600"/>
      <c r="O66" s="5"/>
      <c r="P66" s="5"/>
      <c r="Q66" s="5"/>
      <c r="R66" s="5"/>
      <c r="S66" s="5"/>
      <c r="T66" s="5"/>
      <c r="U66" s="5"/>
      <c r="V66" s="5"/>
      <c r="W66" s="5"/>
    </row>
    <row r="67" spans="1:23" x14ac:dyDescent="0.2">
      <c r="A67" s="600"/>
      <c r="B67" s="5"/>
      <c r="C67" s="5"/>
      <c r="D67" s="5"/>
      <c r="E67" s="600"/>
      <c r="F67" s="600"/>
      <c r="G67" s="600"/>
      <c r="H67" s="600"/>
      <c r="I67" s="600"/>
      <c r="J67" s="600"/>
      <c r="K67" s="600"/>
      <c r="L67" s="600"/>
      <c r="M67" s="600"/>
      <c r="N67" s="600"/>
      <c r="O67" s="5"/>
      <c r="P67" s="5"/>
      <c r="Q67" s="5"/>
      <c r="R67" s="5"/>
      <c r="S67" s="5"/>
      <c r="T67" s="5"/>
      <c r="U67" s="5"/>
      <c r="V67" s="5"/>
      <c r="W67" s="5"/>
    </row>
    <row r="68" spans="1:23" x14ac:dyDescent="0.2">
      <c r="A68" s="600"/>
      <c r="B68" s="5"/>
      <c r="C68" s="5"/>
      <c r="D68" s="5"/>
      <c r="E68" s="600"/>
      <c r="F68" s="600"/>
      <c r="G68" s="600"/>
      <c r="H68" s="600"/>
      <c r="I68" s="600"/>
      <c r="J68" s="600"/>
      <c r="K68" s="600"/>
      <c r="L68" s="600"/>
      <c r="M68" s="600"/>
      <c r="N68" s="600"/>
      <c r="O68" s="5"/>
      <c r="P68" s="5"/>
      <c r="Q68" s="5"/>
      <c r="R68" s="5"/>
      <c r="S68" s="5"/>
      <c r="T68" s="5"/>
      <c r="U68" s="5"/>
      <c r="V68" s="5"/>
      <c r="W68" s="5"/>
    </row>
    <row r="69" spans="1:23" x14ac:dyDescent="0.2">
      <c r="A69" s="600"/>
      <c r="B69" s="5"/>
      <c r="C69" s="5"/>
      <c r="D69" s="5"/>
      <c r="E69" s="600"/>
      <c r="F69" s="600"/>
      <c r="G69" s="600"/>
      <c r="H69" s="600"/>
      <c r="I69" s="600"/>
      <c r="J69" s="600"/>
      <c r="K69" s="600"/>
      <c r="L69" s="600"/>
      <c r="M69" s="600"/>
      <c r="N69" s="600"/>
      <c r="O69" s="5"/>
      <c r="P69" s="5"/>
      <c r="Q69" s="5"/>
      <c r="R69" s="5"/>
      <c r="S69" s="5"/>
      <c r="T69" s="5"/>
      <c r="U69" s="5"/>
      <c r="V69" s="5"/>
      <c r="W69" s="5"/>
    </row>
    <row r="70" spans="1:23" x14ac:dyDescent="0.2">
      <c r="A70" s="600"/>
      <c r="B70" s="5"/>
      <c r="C70" s="5"/>
      <c r="D70" s="5"/>
      <c r="E70" s="600"/>
      <c r="F70" s="600"/>
      <c r="G70" s="600"/>
      <c r="H70" s="600"/>
      <c r="I70" s="600"/>
      <c r="J70" s="600"/>
      <c r="K70" s="600"/>
      <c r="L70" s="600"/>
      <c r="M70" s="600"/>
      <c r="N70" s="600"/>
      <c r="O70" s="5"/>
      <c r="P70" s="5"/>
      <c r="Q70" s="5"/>
      <c r="R70" s="5"/>
      <c r="S70" s="5"/>
      <c r="T70" s="5"/>
      <c r="U70" s="5"/>
      <c r="V70" s="5"/>
      <c r="W70" s="5"/>
    </row>
    <row r="71" spans="1:23" x14ac:dyDescent="0.2">
      <c r="A71" s="600"/>
      <c r="B71" s="5"/>
      <c r="C71" s="5"/>
      <c r="D71" s="5"/>
      <c r="E71" s="600"/>
      <c r="F71" s="600"/>
      <c r="G71" s="600"/>
      <c r="H71" s="600"/>
      <c r="I71" s="600"/>
      <c r="J71" s="600"/>
      <c r="K71" s="600"/>
      <c r="L71" s="600"/>
      <c r="M71" s="600"/>
      <c r="N71" s="600"/>
      <c r="O71" s="5"/>
      <c r="P71" s="5"/>
      <c r="Q71" s="5"/>
      <c r="R71" s="5"/>
      <c r="S71" s="5"/>
      <c r="T71" s="5"/>
      <c r="U71" s="5"/>
      <c r="V71" s="5"/>
      <c r="W71" s="5"/>
    </row>
    <row r="72" spans="1:23" x14ac:dyDescent="0.2">
      <c r="A72" s="600"/>
      <c r="B72" s="5"/>
      <c r="C72" s="5"/>
      <c r="D72" s="5"/>
      <c r="E72" s="600"/>
      <c r="F72" s="600"/>
      <c r="G72" s="600"/>
      <c r="H72" s="600"/>
      <c r="I72" s="600"/>
      <c r="J72" s="600"/>
      <c r="K72" s="600"/>
      <c r="L72" s="600"/>
      <c r="M72" s="600"/>
      <c r="N72" s="600"/>
      <c r="O72" s="5"/>
      <c r="P72" s="5"/>
      <c r="Q72" s="5"/>
      <c r="R72" s="5"/>
      <c r="S72" s="5"/>
      <c r="T72" s="5"/>
      <c r="U72" s="5"/>
      <c r="V72" s="5"/>
      <c r="W72" s="5"/>
    </row>
    <row r="73" spans="1:23" x14ac:dyDescent="0.2">
      <c r="A73" s="600"/>
      <c r="B73" s="5"/>
      <c r="C73" s="5"/>
      <c r="D73" s="5"/>
      <c r="E73" s="600"/>
      <c r="F73" s="600"/>
      <c r="G73" s="600"/>
      <c r="H73" s="600"/>
      <c r="I73" s="600"/>
      <c r="J73" s="600"/>
      <c r="K73" s="600"/>
      <c r="L73" s="600"/>
      <c r="M73" s="600"/>
      <c r="N73" s="600"/>
      <c r="O73" s="5"/>
      <c r="P73" s="5"/>
      <c r="Q73" s="5"/>
      <c r="R73" s="5"/>
      <c r="S73" s="5"/>
      <c r="T73" s="5"/>
      <c r="U73" s="5"/>
      <c r="V73" s="5"/>
      <c r="W73" s="5"/>
    </row>
    <row r="74" spans="1:23" x14ac:dyDescent="0.2">
      <c r="A74" s="600"/>
      <c r="B74" s="5"/>
      <c r="C74" s="5"/>
      <c r="D74" s="5"/>
      <c r="E74" s="600"/>
      <c r="F74" s="600"/>
      <c r="G74" s="600"/>
      <c r="H74" s="600"/>
      <c r="I74" s="600"/>
      <c r="J74" s="600"/>
      <c r="K74" s="600"/>
      <c r="L74" s="600"/>
      <c r="M74" s="600"/>
      <c r="N74" s="600"/>
      <c r="O74" s="5"/>
      <c r="P74" s="5"/>
      <c r="Q74" s="5"/>
      <c r="R74" s="5"/>
      <c r="S74" s="5"/>
      <c r="T74" s="5"/>
      <c r="U74" s="5"/>
      <c r="V74" s="5"/>
      <c r="W74" s="5"/>
    </row>
    <row r="75" spans="1:23" x14ac:dyDescent="0.2">
      <c r="A75" s="600"/>
      <c r="B75" s="5"/>
      <c r="C75" s="5"/>
      <c r="D75" s="5"/>
      <c r="E75" s="600"/>
      <c r="F75" s="600"/>
      <c r="G75" s="600"/>
      <c r="H75" s="600"/>
      <c r="I75" s="600"/>
      <c r="J75" s="600"/>
      <c r="K75" s="600"/>
      <c r="L75" s="600"/>
      <c r="M75" s="600"/>
      <c r="N75" s="600"/>
      <c r="O75" s="5"/>
      <c r="P75" s="5"/>
      <c r="Q75" s="5"/>
      <c r="R75" s="5"/>
      <c r="S75" s="5"/>
      <c r="T75" s="5"/>
      <c r="U75" s="5"/>
      <c r="V75" s="5"/>
      <c r="W75" s="5"/>
    </row>
    <row r="76" spans="1:23" x14ac:dyDescent="0.2">
      <c r="A76" s="600"/>
      <c r="B76" s="5"/>
      <c r="C76" s="5"/>
      <c r="D76" s="5"/>
      <c r="E76" s="600"/>
      <c r="F76" s="600"/>
      <c r="G76" s="600"/>
      <c r="H76" s="600"/>
      <c r="I76" s="600"/>
      <c r="J76" s="600"/>
      <c r="K76" s="600"/>
      <c r="L76" s="600"/>
      <c r="M76" s="600"/>
      <c r="N76" s="600"/>
      <c r="O76" s="5"/>
      <c r="P76" s="5"/>
      <c r="Q76" s="5"/>
      <c r="R76" s="5"/>
      <c r="S76" s="5"/>
      <c r="T76" s="5"/>
      <c r="U76" s="5"/>
      <c r="V76" s="5"/>
      <c r="W76" s="5"/>
    </row>
    <row r="77" spans="1:23" x14ac:dyDescent="0.2">
      <c r="A77" s="600"/>
      <c r="B77" s="5"/>
      <c r="C77" s="5"/>
      <c r="D77" s="5"/>
      <c r="E77" s="600"/>
      <c r="F77" s="600"/>
      <c r="G77" s="600"/>
      <c r="H77" s="600"/>
      <c r="I77" s="600"/>
      <c r="J77" s="600"/>
      <c r="K77" s="600"/>
      <c r="L77" s="600"/>
      <c r="M77" s="600"/>
      <c r="N77" s="600"/>
      <c r="O77" s="5"/>
      <c r="P77" s="5"/>
      <c r="Q77" s="5"/>
      <c r="R77" s="5"/>
      <c r="S77" s="5"/>
      <c r="T77" s="5"/>
      <c r="U77" s="5"/>
      <c r="V77" s="5"/>
      <c r="W77" s="5"/>
    </row>
    <row r="78" spans="1:23" x14ac:dyDescent="0.2">
      <c r="A78" s="600"/>
      <c r="B78" s="5"/>
      <c r="C78" s="5"/>
      <c r="D78" s="5"/>
      <c r="E78" s="600"/>
      <c r="F78" s="600"/>
      <c r="G78" s="600"/>
      <c r="H78" s="600"/>
      <c r="I78" s="600"/>
      <c r="J78" s="600"/>
      <c r="K78" s="600"/>
      <c r="L78" s="600"/>
      <c r="M78" s="600"/>
      <c r="N78" s="600"/>
      <c r="O78" s="5"/>
      <c r="P78" s="5"/>
      <c r="Q78" s="5"/>
      <c r="R78" s="5"/>
      <c r="S78" s="5"/>
      <c r="T78" s="5"/>
      <c r="U78" s="5"/>
      <c r="V78" s="5"/>
      <c r="W78" s="5"/>
    </row>
    <row r="79" spans="1:23" x14ac:dyDescent="0.2">
      <c r="A79" s="600"/>
      <c r="B79" s="5"/>
      <c r="C79" s="5"/>
      <c r="D79" s="5"/>
      <c r="E79" s="600"/>
      <c r="F79" s="600"/>
      <c r="G79" s="600"/>
      <c r="H79" s="600"/>
      <c r="I79" s="600"/>
      <c r="J79" s="600"/>
      <c r="K79" s="600"/>
      <c r="L79" s="600"/>
      <c r="M79" s="600"/>
      <c r="N79" s="600"/>
      <c r="O79" s="5"/>
      <c r="P79" s="5"/>
      <c r="Q79" s="5"/>
      <c r="R79" s="5"/>
      <c r="S79" s="5"/>
      <c r="T79" s="5"/>
      <c r="U79" s="5"/>
      <c r="V79" s="5"/>
      <c r="W79" s="5"/>
    </row>
    <row r="80" spans="1:23" x14ac:dyDescent="0.2">
      <c r="A80" s="600"/>
      <c r="B80" s="5"/>
      <c r="C80" s="5"/>
      <c r="D80" s="5"/>
      <c r="E80" s="600"/>
      <c r="F80" s="600"/>
      <c r="G80" s="600"/>
      <c r="H80" s="600"/>
      <c r="I80" s="600"/>
      <c r="J80" s="600"/>
      <c r="K80" s="600"/>
      <c r="L80" s="600"/>
      <c r="M80" s="600"/>
      <c r="N80" s="600"/>
      <c r="O80" s="5"/>
      <c r="P80" s="5"/>
      <c r="Q80" s="5"/>
      <c r="R80" s="5"/>
      <c r="S80" s="5"/>
      <c r="T80" s="5"/>
      <c r="U80" s="5"/>
      <c r="V80" s="5"/>
      <c r="W80" s="5"/>
    </row>
    <row r="81" spans="1:23" x14ac:dyDescent="0.2">
      <c r="A81" s="600"/>
      <c r="B81" s="5"/>
      <c r="C81" s="5"/>
      <c r="D81" s="5"/>
      <c r="E81" s="600"/>
      <c r="F81" s="600"/>
      <c r="G81" s="600"/>
      <c r="H81" s="600"/>
      <c r="I81" s="600"/>
      <c r="J81" s="600"/>
      <c r="K81" s="600"/>
      <c r="L81" s="600"/>
      <c r="M81" s="600"/>
      <c r="N81" s="600"/>
      <c r="O81" s="5"/>
      <c r="P81" s="5"/>
      <c r="Q81" s="5"/>
      <c r="R81" s="5"/>
      <c r="S81" s="5"/>
      <c r="T81" s="5"/>
      <c r="U81" s="5"/>
      <c r="V81" s="5"/>
      <c r="W81" s="5"/>
    </row>
    <row r="82" spans="1:23" x14ac:dyDescent="0.2">
      <c r="A82" s="600"/>
      <c r="B82" s="5"/>
      <c r="C82" s="5"/>
      <c r="D82" s="5"/>
      <c r="E82" s="600"/>
      <c r="F82" s="600"/>
      <c r="G82" s="600"/>
      <c r="H82" s="600"/>
      <c r="I82" s="600"/>
      <c r="J82" s="600"/>
      <c r="K82" s="600"/>
      <c r="L82" s="600"/>
      <c r="M82" s="600"/>
      <c r="N82" s="600"/>
      <c r="O82" s="5"/>
      <c r="P82" s="5"/>
      <c r="Q82" s="5"/>
      <c r="R82" s="5"/>
      <c r="S82" s="5"/>
      <c r="T82" s="5"/>
      <c r="U82" s="5"/>
      <c r="V82" s="5"/>
      <c r="W82" s="5"/>
    </row>
    <row r="83" spans="1:23" x14ac:dyDescent="0.2">
      <c r="A83" s="600"/>
      <c r="B83" s="5"/>
      <c r="C83" s="5"/>
      <c r="D83" s="5"/>
      <c r="E83" s="600"/>
      <c r="F83" s="600"/>
      <c r="G83" s="600"/>
      <c r="H83" s="600"/>
      <c r="I83" s="600"/>
      <c r="J83" s="600"/>
      <c r="K83" s="600"/>
      <c r="L83" s="600"/>
      <c r="M83" s="600"/>
      <c r="N83" s="600"/>
      <c r="O83" s="5"/>
      <c r="P83" s="5"/>
      <c r="Q83" s="5"/>
      <c r="R83" s="5"/>
      <c r="S83" s="5"/>
      <c r="T83" s="5"/>
      <c r="U83" s="5"/>
      <c r="V83" s="5"/>
      <c r="W83" s="5"/>
    </row>
    <row r="84" spans="1:23" x14ac:dyDescent="0.2">
      <c r="A84" s="600"/>
      <c r="B84" s="5"/>
      <c r="C84" s="5"/>
      <c r="D84" s="5"/>
      <c r="E84" s="600"/>
      <c r="F84" s="600"/>
      <c r="G84" s="600"/>
      <c r="H84" s="600"/>
      <c r="I84" s="600"/>
      <c r="J84" s="600"/>
      <c r="K84" s="600"/>
      <c r="L84" s="600"/>
      <c r="M84" s="600"/>
      <c r="N84" s="600"/>
      <c r="O84" s="5"/>
      <c r="P84" s="5"/>
      <c r="Q84" s="5"/>
      <c r="R84" s="5"/>
      <c r="S84" s="5"/>
      <c r="T84" s="5"/>
      <c r="U84" s="5"/>
      <c r="V84" s="5"/>
      <c r="W84" s="5"/>
    </row>
    <row r="85" spans="1:23" x14ac:dyDescent="0.2">
      <c r="A85" s="600"/>
      <c r="B85" s="5"/>
      <c r="C85" s="5"/>
      <c r="D85" s="5"/>
      <c r="E85" s="600"/>
      <c r="F85" s="600"/>
      <c r="G85" s="600"/>
      <c r="H85" s="600"/>
      <c r="I85" s="600"/>
      <c r="J85" s="600"/>
      <c r="K85" s="600"/>
      <c r="L85" s="600"/>
      <c r="M85" s="600"/>
      <c r="N85" s="600"/>
      <c r="O85" s="5"/>
      <c r="P85" s="5"/>
      <c r="Q85" s="5"/>
      <c r="R85" s="5"/>
      <c r="S85" s="5"/>
      <c r="T85" s="5"/>
      <c r="U85" s="5"/>
      <c r="V85" s="5"/>
      <c r="W85" s="5"/>
    </row>
    <row r="86" spans="1:23" x14ac:dyDescent="0.2">
      <c r="A86" s="600"/>
      <c r="B86" s="5"/>
      <c r="C86" s="5"/>
      <c r="D86" s="5"/>
      <c r="E86" s="600"/>
      <c r="F86" s="600"/>
      <c r="G86" s="600"/>
      <c r="H86" s="600"/>
      <c r="I86" s="600"/>
      <c r="J86" s="600"/>
      <c r="K86" s="600"/>
      <c r="L86" s="600"/>
      <c r="M86" s="600"/>
      <c r="N86" s="600"/>
      <c r="O86" s="5"/>
      <c r="P86" s="5"/>
      <c r="Q86" s="5"/>
      <c r="R86" s="5"/>
      <c r="S86" s="5"/>
      <c r="T86" s="5"/>
      <c r="U86" s="5"/>
      <c r="V86" s="5"/>
      <c r="W86" s="5"/>
    </row>
    <row r="87" spans="1:23" x14ac:dyDescent="0.2">
      <c r="A87" s="600"/>
      <c r="B87" s="5"/>
      <c r="C87" s="5"/>
      <c r="D87" s="5"/>
      <c r="E87" s="600"/>
      <c r="F87" s="600"/>
      <c r="G87" s="600"/>
      <c r="H87" s="600"/>
      <c r="I87" s="600"/>
      <c r="J87" s="600"/>
      <c r="K87" s="600"/>
      <c r="L87" s="600"/>
      <c r="M87" s="600"/>
      <c r="N87" s="600"/>
      <c r="O87" s="5"/>
      <c r="P87" s="5"/>
      <c r="Q87" s="5"/>
      <c r="R87" s="5"/>
      <c r="S87" s="5"/>
      <c r="T87" s="5"/>
      <c r="U87" s="5"/>
      <c r="V87" s="5"/>
      <c r="W87" s="5"/>
    </row>
    <row r="88" spans="1:23" x14ac:dyDescent="0.2">
      <c r="A88" s="600"/>
      <c r="B88" s="5"/>
      <c r="C88" s="5"/>
      <c r="D88" s="5"/>
      <c r="E88" s="600"/>
      <c r="F88" s="600"/>
      <c r="G88" s="600"/>
      <c r="H88" s="600"/>
      <c r="I88" s="600"/>
      <c r="J88" s="600"/>
      <c r="K88" s="600"/>
      <c r="L88" s="600"/>
      <c r="M88" s="600"/>
      <c r="N88" s="600"/>
      <c r="O88" s="5"/>
      <c r="P88" s="5"/>
      <c r="Q88" s="5"/>
      <c r="R88" s="5"/>
      <c r="S88" s="5"/>
      <c r="T88" s="5"/>
      <c r="U88" s="5"/>
      <c r="V88" s="5"/>
      <c r="W88" s="5"/>
    </row>
    <row r="89" spans="1:23" x14ac:dyDescent="0.2">
      <c r="A89" s="600"/>
      <c r="B89" s="5"/>
      <c r="C89" s="5"/>
      <c r="D89" s="5"/>
      <c r="E89" s="600"/>
      <c r="F89" s="600"/>
      <c r="G89" s="600"/>
      <c r="H89" s="600"/>
      <c r="I89" s="600"/>
      <c r="J89" s="600"/>
      <c r="K89" s="600"/>
      <c r="L89" s="600"/>
      <c r="M89" s="600"/>
      <c r="N89" s="600"/>
      <c r="O89" s="5"/>
      <c r="P89" s="5"/>
      <c r="Q89" s="5"/>
      <c r="R89" s="5"/>
      <c r="S89" s="5"/>
      <c r="T89" s="5"/>
      <c r="U89" s="5"/>
      <c r="V89" s="5"/>
      <c r="W89" s="5"/>
    </row>
    <row r="90" spans="1:23" x14ac:dyDescent="0.2">
      <c r="A90" s="600"/>
      <c r="B90" s="5"/>
      <c r="C90" s="5"/>
      <c r="D90" s="5"/>
      <c r="E90" s="600"/>
      <c r="F90" s="600"/>
      <c r="G90" s="600"/>
      <c r="H90" s="600"/>
      <c r="I90" s="600"/>
      <c r="J90" s="600"/>
      <c r="K90" s="600"/>
      <c r="L90" s="600"/>
      <c r="M90" s="600"/>
      <c r="N90" s="600"/>
      <c r="O90" s="5"/>
      <c r="P90" s="5"/>
      <c r="Q90" s="5"/>
      <c r="R90" s="5"/>
      <c r="S90" s="5"/>
      <c r="T90" s="5"/>
      <c r="U90" s="5"/>
      <c r="V90" s="5"/>
      <c r="W90" s="5"/>
    </row>
    <row r="91" spans="1:23" x14ac:dyDescent="0.2">
      <c r="A91" s="600"/>
      <c r="B91" s="5"/>
      <c r="C91" s="5"/>
      <c r="D91" s="5"/>
      <c r="E91" s="600"/>
      <c r="F91" s="600"/>
      <c r="G91" s="600"/>
      <c r="H91" s="600"/>
      <c r="I91" s="600"/>
      <c r="J91" s="600"/>
      <c r="K91" s="600"/>
      <c r="L91" s="600"/>
      <c r="M91" s="600"/>
      <c r="N91" s="600"/>
      <c r="O91" s="5"/>
      <c r="P91" s="5"/>
      <c r="Q91" s="5"/>
      <c r="R91" s="5"/>
      <c r="S91" s="5"/>
      <c r="T91" s="5"/>
      <c r="U91" s="5"/>
      <c r="V91" s="5"/>
      <c r="W91" s="5"/>
    </row>
    <row r="92" spans="1:23" x14ac:dyDescent="0.2">
      <c r="A92" s="600"/>
      <c r="B92" s="5"/>
      <c r="C92" s="5"/>
      <c r="D92" s="5"/>
      <c r="E92" s="600"/>
      <c r="F92" s="600"/>
      <c r="G92" s="600"/>
      <c r="H92" s="600"/>
      <c r="I92" s="600"/>
      <c r="J92" s="600"/>
      <c r="K92" s="600"/>
      <c r="L92" s="600"/>
      <c r="M92" s="600"/>
      <c r="N92" s="600"/>
      <c r="O92" s="5"/>
      <c r="P92" s="5"/>
      <c r="Q92" s="5"/>
      <c r="R92" s="5"/>
      <c r="S92" s="5"/>
      <c r="T92" s="5"/>
      <c r="U92" s="5"/>
      <c r="V92" s="5"/>
      <c r="W92" s="5"/>
    </row>
    <row r="93" spans="1:23" x14ac:dyDescent="0.2">
      <c r="A93" s="600"/>
      <c r="B93" s="5"/>
      <c r="C93" s="5"/>
      <c r="D93" s="5"/>
      <c r="E93" s="600"/>
      <c r="F93" s="600"/>
      <c r="G93" s="600"/>
      <c r="H93" s="600"/>
      <c r="I93" s="600"/>
      <c r="J93" s="600"/>
      <c r="K93" s="600"/>
      <c r="L93" s="600"/>
      <c r="M93" s="600"/>
      <c r="N93" s="600"/>
      <c r="O93" s="5"/>
      <c r="P93" s="5"/>
      <c r="Q93" s="5"/>
      <c r="R93" s="5"/>
      <c r="S93" s="5"/>
      <c r="T93" s="5"/>
      <c r="U93" s="5"/>
      <c r="V93" s="5"/>
      <c r="W93" s="5"/>
    </row>
    <row r="94" spans="1:23" x14ac:dyDescent="0.2">
      <c r="A94" s="600"/>
      <c r="B94" s="5"/>
      <c r="C94" s="5"/>
      <c r="D94" s="5"/>
      <c r="E94" s="600"/>
      <c r="F94" s="600"/>
      <c r="G94" s="600"/>
      <c r="H94" s="600"/>
      <c r="I94" s="600"/>
      <c r="J94" s="600"/>
      <c r="K94" s="600"/>
      <c r="L94" s="600"/>
      <c r="M94" s="600"/>
      <c r="N94" s="600"/>
      <c r="O94" s="5"/>
      <c r="P94" s="5"/>
      <c r="Q94" s="5"/>
      <c r="R94" s="5"/>
      <c r="S94" s="5"/>
      <c r="T94" s="5"/>
      <c r="U94" s="5"/>
      <c r="V94" s="5"/>
      <c r="W94" s="5"/>
    </row>
    <row r="95" spans="1:23" x14ac:dyDescent="0.2">
      <c r="A95" s="600"/>
      <c r="B95" s="5"/>
      <c r="C95" s="5"/>
      <c r="D95" s="5"/>
      <c r="E95" s="600"/>
      <c r="F95" s="600"/>
      <c r="G95" s="600"/>
      <c r="H95" s="600"/>
      <c r="I95" s="600"/>
      <c r="J95" s="600"/>
      <c r="K95" s="600"/>
      <c r="L95" s="600"/>
      <c r="M95" s="600"/>
      <c r="N95" s="600"/>
      <c r="O95" s="5"/>
      <c r="P95" s="5"/>
      <c r="Q95" s="5"/>
      <c r="R95" s="5"/>
      <c r="S95" s="5"/>
      <c r="T95" s="5"/>
      <c r="U95" s="5"/>
      <c r="V95" s="5"/>
      <c r="W95" s="5"/>
    </row>
    <row r="96" spans="1:23" x14ac:dyDescent="0.2">
      <c r="A96" s="600"/>
      <c r="B96" s="5"/>
      <c r="C96" s="5"/>
      <c r="D96" s="5"/>
      <c r="E96" s="600"/>
      <c r="F96" s="600"/>
      <c r="G96" s="600"/>
      <c r="H96" s="600"/>
      <c r="I96" s="600"/>
      <c r="J96" s="600"/>
      <c r="K96" s="600"/>
      <c r="L96" s="600"/>
      <c r="M96" s="600"/>
      <c r="N96" s="600"/>
      <c r="O96" s="5"/>
      <c r="P96" s="5"/>
      <c r="Q96" s="5"/>
      <c r="R96" s="5"/>
      <c r="S96" s="5"/>
      <c r="T96" s="5"/>
      <c r="U96" s="5"/>
      <c r="V96" s="5"/>
      <c r="W96" s="5"/>
    </row>
    <row r="97" spans="1:23" x14ac:dyDescent="0.2">
      <c r="A97" s="600"/>
      <c r="B97" s="5"/>
      <c r="C97" s="5"/>
      <c r="D97" s="5"/>
      <c r="E97" s="600"/>
      <c r="F97" s="600"/>
      <c r="G97" s="600"/>
      <c r="H97" s="600"/>
      <c r="I97" s="600"/>
      <c r="J97" s="600"/>
      <c r="K97" s="600"/>
      <c r="L97" s="600"/>
      <c r="M97" s="600"/>
      <c r="N97" s="600"/>
      <c r="O97" s="5"/>
      <c r="P97" s="5"/>
      <c r="Q97" s="5"/>
      <c r="R97" s="5"/>
      <c r="S97" s="5"/>
      <c r="T97" s="5"/>
      <c r="U97" s="5"/>
      <c r="V97" s="5"/>
      <c r="W97" s="5"/>
    </row>
    <row r="98" spans="1:23" x14ac:dyDescent="0.2">
      <c r="A98" s="600"/>
      <c r="B98" s="5"/>
      <c r="C98" s="5"/>
      <c r="D98" s="5"/>
      <c r="E98" s="600"/>
      <c r="F98" s="600"/>
      <c r="G98" s="600"/>
      <c r="H98" s="600"/>
      <c r="I98" s="600"/>
      <c r="J98" s="600"/>
      <c r="K98" s="600"/>
      <c r="L98" s="600"/>
      <c r="M98" s="600"/>
      <c r="N98" s="600"/>
      <c r="O98" s="5"/>
      <c r="P98" s="5"/>
      <c r="Q98" s="5"/>
      <c r="R98" s="5"/>
      <c r="S98" s="5"/>
      <c r="T98" s="5"/>
      <c r="U98" s="5"/>
      <c r="V98" s="5"/>
      <c r="W98" s="5"/>
    </row>
    <row r="99" spans="1:23" x14ac:dyDescent="0.2">
      <c r="A99" s="600"/>
      <c r="B99" s="5"/>
      <c r="C99" s="5"/>
      <c r="D99" s="5"/>
      <c r="E99" s="600"/>
      <c r="F99" s="600"/>
      <c r="G99" s="600"/>
      <c r="H99" s="600"/>
      <c r="I99" s="600"/>
      <c r="J99" s="600"/>
      <c r="K99" s="600"/>
      <c r="L99" s="600"/>
      <c r="M99" s="600"/>
      <c r="N99" s="600"/>
      <c r="O99" s="5"/>
      <c r="P99" s="5"/>
      <c r="Q99" s="5"/>
      <c r="R99" s="5"/>
      <c r="S99" s="5"/>
      <c r="T99" s="5"/>
      <c r="U99" s="5"/>
      <c r="V99" s="5"/>
      <c r="W99" s="5"/>
    </row>
    <row r="100" spans="1:23" x14ac:dyDescent="0.2">
      <c r="A100" s="600"/>
      <c r="B100" s="5"/>
      <c r="C100" s="5"/>
      <c r="D100" s="5"/>
      <c r="E100" s="600"/>
      <c r="F100" s="600"/>
      <c r="G100" s="600"/>
      <c r="H100" s="600"/>
      <c r="I100" s="600"/>
      <c r="J100" s="600"/>
      <c r="K100" s="600"/>
      <c r="L100" s="600"/>
      <c r="M100" s="600"/>
      <c r="N100" s="600"/>
      <c r="O100" s="5"/>
      <c r="P100" s="5"/>
      <c r="Q100" s="5"/>
      <c r="R100" s="5"/>
      <c r="S100" s="5"/>
      <c r="T100" s="5"/>
      <c r="U100" s="5"/>
      <c r="V100" s="5"/>
      <c r="W100" s="5"/>
    </row>
    <row r="101" spans="1:23" x14ac:dyDescent="0.2">
      <c r="A101" s="600"/>
      <c r="B101" s="5"/>
      <c r="C101" s="5"/>
      <c r="D101" s="5"/>
      <c r="E101" s="600"/>
      <c r="F101" s="600"/>
      <c r="G101" s="600"/>
      <c r="H101" s="600"/>
      <c r="I101" s="600"/>
      <c r="J101" s="600"/>
      <c r="K101" s="600"/>
      <c r="L101" s="600"/>
      <c r="M101" s="600"/>
      <c r="N101" s="600"/>
      <c r="O101" s="5"/>
      <c r="P101" s="5"/>
      <c r="Q101" s="5"/>
      <c r="R101" s="5"/>
      <c r="S101" s="5"/>
      <c r="T101" s="5"/>
      <c r="U101" s="5"/>
      <c r="V101" s="5"/>
      <c r="W101" s="5"/>
    </row>
    <row r="102" spans="1:23" x14ac:dyDescent="0.2">
      <c r="A102" s="600"/>
      <c r="B102" s="5"/>
      <c r="C102" s="5"/>
      <c r="D102" s="5"/>
      <c r="E102" s="600"/>
      <c r="F102" s="600"/>
      <c r="G102" s="600"/>
      <c r="H102" s="600"/>
      <c r="I102" s="600"/>
      <c r="J102" s="600"/>
      <c r="K102" s="600"/>
      <c r="L102" s="600"/>
      <c r="M102" s="600"/>
      <c r="N102" s="600"/>
      <c r="O102" s="5"/>
      <c r="P102" s="5"/>
      <c r="Q102" s="5"/>
      <c r="R102" s="5"/>
      <c r="S102" s="5"/>
      <c r="T102" s="5"/>
      <c r="U102" s="5"/>
      <c r="V102" s="5"/>
      <c r="W102" s="5"/>
    </row>
    <row r="103" spans="1:23" x14ac:dyDescent="0.2">
      <c r="A103" s="600"/>
      <c r="B103" s="5"/>
      <c r="C103" s="5"/>
      <c r="D103" s="5"/>
      <c r="E103" s="600"/>
      <c r="F103" s="600"/>
      <c r="G103" s="600"/>
      <c r="H103" s="600"/>
      <c r="I103" s="600"/>
      <c r="J103" s="600"/>
      <c r="K103" s="600"/>
      <c r="L103" s="600"/>
      <c r="M103" s="600"/>
      <c r="N103" s="600"/>
      <c r="O103" s="5"/>
      <c r="P103" s="5"/>
      <c r="Q103" s="5"/>
      <c r="R103" s="5"/>
      <c r="S103" s="5"/>
      <c r="T103" s="5"/>
      <c r="U103" s="5"/>
      <c r="V103" s="5"/>
      <c r="W103" s="5"/>
    </row>
    <row r="104" spans="1:23" x14ac:dyDescent="0.2">
      <c r="A104" s="600"/>
      <c r="B104" s="5"/>
      <c r="C104" s="5"/>
      <c r="D104" s="5"/>
      <c r="E104" s="600"/>
      <c r="F104" s="600"/>
      <c r="G104" s="600"/>
      <c r="H104" s="600"/>
      <c r="I104" s="600"/>
      <c r="J104" s="600"/>
      <c r="K104" s="600"/>
      <c r="L104" s="600"/>
      <c r="M104" s="600"/>
      <c r="N104" s="600"/>
      <c r="O104" s="5"/>
      <c r="P104" s="5"/>
      <c r="Q104" s="5"/>
      <c r="R104" s="5"/>
      <c r="S104" s="5"/>
      <c r="T104" s="5"/>
      <c r="U104" s="5"/>
      <c r="V104" s="5"/>
      <c r="W104" s="5"/>
    </row>
    <row r="105" spans="1:23" x14ac:dyDescent="0.2">
      <c r="A105" s="600"/>
      <c r="B105" s="5"/>
      <c r="C105" s="5"/>
      <c r="D105" s="5"/>
      <c r="E105" s="600"/>
      <c r="F105" s="600"/>
      <c r="G105" s="600"/>
      <c r="H105" s="600"/>
      <c r="I105" s="600"/>
      <c r="J105" s="600"/>
      <c r="K105" s="600"/>
      <c r="L105" s="600"/>
      <c r="M105" s="600"/>
      <c r="N105" s="600"/>
      <c r="O105" s="5"/>
      <c r="P105" s="5"/>
      <c r="Q105" s="5"/>
      <c r="R105" s="5"/>
      <c r="S105" s="5"/>
      <c r="T105" s="5"/>
      <c r="U105" s="5"/>
      <c r="V105" s="5"/>
      <c r="W105" s="5"/>
    </row>
    <row r="106" spans="1:23" x14ac:dyDescent="0.2">
      <c r="A106" s="600"/>
      <c r="B106" s="5"/>
      <c r="C106" s="5"/>
      <c r="D106" s="5"/>
      <c r="E106" s="600"/>
      <c r="F106" s="600"/>
      <c r="G106" s="600"/>
      <c r="H106" s="600"/>
      <c r="I106" s="600"/>
      <c r="J106" s="600"/>
      <c r="K106" s="600"/>
      <c r="L106" s="600"/>
      <c r="M106" s="600"/>
      <c r="N106" s="600"/>
      <c r="O106" s="5"/>
      <c r="P106" s="5"/>
      <c r="Q106" s="5"/>
      <c r="R106" s="5"/>
      <c r="S106" s="5"/>
      <c r="T106" s="5"/>
      <c r="U106" s="5"/>
      <c r="V106" s="5"/>
      <c r="W106" s="5"/>
    </row>
    <row r="107" spans="1:23" x14ac:dyDescent="0.2">
      <c r="A107" s="600"/>
      <c r="B107" s="5"/>
      <c r="C107" s="5"/>
      <c r="D107" s="5"/>
      <c r="E107" s="600"/>
      <c r="F107" s="600"/>
      <c r="G107" s="600"/>
      <c r="H107" s="600"/>
      <c r="I107" s="600"/>
      <c r="J107" s="600"/>
      <c r="K107" s="600"/>
      <c r="L107" s="600"/>
      <c r="M107" s="600"/>
      <c r="N107" s="600"/>
      <c r="O107" s="5"/>
      <c r="P107" s="5"/>
      <c r="Q107" s="5"/>
      <c r="R107" s="5"/>
      <c r="S107" s="5"/>
      <c r="T107" s="5"/>
      <c r="U107" s="5"/>
      <c r="V107" s="5"/>
      <c r="W107" s="5"/>
    </row>
    <row r="108" spans="1:23" x14ac:dyDescent="0.2">
      <c r="A108" s="600"/>
      <c r="B108" s="5"/>
      <c r="C108" s="5"/>
      <c r="D108" s="5"/>
      <c r="E108" s="600"/>
      <c r="F108" s="600"/>
      <c r="G108" s="600"/>
      <c r="H108" s="600"/>
      <c r="I108" s="600"/>
      <c r="J108" s="600"/>
      <c r="K108" s="600"/>
      <c r="L108" s="600"/>
      <c r="M108" s="600"/>
      <c r="N108" s="600"/>
      <c r="O108" s="5"/>
      <c r="P108" s="5"/>
      <c r="Q108" s="5"/>
      <c r="R108" s="5"/>
      <c r="S108" s="5"/>
      <c r="T108" s="5"/>
      <c r="U108" s="5"/>
      <c r="V108" s="5"/>
      <c r="W108" s="5"/>
    </row>
    <row r="109" spans="1:23" x14ac:dyDescent="0.2">
      <c r="A109" s="600"/>
      <c r="B109" s="5"/>
      <c r="C109" s="5"/>
      <c r="D109" s="5"/>
      <c r="E109" s="600"/>
      <c r="F109" s="600"/>
      <c r="G109" s="600"/>
      <c r="H109" s="600"/>
      <c r="I109" s="600"/>
      <c r="J109" s="600"/>
      <c r="K109" s="600"/>
      <c r="L109" s="600"/>
      <c r="M109" s="600"/>
      <c r="N109" s="600"/>
      <c r="O109" s="5"/>
      <c r="P109" s="5"/>
      <c r="Q109" s="5"/>
      <c r="R109" s="5"/>
      <c r="S109" s="5"/>
      <c r="T109" s="5"/>
      <c r="U109" s="5"/>
      <c r="V109" s="5"/>
      <c r="W109" s="5"/>
    </row>
    <row r="110" spans="1:23" x14ac:dyDescent="0.2">
      <c r="A110" s="600"/>
      <c r="B110" s="5"/>
      <c r="C110" s="5"/>
      <c r="D110" s="5"/>
      <c r="E110" s="600"/>
      <c r="F110" s="600"/>
      <c r="G110" s="600"/>
      <c r="H110" s="600"/>
      <c r="I110" s="600"/>
      <c r="J110" s="600"/>
      <c r="K110" s="600"/>
      <c r="L110" s="600"/>
      <c r="M110" s="600"/>
      <c r="N110" s="600"/>
      <c r="O110" s="5"/>
      <c r="P110" s="5"/>
      <c r="Q110" s="5"/>
      <c r="R110" s="5"/>
      <c r="S110" s="5"/>
      <c r="T110" s="5"/>
      <c r="U110" s="5"/>
      <c r="V110" s="5"/>
      <c r="W110" s="5"/>
    </row>
    <row r="111" spans="1:23" x14ac:dyDescent="0.2">
      <c r="A111" s="600"/>
      <c r="B111" s="5"/>
      <c r="C111" s="5"/>
      <c r="D111" s="5"/>
      <c r="E111" s="600"/>
      <c r="F111" s="600"/>
      <c r="G111" s="600"/>
      <c r="H111" s="600"/>
      <c r="I111" s="600"/>
      <c r="J111" s="600"/>
      <c r="K111" s="600"/>
      <c r="L111" s="600"/>
      <c r="M111" s="600"/>
      <c r="N111" s="600"/>
      <c r="O111" s="5"/>
      <c r="P111" s="5"/>
      <c r="Q111" s="5"/>
      <c r="R111" s="5"/>
      <c r="S111" s="5"/>
      <c r="T111" s="5"/>
      <c r="U111" s="5"/>
      <c r="V111" s="5"/>
      <c r="W111" s="5"/>
    </row>
    <row r="112" spans="1:23" x14ac:dyDescent="0.2">
      <c r="A112" s="600"/>
      <c r="B112" s="5"/>
      <c r="C112" s="5"/>
      <c r="D112" s="5"/>
      <c r="E112" s="600"/>
      <c r="F112" s="600"/>
      <c r="G112" s="600"/>
      <c r="H112" s="600"/>
      <c r="I112" s="600"/>
      <c r="J112" s="600"/>
      <c r="K112" s="600"/>
      <c r="L112" s="600"/>
      <c r="M112" s="600"/>
      <c r="N112" s="600"/>
      <c r="O112" s="5"/>
      <c r="P112" s="5"/>
      <c r="Q112" s="5"/>
      <c r="R112" s="5"/>
      <c r="S112" s="5"/>
      <c r="T112" s="5"/>
      <c r="U112" s="5"/>
      <c r="V112" s="5"/>
      <c r="W112" s="5"/>
    </row>
    <row r="113" spans="1:23" x14ac:dyDescent="0.2">
      <c r="A113" s="600"/>
      <c r="B113" s="5"/>
      <c r="C113" s="5"/>
      <c r="D113" s="5"/>
      <c r="E113" s="600"/>
      <c r="F113" s="600"/>
      <c r="G113" s="600"/>
      <c r="H113" s="600"/>
      <c r="I113" s="600"/>
      <c r="J113" s="600"/>
      <c r="K113" s="600"/>
      <c r="L113" s="600"/>
      <c r="M113" s="600"/>
      <c r="N113" s="600"/>
      <c r="O113" s="5"/>
      <c r="P113" s="5"/>
      <c r="Q113" s="5"/>
      <c r="R113" s="5"/>
      <c r="S113" s="5"/>
      <c r="T113" s="5"/>
      <c r="U113" s="5"/>
      <c r="V113" s="5"/>
      <c r="W113" s="5"/>
    </row>
    <row r="114" spans="1:23" x14ac:dyDescent="0.2">
      <c r="A114" s="600"/>
      <c r="B114" s="5"/>
      <c r="C114" s="5"/>
      <c r="D114" s="5"/>
      <c r="E114" s="600"/>
      <c r="F114" s="600"/>
      <c r="G114" s="600"/>
      <c r="H114" s="600"/>
      <c r="I114" s="600"/>
      <c r="J114" s="600"/>
      <c r="K114" s="600"/>
      <c r="L114" s="600"/>
      <c r="M114" s="600"/>
      <c r="N114" s="600"/>
      <c r="O114" s="5"/>
      <c r="P114" s="5"/>
      <c r="Q114" s="5"/>
      <c r="R114" s="5"/>
      <c r="S114" s="5"/>
      <c r="T114" s="5"/>
      <c r="U114" s="5"/>
      <c r="V114" s="5"/>
      <c r="W114" s="5"/>
    </row>
    <row r="115" spans="1:23" x14ac:dyDescent="0.2">
      <c r="A115" s="600"/>
      <c r="B115" s="5"/>
      <c r="C115" s="5"/>
      <c r="D115" s="5"/>
      <c r="E115" s="600"/>
      <c r="F115" s="600"/>
      <c r="G115" s="600"/>
      <c r="H115" s="600"/>
      <c r="I115" s="600"/>
      <c r="J115" s="600"/>
      <c r="K115" s="600"/>
      <c r="L115" s="600"/>
      <c r="M115" s="600"/>
      <c r="N115" s="600"/>
      <c r="O115" s="5"/>
      <c r="P115" s="5"/>
      <c r="Q115" s="5"/>
      <c r="R115" s="5"/>
      <c r="S115" s="5"/>
      <c r="T115" s="5"/>
      <c r="U115" s="5"/>
      <c r="V115" s="5"/>
      <c r="W115" s="5"/>
    </row>
    <row r="116" spans="1:23" x14ac:dyDescent="0.2">
      <c r="A116" s="600"/>
      <c r="B116" s="5"/>
      <c r="C116" s="5"/>
      <c r="D116" s="5"/>
      <c r="E116" s="600"/>
      <c r="F116" s="600"/>
      <c r="G116" s="600"/>
      <c r="H116" s="600"/>
      <c r="I116" s="600"/>
      <c r="J116" s="600"/>
      <c r="K116" s="600"/>
      <c r="L116" s="600"/>
      <c r="M116" s="600"/>
      <c r="N116" s="600"/>
      <c r="O116" s="5"/>
      <c r="P116" s="5"/>
      <c r="Q116" s="5"/>
      <c r="R116" s="5"/>
      <c r="S116" s="5"/>
      <c r="T116" s="5"/>
      <c r="U116" s="5"/>
      <c r="V116" s="5"/>
      <c r="W116" s="5"/>
    </row>
    <row r="117" spans="1:23" x14ac:dyDescent="0.2">
      <c r="A117" s="600"/>
      <c r="B117" s="5"/>
      <c r="C117" s="5"/>
      <c r="D117" s="5"/>
      <c r="E117" s="600"/>
      <c r="F117" s="600"/>
      <c r="G117" s="600"/>
      <c r="H117" s="600"/>
      <c r="I117" s="600"/>
      <c r="J117" s="600"/>
      <c r="K117" s="600"/>
      <c r="L117" s="600"/>
      <c r="M117" s="600"/>
      <c r="N117" s="600"/>
      <c r="O117" s="5"/>
      <c r="P117" s="5"/>
      <c r="Q117" s="5"/>
      <c r="R117" s="5"/>
      <c r="S117" s="5"/>
      <c r="T117" s="5"/>
      <c r="U117" s="5"/>
      <c r="V117" s="5"/>
      <c r="W117" s="5"/>
    </row>
    <row r="118" spans="1:23" x14ac:dyDescent="0.2">
      <c r="A118" s="600"/>
      <c r="B118" s="5"/>
      <c r="C118" s="5"/>
      <c r="D118" s="5"/>
      <c r="E118" s="600"/>
      <c r="F118" s="600"/>
      <c r="G118" s="600"/>
      <c r="H118" s="600"/>
      <c r="I118" s="600"/>
      <c r="J118" s="600"/>
      <c r="K118" s="600"/>
      <c r="L118" s="600"/>
      <c r="M118" s="600"/>
      <c r="N118" s="600"/>
      <c r="O118" s="5"/>
      <c r="P118" s="5"/>
      <c r="Q118" s="5"/>
      <c r="R118" s="5"/>
      <c r="S118" s="5"/>
      <c r="T118" s="5"/>
      <c r="U118" s="5"/>
      <c r="V118" s="5"/>
      <c r="W118" s="5"/>
    </row>
    <row r="119" spans="1:23" x14ac:dyDescent="0.2">
      <c r="A119" s="600"/>
      <c r="B119" s="5"/>
      <c r="C119" s="5"/>
      <c r="D119" s="5"/>
      <c r="E119" s="600"/>
      <c r="F119" s="600"/>
      <c r="G119" s="600"/>
      <c r="H119" s="600"/>
      <c r="I119" s="600"/>
      <c r="J119" s="600"/>
      <c r="K119" s="600"/>
      <c r="L119" s="600"/>
      <c r="M119" s="600"/>
      <c r="N119" s="600"/>
      <c r="O119" s="5"/>
      <c r="P119" s="5"/>
      <c r="Q119" s="5"/>
      <c r="R119" s="5"/>
      <c r="S119" s="5"/>
      <c r="T119" s="5"/>
      <c r="U119" s="5"/>
      <c r="V119" s="5"/>
      <c r="W119" s="5"/>
    </row>
    <row r="120" spans="1:23" x14ac:dyDescent="0.2">
      <c r="A120" s="600"/>
      <c r="B120" s="5"/>
      <c r="C120" s="5"/>
      <c r="D120" s="5"/>
      <c r="E120" s="600"/>
      <c r="F120" s="600"/>
      <c r="G120" s="600"/>
      <c r="H120" s="600"/>
      <c r="I120" s="600"/>
      <c r="J120" s="600"/>
      <c r="K120" s="600"/>
      <c r="L120" s="600"/>
      <c r="M120" s="600"/>
      <c r="N120" s="600"/>
      <c r="O120" s="5"/>
      <c r="P120" s="5"/>
      <c r="Q120" s="5"/>
      <c r="R120" s="5"/>
      <c r="S120" s="5"/>
      <c r="T120" s="5"/>
      <c r="U120" s="5"/>
      <c r="V120" s="5"/>
      <c r="W120" s="5"/>
    </row>
    <row r="121" spans="1:23" x14ac:dyDescent="0.2">
      <c r="A121" s="600"/>
      <c r="B121" s="5"/>
      <c r="C121" s="5"/>
      <c r="D121" s="5"/>
      <c r="E121" s="600"/>
      <c r="F121" s="600"/>
      <c r="G121" s="600"/>
      <c r="H121" s="600"/>
      <c r="I121" s="600"/>
      <c r="J121" s="600"/>
      <c r="K121" s="600"/>
      <c r="L121" s="600"/>
      <c r="M121" s="600"/>
      <c r="N121" s="600"/>
      <c r="O121" s="5"/>
      <c r="P121" s="5"/>
      <c r="Q121" s="5"/>
      <c r="R121" s="5"/>
      <c r="S121" s="5"/>
      <c r="T121" s="5"/>
      <c r="U121" s="5"/>
      <c r="V121" s="5"/>
      <c r="W121" s="5"/>
    </row>
    <row r="122" spans="1:23" x14ac:dyDescent="0.2">
      <c r="A122" s="600"/>
      <c r="B122" s="5"/>
      <c r="C122" s="5"/>
      <c r="D122" s="5"/>
      <c r="E122" s="600"/>
      <c r="F122" s="600"/>
      <c r="G122" s="600"/>
      <c r="H122" s="600"/>
      <c r="I122" s="600"/>
      <c r="J122" s="600"/>
      <c r="K122" s="600"/>
      <c r="L122" s="600"/>
      <c r="M122" s="600"/>
      <c r="N122" s="600"/>
      <c r="O122" s="5"/>
      <c r="P122" s="5"/>
      <c r="Q122" s="5"/>
      <c r="R122" s="5"/>
      <c r="S122" s="5"/>
      <c r="T122" s="5"/>
      <c r="U122" s="5"/>
      <c r="V122" s="5"/>
      <c r="W122" s="5"/>
    </row>
    <row r="123" spans="1:23" x14ac:dyDescent="0.2">
      <c r="A123" s="600"/>
      <c r="B123" s="5"/>
      <c r="C123" s="5"/>
      <c r="D123" s="5"/>
      <c r="E123" s="600"/>
      <c r="F123" s="600"/>
      <c r="G123" s="600"/>
      <c r="H123" s="600"/>
      <c r="I123" s="600"/>
      <c r="J123" s="600"/>
      <c r="K123" s="600"/>
      <c r="L123" s="600"/>
      <c r="M123" s="600"/>
      <c r="N123" s="600"/>
      <c r="O123" s="5"/>
      <c r="P123" s="5"/>
      <c r="Q123" s="5"/>
      <c r="R123" s="5"/>
      <c r="S123" s="5"/>
      <c r="T123" s="5"/>
      <c r="U123" s="5"/>
      <c r="V123" s="5"/>
      <c r="W123" s="5"/>
    </row>
    <row r="124" spans="1:23" x14ac:dyDescent="0.2">
      <c r="A124" s="600"/>
      <c r="B124" s="5"/>
      <c r="C124" s="5"/>
      <c r="D124" s="5"/>
      <c r="E124" s="600"/>
      <c r="F124" s="600"/>
      <c r="G124" s="600"/>
      <c r="H124" s="600"/>
      <c r="I124" s="600"/>
      <c r="J124" s="600"/>
      <c r="K124" s="600"/>
      <c r="L124" s="600"/>
      <c r="M124" s="600"/>
      <c r="N124" s="600"/>
      <c r="O124" s="5"/>
      <c r="P124" s="5"/>
      <c r="Q124" s="5"/>
      <c r="R124" s="5"/>
      <c r="S124" s="5"/>
      <c r="T124" s="5"/>
      <c r="U124" s="5"/>
      <c r="V124" s="5"/>
      <c r="W124" s="5"/>
    </row>
    <row r="125" spans="1:23" x14ac:dyDescent="0.2">
      <c r="A125" s="600"/>
      <c r="B125" s="5"/>
      <c r="C125" s="5"/>
      <c r="D125" s="5"/>
      <c r="E125" s="600"/>
      <c r="F125" s="600"/>
      <c r="G125" s="600"/>
      <c r="H125" s="600"/>
      <c r="I125" s="600"/>
      <c r="J125" s="600"/>
      <c r="K125" s="600"/>
      <c r="L125" s="600"/>
      <c r="M125" s="600"/>
      <c r="N125" s="600"/>
      <c r="O125" s="5"/>
      <c r="P125" s="5"/>
      <c r="Q125" s="5"/>
      <c r="R125" s="5"/>
      <c r="S125" s="5"/>
      <c r="T125" s="5"/>
      <c r="U125" s="5"/>
      <c r="V125" s="5"/>
      <c r="W125" s="5"/>
    </row>
    <row r="126" spans="1:23" x14ac:dyDescent="0.2">
      <c r="A126" s="600"/>
      <c r="B126" s="5"/>
      <c r="C126" s="5"/>
      <c r="D126" s="5"/>
      <c r="E126" s="600"/>
      <c r="F126" s="600"/>
      <c r="G126" s="600"/>
      <c r="H126" s="600"/>
      <c r="I126" s="600"/>
      <c r="J126" s="600"/>
      <c r="K126" s="600"/>
      <c r="L126" s="600"/>
      <c r="M126" s="600"/>
      <c r="N126" s="600"/>
      <c r="O126" s="5"/>
      <c r="P126" s="5"/>
      <c r="Q126" s="5"/>
      <c r="R126" s="5"/>
      <c r="S126" s="5"/>
      <c r="T126" s="5"/>
      <c r="U126" s="5"/>
      <c r="V126" s="5"/>
      <c r="W126" s="5"/>
    </row>
    <row r="127" spans="1:23" x14ac:dyDescent="0.2">
      <c r="A127" s="600"/>
      <c r="B127" s="5"/>
      <c r="C127" s="5"/>
      <c r="D127" s="5"/>
      <c r="E127" s="600"/>
      <c r="F127" s="600"/>
      <c r="G127" s="600"/>
      <c r="H127" s="600"/>
      <c r="I127" s="600"/>
      <c r="J127" s="600"/>
      <c r="K127" s="600"/>
      <c r="L127" s="600"/>
      <c r="M127" s="600"/>
      <c r="N127" s="600"/>
      <c r="O127" s="5"/>
      <c r="P127" s="5"/>
      <c r="Q127" s="5"/>
      <c r="R127" s="5"/>
      <c r="S127" s="5"/>
      <c r="T127" s="5"/>
      <c r="U127" s="5"/>
      <c r="V127" s="5"/>
      <c r="W127" s="5"/>
    </row>
    <row r="128" spans="1:23" x14ac:dyDescent="0.2">
      <c r="A128" s="600"/>
      <c r="B128" s="5"/>
      <c r="C128" s="5"/>
      <c r="D128" s="5"/>
      <c r="E128" s="600"/>
      <c r="F128" s="600"/>
      <c r="G128" s="600"/>
      <c r="H128" s="600"/>
      <c r="I128" s="600"/>
      <c r="J128" s="600"/>
      <c r="K128" s="600"/>
      <c r="L128" s="600"/>
      <c r="M128" s="600"/>
      <c r="N128" s="600"/>
      <c r="O128" s="5"/>
      <c r="P128" s="5"/>
      <c r="Q128" s="5"/>
      <c r="R128" s="5"/>
      <c r="S128" s="5"/>
      <c r="T128" s="5"/>
      <c r="U128" s="5"/>
      <c r="V128" s="5"/>
      <c r="W128" s="5"/>
    </row>
    <row r="129" spans="1:23" x14ac:dyDescent="0.2">
      <c r="A129" s="600"/>
      <c r="B129" s="5"/>
      <c r="C129" s="5"/>
      <c r="D129" s="5"/>
      <c r="E129" s="600"/>
      <c r="F129" s="600"/>
      <c r="G129" s="600"/>
      <c r="H129" s="600"/>
      <c r="I129" s="600"/>
      <c r="J129" s="600"/>
      <c r="K129" s="600"/>
      <c r="L129" s="600"/>
      <c r="M129" s="600"/>
      <c r="N129" s="600"/>
      <c r="O129" s="5"/>
      <c r="P129" s="5"/>
      <c r="Q129" s="5"/>
      <c r="R129" s="5"/>
      <c r="S129" s="5"/>
      <c r="T129" s="5"/>
      <c r="U129" s="5"/>
      <c r="V129" s="5"/>
      <c r="W129" s="5"/>
    </row>
    <row r="130" spans="1:23" x14ac:dyDescent="0.2">
      <c r="A130" s="600"/>
      <c r="B130" s="5"/>
      <c r="C130" s="5"/>
      <c r="D130" s="5"/>
      <c r="E130" s="600"/>
      <c r="F130" s="600"/>
      <c r="G130" s="600"/>
      <c r="H130" s="600"/>
      <c r="I130" s="600"/>
      <c r="J130" s="600"/>
      <c r="K130" s="600"/>
      <c r="L130" s="600"/>
      <c r="M130" s="600"/>
      <c r="N130" s="600"/>
      <c r="O130" s="5"/>
      <c r="P130" s="5"/>
      <c r="Q130" s="5"/>
      <c r="R130" s="5"/>
      <c r="S130" s="5"/>
      <c r="T130" s="5"/>
      <c r="U130" s="5"/>
      <c r="V130" s="5"/>
      <c r="W130" s="5"/>
    </row>
    <row r="131" spans="1:23" x14ac:dyDescent="0.2">
      <c r="A131" s="600"/>
      <c r="B131" s="5"/>
      <c r="C131" s="5"/>
      <c r="D131" s="5"/>
      <c r="E131" s="600"/>
      <c r="F131" s="600"/>
      <c r="G131" s="600"/>
      <c r="H131" s="600"/>
      <c r="I131" s="600"/>
      <c r="J131" s="600"/>
      <c r="K131" s="600"/>
      <c r="L131" s="600"/>
      <c r="M131" s="600"/>
      <c r="N131" s="600"/>
      <c r="O131" s="5"/>
      <c r="P131" s="5"/>
      <c r="Q131" s="5"/>
      <c r="R131" s="5"/>
      <c r="S131" s="5"/>
      <c r="T131" s="5"/>
      <c r="U131" s="5"/>
      <c r="V131" s="5"/>
      <c r="W131" s="5"/>
    </row>
    <row r="132" spans="1:23" x14ac:dyDescent="0.2">
      <c r="A132" s="600"/>
      <c r="B132" s="5"/>
      <c r="C132" s="5"/>
      <c r="D132" s="5"/>
      <c r="E132" s="600"/>
      <c r="F132" s="600"/>
      <c r="G132" s="600"/>
      <c r="H132" s="600"/>
      <c r="I132" s="600"/>
      <c r="J132" s="600"/>
      <c r="K132" s="600"/>
      <c r="L132" s="600"/>
      <c r="M132" s="600"/>
      <c r="N132" s="600"/>
      <c r="O132" s="5"/>
      <c r="P132" s="5"/>
      <c r="Q132" s="5"/>
      <c r="R132" s="5"/>
      <c r="S132" s="5"/>
      <c r="T132" s="5"/>
      <c r="U132" s="5"/>
      <c r="V132" s="5"/>
      <c r="W132" s="5"/>
    </row>
    <row r="133" spans="1:23" x14ac:dyDescent="0.2">
      <c r="A133" s="600"/>
      <c r="B133" s="5"/>
      <c r="C133" s="5"/>
      <c r="D133" s="5"/>
      <c r="E133" s="600"/>
      <c r="F133" s="600"/>
      <c r="G133" s="600"/>
      <c r="H133" s="600"/>
      <c r="I133" s="600"/>
      <c r="J133" s="600"/>
      <c r="K133" s="600"/>
      <c r="L133" s="600"/>
      <c r="M133" s="600"/>
      <c r="N133" s="600"/>
      <c r="O133" s="5"/>
      <c r="P133" s="5"/>
      <c r="Q133" s="5"/>
      <c r="R133" s="5"/>
      <c r="S133" s="5"/>
      <c r="T133" s="5"/>
      <c r="U133" s="5"/>
      <c r="V133" s="5"/>
      <c r="W133" s="5"/>
    </row>
    <row r="134" spans="1:23" x14ac:dyDescent="0.2">
      <c r="A134" s="600"/>
      <c r="B134" s="5"/>
      <c r="C134" s="5"/>
      <c r="D134" s="5"/>
      <c r="E134" s="600"/>
      <c r="F134" s="600"/>
      <c r="G134" s="600"/>
      <c r="H134" s="600"/>
      <c r="I134" s="600"/>
      <c r="J134" s="600"/>
      <c r="K134" s="600"/>
      <c r="L134" s="600"/>
      <c r="M134" s="600"/>
      <c r="N134" s="600"/>
      <c r="O134" s="5"/>
      <c r="P134" s="5"/>
      <c r="Q134" s="5"/>
      <c r="R134" s="5"/>
      <c r="S134" s="5"/>
      <c r="T134" s="5"/>
      <c r="U134" s="5"/>
      <c r="V134" s="5"/>
      <c r="W134" s="5"/>
    </row>
    <row r="135" spans="1:23" x14ac:dyDescent="0.2">
      <c r="A135" s="600"/>
      <c r="B135" s="5"/>
      <c r="C135" s="5"/>
      <c r="D135" s="5"/>
      <c r="E135" s="600"/>
      <c r="F135" s="600"/>
      <c r="G135" s="600"/>
      <c r="H135" s="600"/>
      <c r="I135" s="600"/>
      <c r="J135" s="600"/>
      <c r="K135" s="600"/>
      <c r="L135" s="600"/>
      <c r="M135" s="600"/>
      <c r="N135" s="600"/>
      <c r="O135" s="5"/>
      <c r="P135" s="5"/>
      <c r="Q135" s="5"/>
      <c r="R135" s="5"/>
      <c r="S135" s="5"/>
      <c r="T135" s="5"/>
      <c r="U135" s="5"/>
      <c r="V135" s="5"/>
      <c r="W135" s="5"/>
    </row>
    <row r="136" spans="1:23" x14ac:dyDescent="0.2">
      <c r="A136" s="600"/>
      <c r="B136" s="5"/>
      <c r="C136" s="5"/>
      <c r="D136" s="5"/>
      <c r="E136" s="600"/>
      <c r="F136" s="600"/>
      <c r="G136" s="600"/>
      <c r="H136" s="600"/>
      <c r="I136" s="600"/>
      <c r="J136" s="600"/>
      <c r="K136" s="600"/>
      <c r="L136" s="600"/>
      <c r="M136" s="600"/>
      <c r="N136" s="600"/>
      <c r="O136" s="5"/>
      <c r="P136" s="5"/>
      <c r="Q136" s="5"/>
      <c r="R136" s="5"/>
      <c r="S136" s="5"/>
      <c r="T136" s="5"/>
      <c r="U136" s="5"/>
      <c r="V136" s="5"/>
      <c r="W136" s="5"/>
    </row>
    <row r="137" spans="1:23" x14ac:dyDescent="0.2">
      <c r="A137" s="600"/>
      <c r="B137" s="5"/>
      <c r="C137" s="5"/>
      <c r="D137" s="5"/>
      <c r="E137" s="600"/>
      <c r="F137" s="600"/>
      <c r="G137" s="600"/>
      <c r="H137" s="600"/>
      <c r="I137" s="600"/>
      <c r="J137" s="600"/>
      <c r="K137" s="600"/>
      <c r="L137" s="600"/>
      <c r="M137" s="600"/>
      <c r="N137" s="600"/>
      <c r="O137" s="5"/>
      <c r="P137" s="5"/>
      <c r="Q137" s="5"/>
      <c r="R137" s="5"/>
      <c r="S137" s="5"/>
      <c r="T137" s="5"/>
      <c r="U137" s="5"/>
      <c r="V137" s="5"/>
      <c r="W137" s="5"/>
    </row>
    <row r="138" spans="1:23" x14ac:dyDescent="0.2">
      <c r="A138" s="600"/>
      <c r="B138" s="5"/>
      <c r="C138" s="5"/>
      <c r="D138" s="5"/>
      <c r="E138" s="600"/>
      <c r="F138" s="600"/>
      <c r="G138" s="600"/>
      <c r="H138" s="600"/>
      <c r="I138" s="600"/>
      <c r="J138" s="600"/>
      <c r="K138" s="600"/>
      <c r="L138" s="600"/>
      <c r="M138" s="600"/>
      <c r="N138" s="600"/>
      <c r="O138" s="5"/>
      <c r="P138" s="5"/>
      <c r="Q138" s="5"/>
      <c r="R138" s="5"/>
      <c r="S138" s="5"/>
      <c r="T138" s="5"/>
      <c r="U138" s="5"/>
      <c r="V138" s="5"/>
      <c r="W138" s="5"/>
    </row>
    <row r="139" spans="1:23" x14ac:dyDescent="0.2">
      <c r="A139" s="600"/>
      <c r="B139" s="5"/>
      <c r="C139" s="5"/>
      <c r="D139" s="5"/>
      <c r="E139" s="600"/>
      <c r="F139" s="600"/>
      <c r="G139" s="600"/>
      <c r="H139" s="600"/>
      <c r="I139" s="600"/>
      <c r="J139" s="600"/>
      <c r="K139" s="600"/>
      <c r="L139" s="600"/>
      <c r="M139" s="600"/>
      <c r="N139" s="600"/>
      <c r="O139" s="5"/>
      <c r="P139" s="5"/>
      <c r="Q139" s="5"/>
      <c r="R139" s="5"/>
      <c r="S139" s="5"/>
      <c r="T139" s="5"/>
      <c r="U139" s="5"/>
      <c r="V139" s="5"/>
      <c r="W139" s="5"/>
    </row>
    <row r="140" spans="1:23" x14ac:dyDescent="0.2">
      <c r="A140" s="600"/>
      <c r="B140" s="5"/>
      <c r="C140" s="5"/>
      <c r="D140" s="5"/>
      <c r="E140" s="600"/>
      <c r="F140" s="600"/>
      <c r="G140" s="600"/>
      <c r="H140" s="600"/>
      <c r="I140" s="600"/>
      <c r="J140" s="600"/>
      <c r="K140" s="600"/>
      <c r="L140" s="600"/>
      <c r="M140" s="600"/>
      <c r="N140" s="600"/>
      <c r="O140" s="5"/>
      <c r="P140" s="5"/>
      <c r="Q140" s="5"/>
      <c r="R140" s="5"/>
      <c r="S140" s="5"/>
      <c r="T140" s="5"/>
      <c r="U140" s="5"/>
      <c r="V140" s="5"/>
      <c r="W140" s="5"/>
    </row>
    <row r="141" spans="1:23" x14ac:dyDescent="0.2">
      <c r="A141" s="600"/>
      <c r="B141" s="5"/>
      <c r="C141" s="5"/>
      <c r="D141" s="5"/>
      <c r="E141" s="600"/>
      <c r="F141" s="600"/>
      <c r="G141" s="600"/>
      <c r="H141" s="600"/>
      <c r="I141" s="600"/>
      <c r="J141" s="600"/>
      <c r="K141" s="600"/>
      <c r="L141" s="600"/>
      <c r="M141" s="600"/>
      <c r="N141" s="600"/>
      <c r="O141" s="5"/>
      <c r="P141" s="5"/>
      <c r="Q141" s="5"/>
      <c r="R141" s="5"/>
      <c r="S141" s="5"/>
      <c r="T141" s="5"/>
      <c r="U141" s="5"/>
      <c r="V141" s="5"/>
      <c r="W141" s="5"/>
    </row>
    <row r="142" spans="1:23" x14ac:dyDescent="0.2">
      <c r="A142" s="600"/>
      <c r="B142" s="5"/>
      <c r="C142" s="5"/>
      <c r="D142" s="5"/>
      <c r="E142" s="600"/>
      <c r="F142" s="600"/>
      <c r="G142" s="600"/>
      <c r="H142" s="600"/>
      <c r="I142" s="600"/>
      <c r="J142" s="600"/>
      <c r="K142" s="600"/>
      <c r="L142" s="600"/>
      <c r="M142" s="600"/>
      <c r="N142" s="600"/>
      <c r="O142" s="5"/>
      <c r="P142" s="5"/>
      <c r="Q142" s="5"/>
      <c r="R142" s="5"/>
      <c r="S142" s="5"/>
      <c r="T142" s="5"/>
      <c r="U142" s="5"/>
      <c r="V142" s="5"/>
      <c r="W142" s="5"/>
    </row>
    <row r="143" spans="1:23" x14ac:dyDescent="0.2">
      <c r="A143" s="600"/>
      <c r="B143" s="5"/>
      <c r="C143" s="5"/>
      <c r="D143" s="5"/>
      <c r="E143" s="600"/>
      <c r="F143" s="600"/>
      <c r="G143" s="600"/>
      <c r="H143" s="600"/>
      <c r="I143" s="600"/>
      <c r="J143" s="600"/>
      <c r="K143" s="600"/>
      <c r="L143" s="600"/>
      <c r="M143" s="600"/>
      <c r="N143" s="600"/>
      <c r="O143" s="5"/>
      <c r="P143" s="5"/>
      <c r="Q143" s="5"/>
      <c r="R143" s="5"/>
      <c r="S143" s="5"/>
      <c r="T143" s="5"/>
      <c r="U143" s="5"/>
      <c r="V143" s="5"/>
      <c r="W143" s="5"/>
    </row>
    <row r="144" spans="1:23" x14ac:dyDescent="0.2">
      <c r="A144" s="600"/>
      <c r="B144" s="5"/>
      <c r="C144" s="5"/>
      <c r="D144" s="5"/>
      <c r="E144" s="600"/>
      <c r="F144" s="600"/>
      <c r="G144" s="600"/>
      <c r="H144" s="600"/>
      <c r="I144" s="600"/>
      <c r="J144" s="600"/>
      <c r="K144" s="600"/>
      <c r="L144" s="600"/>
      <c r="M144" s="600"/>
      <c r="N144" s="600"/>
      <c r="O144" s="5"/>
      <c r="P144" s="5"/>
      <c r="Q144" s="5"/>
      <c r="R144" s="5"/>
      <c r="S144" s="5"/>
      <c r="T144" s="5"/>
      <c r="U144" s="5"/>
      <c r="V144" s="5"/>
      <c r="W144" s="5"/>
    </row>
    <row r="145" spans="1:23" x14ac:dyDescent="0.2">
      <c r="A145" s="600"/>
      <c r="B145" s="5"/>
      <c r="C145" s="5"/>
      <c r="D145" s="5"/>
      <c r="E145" s="600"/>
      <c r="F145" s="600"/>
      <c r="G145" s="600"/>
      <c r="H145" s="600"/>
      <c r="I145" s="600"/>
      <c r="J145" s="600"/>
      <c r="K145" s="600"/>
      <c r="L145" s="600"/>
      <c r="M145" s="600"/>
      <c r="N145" s="600"/>
      <c r="O145" s="5"/>
      <c r="P145" s="5"/>
      <c r="Q145" s="5"/>
      <c r="R145" s="5"/>
      <c r="S145" s="5"/>
      <c r="T145" s="5"/>
      <c r="U145" s="5"/>
      <c r="V145" s="5"/>
      <c r="W145" s="5"/>
    </row>
    <row r="146" spans="1:23" x14ac:dyDescent="0.2">
      <c r="A146" s="600"/>
      <c r="B146" s="5"/>
      <c r="C146" s="5"/>
      <c r="D146" s="5"/>
      <c r="E146" s="600"/>
      <c r="F146" s="600"/>
      <c r="G146" s="600"/>
      <c r="H146" s="600"/>
      <c r="I146" s="600"/>
      <c r="J146" s="600"/>
      <c r="K146" s="600"/>
      <c r="L146" s="600"/>
      <c r="M146" s="600"/>
      <c r="N146" s="600"/>
      <c r="O146" s="5"/>
      <c r="P146" s="5"/>
      <c r="Q146" s="5"/>
      <c r="R146" s="5"/>
      <c r="S146" s="5"/>
      <c r="T146" s="5"/>
      <c r="U146" s="5"/>
      <c r="V146" s="5"/>
      <c r="W146" s="5"/>
    </row>
    <row r="147" spans="1:23" x14ac:dyDescent="0.2">
      <c r="A147" s="600"/>
      <c r="B147" s="5"/>
      <c r="C147" s="5"/>
      <c r="D147" s="5"/>
      <c r="E147" s="600"/>
      <c r="F147" s="600"/>
      <c r="G147" s="600"/>
      <c r="H147" s="600"/>
      <c r="I147" s="600"/>
      <c r="J147" s="600"/>
      <c r="K147" s="600"/>
      <c r="L147" s="600"/>
      <c r="M147" s="600"/>
      <c r="N147" s="600"/>
      <c r="O147" s="5"/>
      <c r="P147" s="5"/>
      <c r="Q147" s="5"/>
      <c r="R147" s="5"/>
      <c r="S147" s="5"/>
      <c r="T147" s="5"/>
      <c r="U147" s="5"/>
      <c r="V147" s="5"/>
      <c r="W147" s="5"/>
    </row>
    <row r="148" spans="1:23" x14ac:dyDescent="0.2">
      <c r="A148" s="600"/>
      <c r="B148" s="5"/>
      <c r="C148" s="5"/>
      <c r="D148" s="5"/>
      <c r="E148" s="600"/>
      <c r="F148" s="600"/>
      <c r="G148" s="600"/>
      <c r="H148" s="600"/>
      <c r="I148" s="600"/>
      <c r="J148" s="600"/>
      <c r="K148" s="600"/>
      <c r="L148" s="600"/>
      <c r="M148" s="600"/>
      <c r="N148" s="600"/>
      <c r="O148" s="5"/>
      <c r="P148" s="5"/>
      <c r="Q148" s="5"/>
      <c r="R148" s="5"/>
      <c r="S148" s="5"/>
      <c r="T148" s="5"/>
      <c r="U148" s="5"/>
      <c r="V148" s="5"/>
      <c r="W148" s="5"/>
    </row>
    <row r="149" spans="1:23" x14ac:dyDescent="0.2">
      <c r="A149" s="600"/>
      <c r="B149" s="5"/>
      <c r="C149" s="5"/>
      <c r="D149" s="5"/>
      <c r="E149" s="600"/>
      <c r="F149" s="600"/>
      <c r="G149" s="600"/>
      <c r="H149" s="600"/>
      <c r="I149" s="600"/>
      <c r="J149" s="600"/>
      <c r="K149" s="600"/>
      <c r="L149" s="600"/>
      <c r="M149" s="600"/>
      <c r="N149" s="600"/>
      <c r="O149" s="5"/>
      <c r="P149" s="5"/>
      <c r="Q149" s="5"/>
      <c r="R149" s="5"/>
      <c r="S149" s="5"/>
      <c r="T149" s="5"/>
      <c r="U149" s="5"/>
      <c r="V149" s="5"/>
      <c r="W149" s="5"/>
    </row>
    <row r="150" spans="1:23" x14ac:dyDescent="0.2">
      <c r="A150" s="600"/>
      <c r="B150" s="5"/>
      <c r="C150" s="5"/>
      <c r="D150" s="5"/>
      <c r="E150" s="600"/>
      <c r="F150" s="600"/>
      <c r="G150" s="600"/>
      <c r="H150" s="600"/>
      <c r="I150" s="600"/>
      <c r="J150" s="600"/>
      <c r="K150" s="600"/>
      <c r="L150" s="600"/>
      <c r="M150" s="600"/>
      <c r="N150" s="600"/>
      <c r="O150" s="5"/>
      <c r="P150" s="5"/>
      <c r="Q150" s="5"/>
      <c r="R150" s="5"/>
      <c r="S150" s="5"/>
      <c r="T150" s="5"/>
      <c r="U150" s="5"/>
      <c r="V150" s="5"/>
      <c r="W150" s="5"/>
    </row>
    <row r="151" spans="1:23" x14ac:dyDescent="0.2">
      <c r="A151" s="600"/>
      <c r="B151" s="5"/>
      <c r="C151" s="5"/>
      <c r="D151" s="5"/>
      <c r="E151" s="600"/>
      <c r="F151" s="600"/>
      <c r="G151" s="600"/>
      <c r="H151" s="600"/>
      <c r="I151" s="600"/>
      <c r="J151" s="600"/>
      <c r="K151" s="600"/>
      <c r="L151" s="600"/>
      <c r="M151" s="600"/>
      <c r="N151" s="600"/>
      <c r="O151" s="5"/>
      <c r="P151" s="5"/>
      <c r="Q151" s="5"/>
      <c r="R151" s="5"/>
      <c r="S151" s="5"/>
      <c r="T151" s="5"/>
      <c r="U151" s="5"/>
      <c r="V151" s="5"/>
      <c r="W151" s="5"/>
    </row>
    <row r="152" spans="1:23" x14ac:dyDescent="0.2">
      <c r="A152" s="600"/>
      <c r="B152" s="5"/>
      <c r="C152" s="5"/>
      <c r="D152" s="5"/>
      <c r="E152" s="600"/>
      <c r="F152" s="600"/>
      <c r="G152" s="600"/>
      <c r="H152" s="600"/>
      <c r="I152" s="600"/>
      <c r="J152" s="600"/>
      <c r="K152" s="600"/>
      <c r="L152" s="600"/>
      <c r="M152" s="600"/>
      <c r="N152" s="600"/>
      <c r="O152" s="5"/>
      <c r="P152" s="5"/>
      <c r="Q152" s="5"/>
      <c r="R152" s="5"/>
      <c r="S152" s="5"/>
      <c r="T152" s="5"/>
      <c r="U152" s="5"/>
      <c r="V152" s="5"/>
      <c r="W152" s="5"/>
    </row>
    <row r="153" spans="1:23" x14ac:dyDescent="0.2">
      <c r="A153" s="600"/>
      <c r="B153" s="5"/>
      <c r="C153" s="5"/>
      <c r="D153" s="5"/>
      <c r="E153" s="600"/>
      <c r="F153" s="600"/>
      <c r="G153" s="600"/>
      <c r="H153" s="600"/>
      <c r="I153" s="600"/>
      <c r="J153" s="600"/>
      <c r="K153" s="600"/>
      <c r="L153" s="600"/>
      <c r="M153" s="600"/>
      <c r="N153" s="600"/>
      <c r="O153" s="5"/>
      <c r="P153" s="5"/>
      <c r="Q153" s="5"/>
      <c r="R153" s="5"/>
      <c r="S153" s="5"/>
      <c r="T153" s="5"/>
      <c r="U153" s="5"/>
      <c r="V153" s="5"/>
      <c r="W153" s="5"/>
    </row>
    <row r="154" spans="1:23" x14ac:dyDescent="0.2">
      <c r="A154" s="600"/>
      <c r="B154" s="5"/>
      <c r="C154" s="5"/>
      <c r="D154" s="5"/>
      <c r="E154" s="600"/>
      <c r="F154" s="600"/>
      <c r="G154" s="600"/>
      <c r="H154" s="600"/>
      <c r="I154" s="600"/>
      <c r="J154" s="600"/>
      <c r="K154" s="600"/>
      <c r="L154" s="600"/>
      <c r="M154" s="600"/>
      <c r="N154" s="600"/>
      <c r="O154" s="5"/>
      <c r="P154" s="5"/>
      <c r="Q154" s="5"/>
      <c r="R154" s="5"/>
      <c r="S154" s="5"/>
      <c r="T154" s="5"/>
      <c r="U154" s="5"/>
      <c r="V154" s="5"/>
      <c r="W154" s="5"/>
    </row>
    <row r="155" spans="1:23" x14ac:dyDescent="0.2">
      <c r="A155" s="600"/>
      <c r="B155" s="5"/>
      <c r="C155" s="5"/>
      <c r="D155" s="5"/>
      <c r="E155" s="600"/>
      <c r="F155" s="600"/>
      <c r="G155" s="600"/>
      <c r="H155" s="600"/>
      <c r="I155" s="600"/>
      <c r="J155" s="600"/>
      <c r="K155" s="600"/>
      <c r="L155" s="600"/>
      <c r="M155" s="600"/>
      <c r="N155" s="600"/>
      <c r="O155" s="5"/>
      <c r="P155" s="5"/>
      <c r="Q155" s="5"/>
      <c r="R155" s="5"/>
      <c r="S155" s="5"/>
      <c r="T155" s="5"/>
      <c r="U155" s="5"/>
      <c r="V155" s="5"/>
      <c r="W155" s="5"/>
    </row>
    <row r="156" spans="1:23" x14ac:dyDescent="0.2">
      <c r="A156" s="600"/>
      <c r="B156" s="5"/>
      <c r="C156" s="5"/>
      <c r="D156" s="5"/>
      <c r="E156" s="600"/>
      <c r="F156" s="600"/>
      <c r="G156" s="600"/>
      <c r="H156" s="600"/>
      <c r="I156" s="600"/>
      <c r="J156" s="600"/>
      <c r="K156" s="600"/>
      <c r="L156" s="600"/>
      <c r="M156" s="600"/>
      <c r="N156" s="600"/>
      <c r="O156" s="5"/>
      <c r="P156" s="5"/>
      <c r="Q156" s="5"/>
      <c r="R156" s="5"/>
      <c r="S156" s="5"/>
      <c r="T156" s="5"/>
      <c r="U156" s="5"/>
      <c r="V156" s="5"/>
      <c r="W156" s="5"/>
    </row>
    <row r="157" spans="1:23" x14ac:dyDescent="0.2">
      <c r="A157" s="600"/>
      <c r="B157" s="5"/>
      <c r="C157" s="5"/>
      <c r="D157" s="5"/>
      <c r="E157" s="600"/>
      <c r="F157" s="600"/>
      <c r="G157" s="600"/>
      <c r="H157" s="600"/>
      <c r="I157" s="600"/>
      <c r="J157" s="600"/>
      <c r="K157" s="600"/>
      <c r="L157" s="600"/>
      <c r="M157" s="600"/>
      <c r="N157" s="600"/>
      <c r="O157" s="5"/>
      <c r="P157" s="5"/>
      <c r="Q157" s="5"/>
      <c r="R157" s="5"/>
      <c r="S157" s="5"/>
      <c r="T157" s="5"/>
      <c r="U157" s="5"/>
      <c r="V157" s="5"/>
      <c r="W157" s="5"/>
    </row>
    <row r="158" spans="1:23" x14ac:dyDescent="0.2">
      <c r="A158" s="600"/>
      <c r="B158" s="5"/>
      <c r="C158" s="5"/>
      <c r="D158" s="5"/>
      <c r="E158" s="600"/>
      <c r="F158" s="600"/>
      <c r="G158" s="600"/>
      <c r="H158" s="600"/>
      <c r="I158" s="600"/>
      <c r="J158" s="600"/>
      <c r="K158" s="600"/>
      <c r="L158" s="600"/>
      <c r="M158" s="600"/>
      <c r="N158" s="600"/>
      <c r="O158" s="5"/>
      <c r="P158" s="5"/>
      <c r="Q158" s="5"/>
      <c r="R158" s="5"/>
      <c r="S158" s="5"/>
      <c r="T158" s="5"/>
      <c r="U158" s="5"/>
      <c r="V158" s="5"/>
      <c r="W158" s="5"/>
    </row>
    <row r="159" spans="1:23" x14ac:dyDescent="0.2">
      <c r="A159" s="600"/>
      <c r="B159" s="5"/>
      <c r="C159" s="5"/>
      <c r="D159" s="5"/>
      <c r="E159" s="600"/>
      <c r="F159" s="600"/>
      <c r="G159" s="600"/>
      <c r="H159" s="600"/>
      <c r="I159" s="600"/>
      <c r="J159" s="600"/>
      <c r="K159" s="600"/>
      <c r="L159" s="600"/>
      <c r="M159" s="600"/>
      <c r="N159" s="600"/>
      <c r="O159" s="5"/>
      <c r="P159" s="5"/>
      <c r="Q159" s="5"/>
      <c r="R159" s="5"/>
      <c r="S159" s="5"/>
      <c r="T159" s="5"/>
      <c r="U159" s="5"/>
      <c r="V159" s="5"/>
      <c r="W159" s="5"/>
    </row>
    <row r="160" spans="1:23" x14ac:dyDescent="0.2">
      <c r="A160" s="600"/>
      <c r="B160" s="5"/>
      <c r="C160" s="5"/>
      <c r="D160" s="5"/>
      <c r="E160" s="600"/>
      <c r="F160" s="600"/>
      <c r="G160" s="600"/>
      <c r="H160" s="600"/>
      <c r="I160" s="600"/>
      <c r="J160" s="600"/>
      <c r="K160" s="600"/>
      <c r="L160" s="600"/>
      <c r="M160" s="600"/>
      <c r="N160" s="600"/>
      <c r="O160" s="5"/>
      <c r="P160" s="5"/>
      <c r="Q160" s="5"/>
      <c r="R160" s="5"/>
      <c r="S160" s="5"/>
      <c r="T160" s="5"/>
      <c r="U160" s="5"/>
      <c r="V160" s="5"/>
      <c r="W160" s="5"/>
    </row>
    <row r="161" spans="1:23" x14ac:dyDescent="0.2">
      <c r="A161" s="600"/>
      <c r="B161" s="5"/>
      <c r="C161" s="5"/>
      <c r="D161" s="5"/>
      <c r="E161" s="600"/>
      <c r="F161" s="600"/>
      <c r="G161" s="600"/>
      <c r="H161" s="600"/>
      <c r="I161" s="600"/>
      <c r="J161" s="600"/>
      <c r="K161" s="600"/>
      <c r="L161" s="600"/>
      <c r="M161" s="600"/>
      <c r="N161" s="600"/>
      <c r="O161" s="5"/>
      <c r="P161" s="5"/>
      <c r="Q161" s="5"/>
      <c r="R161" s="5"/>
      <c r="S161" s="5"/>
      <c r="T161" s="5"/>
      <c r="U161" s="5"/>
      <c r="V161" s="5"/>
      <c r="W161" s="5"/>
    </row>
    <row r="162" spans="1:23" x14ac:dyDescent="0.2">
      <c r="A162" s="600"/>
      <c r="B162" s="5"/>
      <c r="C162" s="5"/>
      <c r="D162" s="5"/>
      <c r="E162" s="600"/>
      <c r="F162" s="600"/>
      <c r="G162" s="600"/>
      <c r="H162" s="600"/>
      <c r="I162" s="600"/>
      <c r="J162" s="600"/>
      <c r="K162" s="600"/>
      <c r="L162" s="600"/>
      <c r="M162" s="600"/>
      <c r="N162" s="600"/>
      <c r="O162" s="5"/>
      <c r="P162" s="5"/>
      <c r="Q162" s="5"/>
      <c r="R162" s="5"/>
      <c r="S162" s="5"/>
      <c r="T162" s="5"/>
      <c r="U162" s="5"/>
      <c r="V162" s="5"/>
      <c r="W162" s="5"/>
    </row>
    <row r="163" spans="1:23" x14ac:dyDescent="0.2">
      <c r="A163" s="600"/>
      <c r="B163" s="5"/>
      <c r="C163" s="5"/>
      <c r="D163" s="5"/>
      <c r="E163" s="600"/>
      <c r="F163" s="600"/>
      <c r="G163" s="600"/>
      <c r="H163" s="600"/>
      <c r="I163" s="600"/>
      <c r="J163" s="600"/>
      <c r="K163" s="600"/>
      <c r="L163" s="600"/>
      <c r="M163" s="600"/>
      <c r="N163" s="600"/>
      <c r="O163" s="5"/>
      <c r="P163" s="5"/>
      <c r="Q163" s="5"/>
      <c r="R163" s="5"/>
      <c r="S163" s="5"/>
      <c r="T163" s="5"/>
      <c r="U163" s="5"/>
      <c r="V163" s="5"/>
      <c r="W163" s="5"/>
    </row>
    <row r="164" spans="1:23" x14ac:dyDescent="0.2">
      <c r="A164" s="600"/>
      <c r="B164" s="5"/>
      <c r="C164" s="5"/>
      <c r="D164" s="5"/>
      <c r="E164" s="600"/>
      <c r="F164" s="600"/>
      <c r="G164" s="600"/>
      <c r="H164" s="600"/>
      <c r="I164" s="600"/>
      <c r="J164" s="600"/>
      <c r="K164" s="600"/>
      <c r="L164" s="600"/>
      <c r="M164" s="600"/>
      <c r="N164" s="600"/>
      <c r="O164" s="5"/>
      <c r="P164" s="5"/>
      <c r="Q164" s="5"/>
      <c r="R164" s="5"/>
      <c r="S164" s="5"/>
      <c r="T164" s="5"/>
      <c r="U164" s="5"/>
      <c r="V164" s="5"/>
      <c r="W164" s="5"/>
    </row>
    <row r="165" spans="1:23" x14ac:dyDescent="0.2">
      <c r="A165" s="600"/>
      <c r="B165" s="5"/>
      <c r="C165" s="5"/>
      <c r="D165" s="5"/>
      <c r="E165" s="600"/>
      <c r="F165" s="600"/>
      <c r="G165" s="600"/>
      <c r="H165" s="600"/>
      <c r="I165" s="600"/>
      <c r="J165" s="600"/>
      <c r="K165" s="600"/>
      <c r="L165" s="600"/>
      <c r="M165" s="600"/>
      <c r="N165" s="600"/>
      <c r="O165" s="5"/>
      <c r="P165" s="5"/>
      <c r="Q165" s="5"/>
      <c r="R165" s="5"/>
      <c r="S165" s="5"/>
      <c r="T165" s="5"/>
      <c r="U165" s="5"/>
      <c r="V165" s="5"/>
      <c r="W165" s="5"/>
    </row>
    <row r="166" spans="1:23" x14ac:dyDescent="0.2">
      <c r="A166" s="600"/>
      <c r="B166" s="5"/>
      <c r="C166" s="5"/>
      <c r="D166" s="5"/>
      <c r="E166" s="600"/>
      <c r="F166" s="600"/>
      <c r="G166" s="600"/>
      <c r="H166" s="600"/>
      <c r="I166" s="600"/>
      <c r="J166" s="600"/>
      <c r="K166" s="600"/>
      <c r="L166" s="600"/>
      <c r="M166" s="600"/>
      <c r="N166" s="600"/>
      <c r="O166" s="5"/>
      <c r="P166" s="5"/>
      <c r="Q166" s="5"/>
      <c r="R166" s="5"/>
      <c r="S166" s="5"/>
      <c r="T166" s="5"/>
      <c r="U166" s="5"/>
      <c r="V166" s="5"/>
      <c r="W166" s="5"/>
    </row>
    <row r="167" spans="1:23" x14ac:dyDescent="0.2">
      <c r="A167" s="600"/>
      <c r="B167" s="5"/>
      <c r="C167" s="5"/>
      <c r="D167" s="5"/>
      <c r="E167" s="600"/>
      <c r="F167" s="600"/>
      <c r="G167" s="600"/>
      <c r="H167" s="600"/>
      <c r="I167" s="600"/>
      <c r="J167" s="600"/>
      <c r="K167" s="600"/>
      <c r="L167" s="600"/>
      <c r="M167" s="600"/>
      <c r="N167" s="600"/>
      <c r="O167" s="5"/>
      <c r="P167" s="5"/>
      <c r="Q167" s="5"/>
      <c r="R167" s="5"/>
      <c r="S167" s="5"/>
      <c r="T167" s="5"/>
      <c r="U167" s="5"/>
      <c r="V167" s="5"/>
      <c r="W167" s="5"/>
    </row>
    <row r="168" spans="1:23" x14ac:dyDescent="0.2">
      <c r="A168" s="600"/>
      <c r="B168" s="5"/>
      <c r="C168" s="5"/>
      <c r="D168" s="5"/>
      <c r="E168" s="600"/>
      <c r="F168" s="600"/>
      <c r="G168" s="600"/>
      <c r="H168" s="600"/>
      <c r="I168" s="600"/>
      <c r="J168" s="600"/>
      <c r="K168" s="600"/>
      <c r="L168" s="600"/>
      <c r="M168" s="600"/>
      <c r="N168" s="600"/>
      <c r="O168" s="5"/>
      <c r="P168" s="5"/>
      <c r="Q168" s="5"/>
      <c r="R168" s="5"/>
      <c r="S168" s="5"/>
      <c r="T168" s="5"/>
      <c r="U168" s="5"/>
      <c r="V168" s="5"/>
      <c r="W168" s="5"/>
    </row>
    <row r="169" spans="1:23" x14ac:dyDescent="0.2">
      <c r="A169" s="600"/>
      <c r="B169" s="5"/>
      <c r="C169" s="5"/>
      <c r="D169" s="5"/>
      <c r="E169" s="600"/>
      <c r="F169" s="600"/>
      <c r="G169" s="600"/>
      <c r="H169" s="600"/>
      <c r="I169" s="600"/>
      <c r="J169" s="600"/>
      <c r="K169" s="600"/>
      <c r="L169" s="600"/>
      <c r="M169" s="600"/>
      <c r="N169" s="600"/>
      <c r="O169" s="5"/>
      <c r="P169" s="5"/>
      <c r="Q169" s="5"/>
      <c r="R169" s="5"/>
      <c r="S169" s="5"/>
      <c r="T169" s="5"/>
      <c r="U169" s="5"/>
      <c r="V169" s="5"/>
      <c r="W169" s="5"/>
    </row>
    <row r="170" spans="1:23" x14ac:dyDescent="0.2">
      <c r="A170" s="600"/>
      <c r="B170" s="5"/>
      <c r="C170" s="5"/>
      <c r="D170" s="5"/>
      <c r="E170" s="600"/>
      <c r="F170" s="600"/>
      <c r="G170" s="600"/>
      <c r="H170" s="600"/>
      <c r="I170" s="600"/>
      <c r="J170" s="600"/>
      <c r="K170" s="600"/>
      <c r="L170" s="600"/>
      <c r="M170" s="600"/>
      <c r="N170" s="600"/>
      <c r="O170" s="5"/>
      <c r="P170" s="5"/>
      <c r="Q170" s="5"/>
      <c r="R170" s="5"/>
      <c r="S170" s="5"/>
      <c r="T170" s="5"/>
      <c r="U170" s="5"/>
      <c r="V170" s="5"/>
      <c r="W170" s="5"/>
    </row>
    <row r="171" spans="1:23" x14ac:dyDescent="0.2">
      <c r="A171" s="600"/>
      <c r="B171" s="5"/>
      <c r="C171" s="5"/>
      <c r="D171" s="5"/>
      <c r="E171" s="600"/>
      <c r="F171" s="600"/>
      <c r="G171" s="600"/>
      <c r="H171" s="600"/>
      <c r="I171" s="600"/>
      <c r="J171" s="600"/>
      <c r="K171" s="600"/>
      <c r="L171" s="600"/>
      <c r="M171" s="600"/>
      <c r="N171" s="600"/>
      <c r="O171" s="5"/>
      <c r="P171" s="5"/>
      <c r="Q171" s="5"/>
      <c r="R171" s="5"/>
      <c r="S171" s="5"/>
      <c r="T171" s="5"/>
      <c r="U171" s="5"/>
      <c r="V171" s="5"/>
      <c r="W171" s="5"/>
    </row>
    <row r="172" spans="1:23" x14ac:dyDescent="0.2">
      <c r="A172" s="600"/>
      <c r="B172" s="5"/>
      <c r="C172" s="5"/>
      <c r="D172" s="5"/>
      <c r="E172" s="600"/>
      <c r="F172" s="600"/>
      <c r="G172" s="600"/>
      <c r="H172" s="600"/>
      <c r="I172" s="600"/>
      <c r="J172" s="600"/>
      <c r="K172" s="600"/>
      <c r="L172" s="600"/>
      <c r="M172" s="600"/>
      <c r="N172" s="600"/>
      <c r="O172" s="5"/>
      <c r="P172" s="5"/>
      <c r="Q172" s="5"/>
      <c r="R172" s="5"/>
      <c r="S172" s="5"/>
      <c r="T172" s="5"/>
      <c r="U172" s="5"/>
      <c r="V172" s="5"/>
      <c r="W172" s="5"/>
    </row>
    <row r="173" spans="1:23" x14ac:dyDescent="0.2">
      <c r="A173" s="600"/>
      <c r="B173" s="5"/>
      <c r="C173" s="5"/>
      <c r="D173" s="5"/>
      <c r="E173" s="600"/>
      <c r="F173" s="600"/>
      <c r="G173" s="600"/>
      <c r="H173" s="600"/>
      <c r="I173" s="600"/>
      <c r="J173" s="600"/>
      <c r="K173" s="600"/>
      <c r="L173" s="600"/>
      <c r="M173" s="600"/>
      <c r="N173" s="600"/>
      <c r="O173" s="5"/>
      <c r="P173" s="5"/>
      <c r="Q173" s="5"/>
      <c r="R173" s="5"/>
      <c r="S173" s="5"/>
      <c r="T173" s="5"/>
      <c r="U173" s="5"/>
      <c r="V173" s="5"/>
      <c r="W173" s="5"/>
    </row>
    <row r="174" spans="1:23" x14ac:dyDescent="0.2">
      <c r="A174" s="600"/>
      <c r="B174" s="5"/>
      <c r="C174" s="5"/>
      <c r="D174" s="5"/>
      <c r="E174" s="600"/>
      <c r="F174" s="600"/>
      <c r="G174" s="600"/>
      <c r="H174" s="600"/>
      <c r="I174" s="600"/>
      <c r="J174" s="600"/>
      <c r="K174" s="600"/>
      <c r="L174" s="600"/>
      <c r="M174" s="600"/>
      <c r="N174" s="600"/>
      <c r="O174" s="5"/>
      <c r="P174" s="5"/>
      <c r="Q174" s="5"/>
      <c r="R174" s="5"/>
      <c r="S174" s="5"/>
      <c r="T174" s="5"/>
      <c r="U174" s="5"/>
      <c r="V174" s="5"/>
      <c r="W174" s="5"/>
    </row>
    <row r="175" spans="1:23" x14ac:dyDescent="0.2">
      <c r="A175" s="600"/>
      <c r="B175" s="5"/>
      <c r="C175" s="5"/>
      <c r="D175" s="5"/>
      <c r="E175" s="600"/>
      <c r="F175" s="600"/>
      <c r="G175" s="600"/>
      <c r="H175" s="600"/>
      <c r="I175" s="600"/>
      <c r="J175" s="600"/>
      <c r="K175" s="600"/>
      <c r="L175" s="600"/>
      <c r="M175" s="600"/>
      <c r="N175" s="600"/>
      <c r="O175" s="5"/>
      <c r="P175" s="5"/>
      <c r="Q175" s="5"/>
      <c r="R175" s="5"/>
      <c r="S175" s="5"/>
      <c r="T175" s="5"/>
      <c r="U175" s="5"/>
      <c r="V175" s="5"/>
      <c r="W175" s="5"/>
    </row>
    <row r="176" spans="1:23" x14ac:dyDescent="0.2">
      <c r="A176" s="600"/>
      <c r="B176" s="5"/>
      <c r="C176" s="5"/>
      <c r="D176" s="5"/>
      <c r="E176" s="600"/>
      <c r="F176" s="600"/>
      <c r="G176" s="600"/>
      <c r="H176" s="600"/>
      <c r="I176" s="600"/>
      <c r="J176" s="600"/>
      <c r="K176" s="600"/>
      <c r="L176" s="600"/>
      <c r="M176" s="600"/>
      <c r="N176" s="600"/>
      <c r="O176" s="5"/>
      <c r="P176" s="5"/>
      <c r="Q176" s="5"/>
      <c r="R176" s="5"/>
      <c r="S176" s="5"/>
      <c r="T176" s="5"/>
      <c r="U176" s="5"/>
      <c r="V176" s="5"/>
      <c r="W176" s="5"/>
    </row>
    <row r="177" spans="1:23" x14ac:dyDescent="0.2">
      <c r="A177" s="600"/>
      <c r="B177" s="5"/>
      <c r="C177" s="5"/>
      <c r="D177" s="5"/>
      <c r="E177" s="600"/>
      <c r="F177" s="600"/>
      <c r="G177" s="600"/>
      <c r="H177" s="600"/>
      <c r="I177" s="600"/>
      <c r="J177" s="600"/>
      <c r="K177" s="600"/>
      <c r="L177" s="600"/>
      <c r="M177" s="600"/>
      <c r="N177" s="600"/>
      <c r="O177" s="5"/>
      <c r="P177" s="5"/>
      <c r="Q177" s="5"/>
      <c r="R177" s="5"/>
      <c r="S177" s="5"/>
      <c r="T177" s="5"/>
      <c r="U177" s="5"/>
      <c r="V177" s="5"/>
      <c r="W177" s="5"/>
    </row>
    <row r="178" spans="1:23" x14ac:dyDescent="0.2">
      <c r="A178" s="600"/>
      <c r="B178" s="5"/>
      <c r="C178" s="5"/>
      <c r="D178" s="5"/>
      <c r="E178" s="600"/>
      <c r="F178" s="600"/>
      <c r="G178" s="600"/>
      <c r="H178" s="600"/>
      <c r="I178" s="600"/>
      <c r="J178" s="600"/>
      <c r="K178" s="600"/>
      <c r="L178" s="600"/>
      <c r="M178" s="600"/>
      <c r="N178" s="600"/>
      <c r="O178" s="5"/>
      <c r="P178" s="5"/>
      <c r="Q178" s="5"/>
      <c r="R178" s="5"/>
      <c r="S178" s="5"/>
      <c r="T178" s="5"/>
      <c r="U178" s="5"/>
      <c r="V178" s="5"/>
      <c r="W178" s="5"/>
    </row>
    <row r="179" spans="1:23" x14ac:dyDescent="0.2">
      <c r="A179" s="600"/>
      <c r="B179" s="5"/>
      <c r="C179" s="5"/>
      <c r="D179" s="5"/>
      <c r="E179" s="600"/>
      <c r="F179" s="600"/>
      <c r="G179" s="600"/>
      <c r="H179" s="600"/>
      <c r="I179" s="600"/>
      <c r="J179" s="600"/>
      <c r="K179" s="600"/>
      <c r="L179" s="600"/>
      <c r="M179" s="600"/>
      <c r="N179" s="600"/>
      <c r="O179" s="5"/>
      <c r="P179" s="5"/>
      <c r="Q179" s="5"/>
      <c r="R179" s="5"/>
      <c r="S179" s="5"/>
      <c r="T179" s="5"/>
      <c r="U179" s="5"/>
      <c r="V179" s="5"/>
      <c r="W179" s="5"/>
    </row>
    <row r="180" spans="1:23" x14ac:dyDescent="0.2">
      <c r="A180" s="600"/>
      <c r="B180" s="5"/>
      <c r="C180" s="5"/>
      <c r="D180" s="5"/>
      <c r="E180" s="600"/>
      <c r="F180" s="600"/>
      <c r="G180" s="600"/>
      <c r="H180" s="600"/>
      <c r="I180" s="600"/>
      <c r="J180" s="600"/>
      <c r="K180" s="600"/>
      <c r="L180" s="600"/>
      <c r="M180" s="600"/>
      <c r="N180" s="600"/>
      <c r="O180" s="5"/>
      <c r="P180" s="5"/>
      <c r="Q180" s="5"/>
      <c r="R180" s="5"/>
      <c r="S180" s="5"/>
      <c r="T180" s="5"/>
      <c r="U180" s="5"/>
      <c r="V180" s="5"/>
      <c r="W180" s="5"/>
    </row>
    <row r="181" spans="1:23" x14ac:dyDescent="0.2">
      <c r="A181" s="600"/>
      <c r="B181" s="5"/>
      <c r="C181" s="5"/>
      <c r="D181" s="5"/>
      <c r="E181" s="600"/>
      <c r="F181" s="600"/>
      <c r="G181" s="600"/>
      <c r="H181" s="600"/>
      <c r="I181" s="600"/>
      <c r="J181" s="600"/>
      <c r="K181" s="600"/>
      <c r="L181" s="600"/>
      <c r="M181" s="600"/>
      <c r="N181" s="600"/>
      <c r="O181" s="5"/>
      <c r="P181" s="5"/>
      <c r="Q181" s="5"/>
      <c r="R181" s="5"/>
      <c r="S181" s="5"/>
      <c r="T181" s="5"/>
      <c r="U181" s="5"/>
      <c r="V181" s="5"/>
      <c r="W181" s="5"/>
    </row>
    <row r="182" spans="1:23" x14ac:dyDescent="0.2">
      <c r="A182" s="600"/>
      <c r="B182" s="5"/>
      <c r="C182" s="5"/>
      <c r="D182" s="5"/>
      <c r="E182" s="600"/>
      <c r="F182" s="600"/>
      <c r="G182" s="600"/>
      <c r="H182" s="600"/>
      <c r="I182" s="600"/>
      <c r="J182" s="600"/>
      <c r="K182" s="600"/>
      <c r="L182" s="600"/>
      <c r="M182" s="600"/>
      <c r="N182" s="600"/>
      <c r="O182" s="5"/>
      <c r="P182" s="5"/>
      <c r="Q182" s="5"/>
      <c r="R182" s="5"/>
      <c r="S182" s="5"/>
      <c r="T182" s="5"/>
      <c r="U182" s="5"/>
      <c r="V182" s="5"/>
      <c r="W182" s="5"/>
    </row>
    <row r="183" spans="1:23" x14ac:dyDescent="0.2">
      <c r="A183" s="600"/>
      <c r="B183" s="5"/>
      <c r="C183" s="5"/>
      <c r="D183" s="5"/>
      <c r="E183" s="600"/>
      <c r="F183" s="600"/>
      <c r="G183" s="600"/>
      <c r="H183" s="600"/>
      <c r="I183" s="600"/>
      <c r="J183" s="600"/>
      <c r="K183" s="600"/>
      <c r="L183" s="600"/>
      <c r="M183" s="600"/>
      <c r="N183" s="600"/>
      <c r="O183" s="5"/>
      <c r="P183" s="5"/>
      <c r="Q183" s="5"/>
      <c r="R183" s="5"/>
      <c r="S183" s="5"/>
      <c r="T183" s="5"/>
      <c r="U183" s="5"/>
      <c r="V183" s="5"/>
      <c r="W183" s="5"/>
    </row>
    <row r="184" spans="1:23" x14ac:dyDescent="0.2">
      <c r="A184" s="600"/>
      <c r="B184" s="5"/>
      <c r="C184" s="5"/>
      <c r="D184" s="5"/>
      <c r="E184" s="600"/>
      <c r="F184" s="600"/>
      <c r="G184" s="600"/>
      <c r="H184" s="600"/>
      <c r="I184" s="600"/>
      <c r="J184" s="600"/>
      <c r="K184" s="600"/>
      <c r="L184" s="600"/>
      <c r="M184" s="600"/>
      <c r="N184" s="600"/>
      <c r="O184" s="5"/>
      <c r="P184" s="5"/>
      <c r="Q184" s="5"/>
      <c r="R184" s="5"/>
      <c r="S184" s="5"/>
      <c r="T184" s="5"/>
      <c r="U184" s="5"/>
      <c r="V184" s="5"/>
      <c r="W184" s="5"/>
    </row>
    <row r="185" spans="1:23" x14ac:dyDescent="0.2">
      <c r="A185" s="600"/>
      <c r="B185" s="5"/>
      <c r="C185" s="5"/>
      <c r="D185" s="5"/>
      <c r="E185" s="600"/>
      <c r="F185" s="600"/>
      <c r="G185" s="600"/>
      <c r="H185" s="600"/>
      <c r="I185" s="600"/>
      <c r="J185" s="600"/>
      <c r="K185" s="600"/>
      <c r="L185" s="600"/>
      <c r="M185" s="600"/>
      <c r="N185" s="600"/>
      <c r="O185" s="5"/>
      <c r="P185" s="5"/>
      <c r="Q185" s="5"/>
      <c r="R185" s="5"/>
      <c r="S185" s="5"/>
      <c r="T185" s="5"/>
      <c r="U185" s="5"/>
      <c r="V185" s="5"/>
      <c r="W185" s="5"/>
    </row>
    <row r="186" spans="1:23" x14ac:dyDescent="0.2">
      <c r="A186" s="600"/>
      <c r="B186" s="5"/>
      <c r="C186" s="5"/>
      <c r="D186" s="5"/>
      <c r="E186" s="600"/>
      <c r="F186" s="600"/>
      <c r="G186" s="600"/>
      <c r="H186" s="600"/>
      <c r="I186" s="600"/>
      <c r="J186" s="600"/>
      <c r="K186" s="600"/>
      <c r="L186" s="600"/>
      <c r="M186" s="600"/>
      <c r="N186" s="600"/>
      <c r="O186" s="5"/>
      <c r="P186" s="5"/>
      <c r="Q186" s="5"/>
      <c r="R186" s="5"/>
      <c r="S186" s="5"/>
      <c r="T186" s="5"/>
      <c r="U186" s="5"/>
      <c r="V186" s="5"/>
      <c r="W186" s="5"/>
    </row>
    <row r="187" spans="1:23" x14ac:dyDescent="0.2">
      <c r="A187" s="600"/>
      <c r="B187" s="5"/>
      <c r="C187" s="5"/>
      <c r="D187" s="5"/>
      <c r="E187" s="600"/>
      <c r="F187" s="600"/>
      <c r="G187" s="600"/>
      <c r="H187" s="600"/>
      <c r="I187" s="600"/>
      <c r="J187" s="600"/>
      <c r="K187" s="600"/>
      <c r="L187" s="600"/>
      <c r="M187" s="600"/>
      <c r="N187" s="600"/>
      <c r="O187" s="5"/>
      <c r="P187" s="5"/>
      <c r="Q187" s="5"/>
      <c r="R187" s="5"/>
      <c r="S187" s="5"/>
      <c r="T187" s="5"/>
      <c r="U187" s="5"/>
      <c r="V187" s="5"/>
      <c r="W187" s="5"/>
    </row>
    <row r="188" spans="1:23" x14ac:dyDescent="0.2">
      <c r="A188" s="600"/>
      <c r="B188" s="5"/>
      <c r="C188" s="5"/>
      <c r="D188" s="5"/>
      <c r="E188" s="600"/>
      <c r="F188" s="600"/>
      <c r="G188" s="600"/>
      <c r="H188" s="600"/>
      <c r="I188" s="600"/>
      <c r="J188" s="600"/>
      <c r="K188" s="600"/>
      <c r="L188" s="600"/>
      <c r="M188" s="600"/>
      <c r="N188" s="600"/>
      <c r="O188" s="5"/>
      <c r="P188" s="5"/>
      <c r="Q188" s="5"/>
      <c r="R188" s="5"/>
      <c r="S188" s="5"/>
      <c r="T188" s="5"/>
      <c r="U188" s="5"/>
      <c r="V188" s="5"/>
      <c r="W188" s="5"/>
    </row>
    <row r="189" spans="1:23" x14ac:dyDescent="0.2">
      <c r="A189" s="600"/>
      <c r="B189" s="5"/>
      <c r="C189" s="5"/>
      <c r="D189" s="5"/>
      <c r="E189" s="600"/>
      <c r="F189" s="600"/>
      <c r="G189" s="600"/>
      <c r="H189" s="600"/>
      <c r="I189" s="600"/>
      <c r="J189" s="600"/>
      <c r="K189" s="600"/>
      <c r="L189" s="600"/>
      <c r="M189" s="600"/>
      <c r="N189" s="600"/>
      <c r="O189" s="5"/>
      <c r="P189" s="5"/>
      <c r="Q189" s="5"/>
      <c r="R189" s="5"/>
      <c r="S189" s="5"/>
      <c r="T189" s="5"/>
      <c r="U189" s="5"/>
      <c r="V189" s="5"/>
      <c r="W189" s="5"/>
    </row>
    <row r="190" spans="1:23" x14ac:dyDescent="0.2">
      <c r="A190" s="600"/>
      <c r="B190" s="5"/>
      <c r="C190" s="5"/>
      <c r="D190" s="5"/>
      <c r="E190" s="600"/>
      <c r="F190" s="600"/>
      <c r="G190" s="600"/>
      <c r="H190" s="600"/>
      <c r="I190" s="600"/>
      <c r="J190" s="600"/>
      <c r="K190" s="600"/>
      <c r="L190" s="600"/>
      <c r="M190" s="600"/>
      <c r="N190" s="600"/>
      <c r="O190" s="5"/>
      <c r="P190" s="5"/>
      <c r="Q190" s="5"/>
      <c r="R190" s="5"/>
      <c r="S190" s="5"/>
      <c r="T190" s="5"/>
      <c r="U190" s="5"/>
      <c r="V190" s="5"/>
      <c r="W190" s="5"/>
    </row>
    <row r="191" spans="1:23" x14ac:dyDescent="0.2">
      <c r="A191" s="600"/>
      <c r="B191" s="5"/>
      <c r="C191" s="5"/>
      <c r="D191" s="5"/>
      <c r="E191" s="600"/>
      <c r="F191" s="600"/>
      <c r="G191" s="600"/>
      <c r="H191" s="600"/>
      <c r="I191" s="600"/>
      <c r="J191" s="600"/>
      <c r="K191" s="600"/>
      <c r="L191" s="600"/>
      <c r="M191" s="600"/>
      <c r="N191" s="600"/>
      <c r="O191" s="5"/>
      <c r="P191" s="5"/>
      <c r="Q191" s="5"/>
      <c r="R191" s="5"/>
      <c r="S191" s="5"/>
      <c r="T191" s="5"/>
      <c r="U191" s="5"/>
      <c r="V191" s="5"/>
      <c r="W191" s="5"/>
    </row>
    <row r="192" spans="1:23" x14ac:dyDescent="0.2">
      <c r="A192" s="600"/>
      <c r="B192" s="5"/>
      <c r="C192" s="5"/>
      <c r="D192" s="5"/>
      <c r="E192" s="600"/>
      <c r="F192" s="600"/>
      <c r="G192" s="600"/>
      <c r="H192" s="600"/>
      <c r="I192" s="600"/>
      <c r="J192" s="600"/>
      <c r="K192" s="600"/>
      <c r="L192" s="600"/>
      <c r="M192" s="600"/>
      <c r="N192" s="600"/>
      <c r="O192" s="5"/>
      <c r="P192" s="5"/>
      <c r="Q192" s="5"/>
      <c r="R192" s="5"/>
      <c r="S192" s="5"/>
      <c r="T192" s="5"/>
      <c r="U192" s="5"/>
      <c r="V192" s="5"/>
      <c r="W192" s="5"/>
    </row>
    <row r="193" spans="1:23" x14ac:dyDescent="0.2">
      <c r="A193" s="600"/>
      <c r="B193" s="5"/>
      <c r="C193" s="5"/>
      <c r="D193" s="5"/>
      <c r="E193" s="600"/>
      <c r="F193" s="600"/>
      <c r="G193" s="600"/>
      <c r="H193" s="600"/>
      <c r="I193" s="600"/>
      <c r="J193" s="600"/>
      <c r="K193" s="600"/>
      <c r="L193" s="600"/>
      <c r="M193" s="600"/>
      <c r="N193" s="600"/>
      <c r="O193" s="5"/>
      <c r="P193" s="5"/>
      <c r="Q193" s="5"/>
      <c r="R193" s="5"/>
      <c r="S193" s="5"/>
      <c r="T193" s="5"/>
      <c r="U193" s="5"/>
      <c r="V193" s="5"/>
      <c r="W193" s="5"/>
    </row>
    <row r="194" spans="1:23" x14ac:dyDescent="0.2">
      <c r="A194" s="600"/>
      <c r="B194" s="5"/>
      <c r="C194" s="5"/>
      <c r="D194" s="5"/>
      <c r="E194" s="600"/>
      <c r="F194" s="600"/>
      <c r="G194" s="600"/>
      <c r="H194" s="600"/>
      <c r="I194" s="600"/>
      <c r="J194" s="600"/>
      <c r="K194" s="600"/>
      <c r="L194" s="600"/>
      <c r="M194" s="600"/>
      <c r="N194" s="600"/>
      <c r="O194" s="5"/>
      <c r="P194" s="5"/>
      <c r="Q194" s="5"/>
      <c r="R194" s="5"/>
      <c r="S194" s="5"/>
      <c r="T194" s="5"/>
      <c r="U194" s="5"/>
      <c r="V194" s="5"/>
      <c r="W194" s="5"/>
    </row>
    <row r="195" spans="1:23" x14ac:dyDescent="0.2">
      <c r="A195" s="600"/>
      <c r="B195" s="5"/>
      <c r="C195" s="5"/>
      <c r="D195" s="5"/>
      <c r="E195" s="600"/>
      <c r="F195" s="600"/>
      <c r="G195" s="600"/>
      <c r="H195" s="600"/>
      <c r="I195" s="600"/>
      <c r="J195" s="600"/>
      <c r="K195" s="600"/>
      <c r="L195" s="600"/>
      <c r="M195" s="600"/>
      <c r="N195" s="600"/>
      <c r="O195" s="5"/>
      <c r="P195" s="5"/>
      <c r="Q195" s="5"/>
      <c r="R195" s="5"/>
      <c r="S195" s="5"/>
      <c r="T195" s="5"/>
      <c r="U195" s="5"/>
      <c r="V195" s="5"/>
      <c r="W195" s="5"/>
    </row>
    <row r="196" spans="1:23" x14ac:dyDescent="0.2">
      <c r="A196" s="600"/>
      <c r="B196" s="5"/>
      <c r="C196" s="5"/>
      <c r="D196" s="5"/>
      <c r="E196" s="600"/>
      <c r="F196" s="600"/>
      <c r="G196" s="600"/>
      <c r="H196" s="600"/>
      <c r="I196" s="600"/>
      <c r="J196" s="600"/>
      <c r="K196" s="600"/>
      <c r="L196" s="600"/>
      <c r="M196" s="600"/>
      <c r="N196" s="600"/>
      <c r="O196" s="5"/>
      <c r="P196" s="5"/>
      <c r="Q196" s="5"/>
      <c r="R196" s="5"/>
      <c r="S196" s="5"/>
      <c r="T196" s="5"/>
      <c r="U196" s="5"/>
      <c r="V196" s="5"/>
      <c r="W196" s="5"/>
    </row>
    <row r="197" spans="1:23" x14ac:dyDescent="0.2">
      <c r="A197" s="600"/>
      <c r="B197" s="5"/>
      <c r="C197" s="5"/>
      <c r="D197" s="5"/>
      <c r="E197" s="600"/>
      <c r="F197" s="600"/>
      <c r="G197" s="600"/>
      <c r="H197" s="600"/>
      <c r="I197" s="600"/>
      <c r="J197" s="600"/>
      <c r="K197" s="600"/>
      <c r="L197" s="600"/>
      <c r="M197" s="600"/>
      <c r="N197" s="600"/>
      <c r="O197" s="5"/>
      <c r="P197" s="5"/>
      <c r="Q197" s="5"/>
      <c r="R197" s="5"/>
      <c r="S197" s="5"/>
      <c r="T197" s="5"/>
      <c r="U197" s="5"/>
      <c r="V197" s="5"/>
      <c r="W197" s="5"/>
    </row>
    <row r="198" spans="1:23" x14ac:dyDescent="0.2">
      <c r="A198" s="600"/>
      <c r="B198" s="5"/>
      <c r="C198" s="5"/>
      <c r="D198" s="5"/>
      <c r="E198" s="600"/>
      <c r="F198" s="600"/>
      <c r="G198" s="600"/>
      <c r="H198" s="600"/>
      <c r="I198" s="600"/>
      <c r="J198" s="600"/>
      <c r="K198" s="600"/>
      <c r="L198" s="600"/>
      <c r="M198" s="600"/>
      <c r="N198" s="600"/>
      <c r="O198" s="5"/>
      <c r="P198" s="5"/>
      <c r="Q198" s="5"/>
      <c r="R198" s="5"/>
      <c r="S198" s="5"/>
      <c r="T198" s="5"/>
      <c r="U198" s="5"/>
      <c r="V198" s="5"/>
      <c r="W198" s="5"/>
    </row>
    <row r="199" spans="1:23" x14ac:dyDescent="0.2">
      <c r="A199" s="600"/>
      <c r="B199" s="5"/>
      <c r="C199" s="5"/>
      <c r="D199" s="5"/>
      <c r="E199" s="600"/>
      <c r="F199" s="600"/>
      <c r="G199" s="600"/>
      <c r="H199" s="600"/>
      <c r="I199" s="600"/>
      <c r="J199" s="600"/>
      <c r="K199" s="600"/>
      <c r="L199" s="600"/>
      <c r="M199" s="600"/>
      <c r="N199" s="600"/>
      <c r="O199" s="5"/>
      <c r="P199" s="5"/>
      <c r="Q199" s="5"/>
      <c r="R199" s="5"/>
      <c r="S199" s="5"/>
      <c r="T199" s="5"/>
      <c r="U199" s="5"/>
      <c r="V199" s="5"/>
      <c r="W199" s="5"/>
    </row>
    <row r="200" spans="1:23" x14ac:dyDescent="0.2">
      <c r="A200" s="600"/>
      <c r="B200" s="5"/>
      <c r="C200" s="5"/>
      <c r="D200" s="5"/>
      <c r="E200" s="600"/>
      <c r="F200" s="600"/>
      <c r="G200" s="600"/>
      <c r="H200" s="600"/>
      <c r="I200" s="600"/>
      <c r="J200" s="600"/>
      <c r="K200" s="600"/>
      <c r="L200" s="600"/>
      <c r="M200" s="600"/>
      <c r="N200" s="600"/>
      <c r="O200" s="5"/>
      <c r="P200" s="5"/>
      <c r="Q200" s="5"/>
      <c r="R200" s="5"/>
      <c r="S200" s="5"/>
      <c r="T200" s="5"/>
      <c r="U200" s="5"/>
      <c r="V200" s="5"/>
      <c r="W200" s="5"/>
    </row>
    <row r="201" spans="1:23" x14ac:dyDescent="0.2">
      <c r="A201" s="600"/>
      <c r="B201" s="5"/>
      <c r="C201" s="5"/>
      <c r="D201" s="5"/>
      <c r="E201" s="600"/>
      <c r="F201" s="600"/>
      <c r="G201" s="600"/>
      <c r="H201" s="600"/>
      <c r="I201" s="600"/>
      <c r="J201" s="600"/>
      <c r="K201" s="600"/>
      <c r="L201" s="600"/>
      <c r="M201" s="600"/>
      <c r="N201" s="600"/>
      <c r="O201" s="5"/>
      <c r="P201" s="5"/>
      <c r="Q201" s="5"/>
      <c r="R201" s="5"/>
      <c r="S201" s="5"/>
      <c r="T201" s="5"/>
      <c r="U201" s="5"/>
      <c r="V201" s="5"/>
      <c r="W201" s="5"/>
    </row>
    <row r="202" spans="1:23" x14ac:dyDescent="0.2">
      <c r="A202" s="600"/>
      <c r="B202" s="5"/>
      <c r="C202" s="5"/>
      <c r="D202" s="5"/>
      <c r="E202" s="600"/>
      <c r="F202" s="600"/>
      <c r="G202" s="600"/>
      <c r="H202" s="600"/>
      <c r="I202" s="600"/>
      <c r="J202" s="600"/>
      <c r="K202" s="600"/>
      <c r="L202" s="600"/>
      <c r="M202" s="600"/>
      <c r="N202" s="600"/>
      <c r="O202" s="5"/>
      <c r="P202" s="5"/>
      <c r="Q202" s="5"/>
      <c r="R202" s="5"/>
      <c r="S202" s="5"/>
      <c r="T202" s="5"/>
      <c r="U202" s="5"/>
      <c r="V202" s="5"/>
      <c r="W202" s="5"/>
    </row>
    <row r="203" spans="1:23" x14ac:dyDescent="0.2">
      <c r="A203" s="600"/>
      <c r="B203" s="5"/>
      <c r="C203" s="5"/>
      <c r="D203" s="5"/>
      <c r="E203" s="600"/>
      <c r="F203" s="600"/>
      <c r="G203" s="600"/>
      <c r="H203" s="600"/>
      <c r="I203" s="600"/>
      <c r="J203" s="600"/>
      <c r="K203" s="600"/>
      <c r="L203" s="600"/>
      <c r="M203" s="600"/>
      <c r="N203" s="600"/>
      <c r="O203" s="5"/>
      <c r="P203" s="5"/>
      <c r="Q203" s="5"/>
      <c r="R203" s="5"/>
      <c r="S203" s="5"/>
      <c r="T203" s="5"/>
      <c r="U203" s="5"/>
      <c r="V203" s="5"/>
      <c r="W203" s="5"/>
    </row>
    <row r="204" spans="1:23" x14ac:dyDescent="0.2">
      <c r="A204" s="600"/>
      <c r="B204" s="5"/>
      <c r="C204" s="5"/>
      <c r="D204" s="5"/>
      <c r="E204" s="600"/>
      <c r="F204" s="600"/>
      <c r="G204" s="600"/>
      <c r="H204" s="600"/>
      <c r="I204" s="600"/>
      <c r="J204" s="600"/>
      <c r="K204" s="600"/>
      <c r="L204" s="600"/>
      <c r="M204" s="600"/>
      <c r="N204" s="600"/>
      <c r="O204" s="5"/>
      <c r="P204" s="5"/>
      <c r="Q204" s="5"/>
      <c r="R204" s="5"/>
      <c r="S204" s="5"/>
      <c r="T204" s="5"/>
      <c r="U204" s="5"/>
      <c r="V204" s="5"/>
      <c r="W204" s="5"/>
    </row>
    <row r="205" spans="1:23" x14ac:dyDescent="0.2">
      <c r="A205" s="600"/>
      <c r="B205" s="5"/>
      <c r="C205" s="5"/>
      <c r="D205" s="5"/>
      <c r="E205" s="600"/>
      <c r="F205" s="600"/>
      <c r="G205" s="600"/>
      <c r="H205" s="600"/>
      <c r="I205" s="600"/>
      <c r="J205" s="600"/>
      <c r="K205" s="600"/>
      <c r="L205" s="600"/>
      <c r="M205" s="600"/>
      <c r="N205" s="600"/>
      <c r="O205" s="5"/>
      <c r="P205" s="5"/>
      <c r="Q205" s="5"/>
      <c r="R205" s="5"/>
      <c r="S205" s="5"/>
      <c r="T205" s="5"/>
      <c r="U205" s="5"/>
      <c r="V205" s="5"/>
      <c r="W205" s="5"/>
    </row>
    <row r="206" spans="1:23" x14ac:dyDescent="0.2">
      <c r="A206" s="600"/>
      <c r="B206" s="5"/>
      <c r="C206" s="5"/>
      <c r="D206" s="5"/>
      <c r="E206" s="600"/>
      <c r="F206" s="600"/>
      <c r="G206" s="600"/>
      <c r="H206" s="600"/>
      <c r="I206" s="600"/>
      <c r="J206" s="600"/>
      <c r="K206" s="600"/>
      <c r="L206" s="600"/>
      <c r="M206" s="600"/>
      <c r="N206" s="600"/>
      <c r="O206" s="5"/>
      <c r="P206" s="5"/>
      <c r="Q206" s="5"/>
      <c r="R206" s="5"/>
      <c r="S206" s="5"/>
      <c r="T206" s="5"/>
      <c r="U206" s="5"/>
      <c r="V206" s="5"/>
      <c r="W206" s="5"/>
    </row>
    <row r="207" spans="1:23" x14ac:dyDescent="0.2">
      <c r="A207" s="600"/>
      <c r="B207" s="5"/>
      <c r="C207" s="5"/>
      <c r="D207" s="5"/>
      <c r="E207" s="600"/>
      <c r="F207" s="600"/>
      <c r="G207" s="600"/>
      <c r="H207" s="600"/>
      <c r="I207" s="600"/>
      <c r="J207" s="600"/>
      <c r="K207" s="600"/>
      <c r="L207" s="600"/>
      <c r="M207" s="600"/>
      <c r="N207" s="600"/>
      <c r="O207" s="5"/>
      <c r="P207" s="5"/>
      <c r="Q207" s="5"/>
      <c r="R207" s="5"/>
      <c r="S207" s="5"/>
      <c r="T207" s="5"/>
      <c r="U207" s="5"/>
      <c r="V207" s="5"/>
      <c r="W207" s="5"/>
    </row>
    <row r="208" spans="1:23" x14ac:dyDescent="0.2">
      <c r="A208" s="600"/>
      <c r="B208" s="5"/>
      <c r="C208" s="5"/>
      <c r="D208" s="5"/>
      <c r="E208" s="600"/>
      <c r="F208" s="600"/>
      <c r="G208" s="600"/>
      <c r="H208" s="600"/>
      <c r="I208" s="600"/>
      <c r="J208" s="600"/>
      <c r="K208" s="600"/>
      <c r="L208" s="600"/>
      <c r="M208" s="600"/>
      <c r="N208" s="600"/>
      <c r="O208" s="5"/>
      <c r="P208" s="5"/>
      <c r="Q208" s="5"/>
      <c r="R208" s="5"/>
      <c r="S208" s="5"/>
      <c r="T208" s="5"/>
      <c r="U208" s="5"/>
      <c r="V208" s="5"/>
      <c r="W208" s="5"/>
    </row>
    <row r="209" spans="1:23" x14ac:dyDescent="0.2">
      <c r="A209" s="600"/>
      <c r="B209" s="5"/>
      <c r="C209" s="5"/>
      <c r="D209" s="5"/>
      <c r="E209" s="600"/>
      <c r="F209" s="600"/>
      <c r="G209" s="600"/>
      <c r="H209" s="600"/>
      <c r="I209" s="600"/>
      <c r="J209" s="600"/>
      <c r="K209" s="600"/>
      <c r="L209" s="600"/>
      <c r="M209" s="600"/>
      <c r="N209" s="600"/>
      <c r="O209" s="5"/>
      <c r="P209" s="5"/>
      <c r="Q209" s="5"/>
      <c r="R209" s="5"/>
      <c r="S209" s="5"/>
      <c r="T209" s="5"/>
      <c r="U209" s="5"/>
      <c r="V209" s="5"/>
      <c r="W209" s="5"/>
    </row>
    <row r="210" spans="1:23" x14ac:dyDescent="0.2">
      <c r="A210" s="600"/>
      <c r="B210" s="5"/>
      <c r="C210" s="5"/>
      <c r="D210" s="5"/>
      <c r="E210" s="600"/>
      <c r="F210" s="600"/>
      <c r="G210" s="600"/>
      <c r="H210" s="600"/>
      <c r="I210" s="600"/>
      <c r="J210" s="600"/>
      <c r="K210" s="600"/>
      <c r="L210" s="600"/>
      <c r="M210" s="600"/>
      <c r="N210" s="600"/>
      <c r="O210" s="5"/>
      <c r="P210" s="5"/>
      <c r="Q210" s="5"/>
      <c r="R210" s="5"/>
      <c r="S210" s="5"/>
      <c r="T210" s="5"/>
      <c r="U210" s="5"/>
      <c r="V210" s="5"/>
      <c r="W210" s="5"/>
    </row>
    <row r="211" spans="1:23" x14ac:dyDescent="0.2">
      <c r="A211" s="600"/>
      <c r="B211" s="5"/>
      <c r="C211" s="5"/>
      <c r="D211" s="5"/>
      <c r="E211" s="600"/>
      <c r="F211" s="600"/>
      <c r="G211" s="600"/>
      <c r="H211" s="600"/>
      <c r="I211" s="600"/>
      <c r="J211" s="600"/>
      <c r="K211" s="600"/>
      <c r="L211" s="600"/>
      <c r="M211" s="600"/>
      <c r="N211" s="600"/>
      <c r="O211" s="5"/>
      <c r="P211" s="5"/>
      <c r="Q211" s="5"/>
      <c r="R211" s="5"/>
      <c r="S211" s="5"/>
      <c r="T211" s="5"/>
      <c r="U211" s="5"/>
      <c r="V211" s="5"/>
      <c r="W211" s="5"/>
    </row>
    <row r="212" spans="1:23" x14ac:dyDescent="0.2">
      <c r="A212" s="600"/>
      <c r="B212" s="5"/>
      <c r="C212" s="5"/>
      <c r="D212" s="5"/>
      <c r="E212" s="600"/>
      <c r="F212" s="600"/>
      <c r="G212" s="600"/>
      <c r="H212" s="600"/>
      <c r="I212" s="600"/>
      <c r="J212" s="600"/>
      <c r="K212" s="600"/>
      <c r="L212" s="600"/>
      <c r="M212" s="600"/>
      <c r="N212" s="600"/>
      <c r="O212" s="5"/>
      <c r="P212" s="5"/>
      <c r="Q212" s="5"/>
      <c r="R212" s="5"/>
      <c r="S212" s="5"/>
      <c r="T212" s="5"/>
      <c r="U212" s="5"/>
      <c r="V212" s="5"/>
      <c r="W212" s="5"/>
    </row>
    <row r="213" spans="1:23" x14ac:dyDescent="0.2">
      <c r="A213" s="600"/>
      <c r="B213" s="5"/>
      <c r="C213" s="5"/>
      <c r="D213" s="5"/>
      <c r="E213" s="600"/>
      <c r="F213" s="600"/>
      <c r="G213" s="600"/>
      <c r="H213" s="600"/>
      <c r="I213" s="600"/>
      <c r="J213" s="600"/>
      <c r="K213" s="600"/>
      <c r="L213" s="600"/>
      <c r="M213" s="600"/>
      <c r="N213" s="600"/>
      <c r="O213" s="5"/>
      <c r="P213" s="5"/>
      <c r="Q213" s="5"/>
      <c r="R213" s="5"/>
      <c r="S213" s="5"/>
      <c r="T213" s="5"/>
      <c r="U213" s="5"/>
      <c r="V213" s="5"/>
      <c r="W213" s="5"/>
    </row>
    <row r="214" spans="1:23" x14ac:dyDescent="0.2">
      <c r="A214" s="600"/>
      <c r="B214" s="5"/>
      <c r="C214" s="5"/>
      <c r="D214" s="5"/>
      <c r="E214" s="600"/>
      <c r="F214" s="600"/>
      <c r="G214" s="600"/>
      <c r="H214" s="600"/>
      <c r="I214" s="600"/>
      <c r="J214" s="600"/>
      <c r="K214" s="600"/>
      <c r="L214" s="600"/>
      <c r="M214" s="600"/>
      <c r="N214" s="600"/>
      <c r="O214" s="5"/>
      <c r="P214" s="5"/>
      <c r="Q214" s="5"/>
      <c r="R214" s="5"/>
      <c r="S214" s="5"/>
      <c r="T214" s="5"/>
      <c r="U214" s="5"/>
      <c r="V214" s="5"/>
      <c r="W214" s="5"/>
    </row>
    <row r="215" spans="1:23" x14ac:dyDescent="0.2">
      <c r="A215" s="600"/>
      <c r="B215" s="5"/>
      <c r="C215" s="5"/>
      <c r="D215" s="5"/>
      <c r="E215" s="600"/>
      <c r="F215" s="600"/>
      <c r="G215" s="600"/>
      <c r="H215" s="600"/>
      <c r="I215" s="600"/>
      <c r="J215" s="600"/>
      <c r="K215" s="600"/>
      <c r="L215" s="600"/>
      <c r="M215" s="600"/>
      <c r="N215" s="600"/>
      <c r="O215" s="5"/>
      <c r="P215" s="5"/>
      <c r="Q215" s="5"/>
      <c r="R215" s="5"/>
      <c r="S215" s="5"/>
      <c r="T215" s="5"/>
      <c r="U215" s="5"/>
      <c r="V215" s="5"/>
      <c r="W215" s="5"/>
    </row>
    <row r="216" spans="1:23" x14ac:dyDescent="0.2">
      <c r="A216" s="600"/>
      <c r="B216" s="5"/>
      <c r="C216" s="5"/>
      <c r="D216" s="5"/>
      <c r="E216" s="600"/>
      <c r="F216" s="600"/>
      <c r="G216" s="600"/>
      <c r="H216" s="600"/>
      <c r="I216" s="600"/>
      <c r="J216" s="600"/>
      <c r="K216" s="600"/>
      <c r="L216" s="600"/>
      <c r="M216" s="600"/>
      <c r="N216" s="600"/>
      <c r="O216" s="5"/>
      <c r="P216" s="5"/>
      <c r="Q216" s="5"/>
      <c r="R216" s="5"/>
      <c r="S216" s="5"/>
      <c r="T216" s="5"/>
      <c r="U216" s="5"/>
      <c r="V216" s="5"/>
      <c r="W216" s="5"/>
    </row>
    <row r="217" spans="1:23" x14ac:dyDescent="0.2">
      <c r="A217" s="600"/>
      <c r="B217" s="5"/>
      <c r="C217" s="5"/>
      <c r="D217" s="5"/>
      <c r="E217" s="600"/>
      <c r="F217" s="600"/>
      <c r="G217" s="600"/>
      <c r="H217" s="600"/>
      <c r="I217" s="600"/>
      <c r="J217" s="600"/>
      <c r="K217" s="600"/>
      <c r="L217" s="600"/>
      <c r="M217" s="600"/>
      <c r="N217" s="600"/>
      <c r="O217" s="5"/>
      <c r="P217" s="5"/>
      <c r="Q217" s="5"/>
      <c r="R217" s="5"/>
      <c r="S217" s="5"/>
      <c r="T217" s="5"/>
      <c r="U217" s="5"/>
      <c r="V217" s="5"/>
      <c r="W217" s="5"/>
    </row>
    <row r="218" spans="1:23" x14ac:dyDescent="0.2">
      <c r="A218" s="600"/>
      <c r="B218" s="5"/>
      <c r="C218" s="5"/>
      <c r="D218" s="5"/>
      <c r="E218" s="600"/>
      <c r="F218" s="600"/>
      <c r="G218" s="600"/>
      <c r="H218" s="600"/>
      <c r="I218" s="600"/>
      <c r="J218" s="600"/>
      <c r="K218" s="600"/>
      <c r="L218" s="600"/>
      <c r="M218" s="600"/>
      <c r="N218" s="600"/>
      <c r="O218" s="5"/>
      <c r="P218" s="5"/>
      <c r="Q218" s="5"/>
      <c r="R218" s="5"/>
      <c r="S218" s="5"/>
      <c r="T218" s="5"/>
      <c r="U218" s="5"/>
      <c r="V218" s="5"/>
      <c r="W218" s="5"/>
    </row>
    <row r="219" spans="1:23" x14ac:dyDescent="0.2">
      <c r="A219" s="600"/>
      <c r="B219" s="5"/>
      <c r="C219" s="5"/>
      <c r="D219" s="5"/>
      <c r="E219" s="600"/>
      <c r="F219" s="600"/>
      <c r="G219" s="600"/>
      <c r="H219" s="600"/>
      <c r="I219" s="600"/>
      <c r="J219" s="600"/>
      <c r="K219" s="600"/>
      <c r="L219" s="600"/>
      <c r="M219" s="600"/>
      <c r="N219" s="600"/>
      <c r="O219" s="5"/>
      <c r="P219" s="5"/>
      <c r="Q219" s="5"/>
      <c r="R219" s="5"/>
      <c r="S219" s="5"/>
      <c r="T219" s="5"/>
      <c r="U219" s="5"/>
      <c r="V219" s="5"/>
      <c r="W219" s="5"/>
    </row>
    <row r="220" spans="1:23" x14ac:dyDescent="0.2">
      <c r="A220" s="600"/>
      <c r="B220" s="5"/>
      <c r="C220" s="5"/>
      <c r="D220" s="5"/>
      <c r="E220" s="600"/>
      <c r="F220" s="600"/>
      <c r="G220" s="600"/>
      <c r="H220" s="600"/>
      <c r="I220" s="600"/>
      <c r="J220" s="600"/>
      <c r="K220" s="600"/>
      <c r="L220" s="600"/>
      <c r="M220" s="600"/>
      <c r="N220" s="600"/>
      <c r="O220" s="5"/>
      <c r="P220" s="5"/>
      <c r="Q220" s="5"/>
      <c r="R220" s="5"/>
      <c r="S220" s="5"/>
      <c r="T220" s="5"/>
      <c r="U220" s="5"/>
      <c r="V220" s="5"/>
      <c r="W220" s="5"/>
    </row>
    <row r="221" spans="1:23" x14ac:dyDescent="0.2">
      <c r="A221" s="600"/>
      <c r="B221" s="5"/>
      <c r="C221" s="5"/>
      <c r="D221" s="5"/>
      <c r="E221" s="600"/>
      <c r="F221" s="600"/>
      <c r="G221" s="600"/>
      <c r="H221" s="600"/>
      <c r="I221" s="600"/>
      <c r="J221" s="600"/>
      <c r="K221" s="600"/>
      <c r="L221" s="600"/>
      <c r="M221" s="600"/>
      <c r="N221" s="600"/>
      <c r="O221" s="5"/>
      <c r="P221" s="5"/>
      <c r="Q221" s="5"/>
      <c r="R221" s="5"/>
      <c r="S221" s="5"/>
      <c r="T221" s="5"/>
      <c r="U221" s="5"/>
      <c r="V221" s="5"/>
      <c r="W221" s="5"/>
    </row>
    <row r="222" spans="1:23" x14ac:dyDescent="0.2">
      <c r="A222" s="600"/>
      <c r="B222" s="5"/>
      <c r="C222" s="5"/>
      <c r="D222" s="5"/>
      <c r="E222" s="600"/>
      <c r="F222" s="600"/>
      <c r="G222" s="600"/>
      <c r="H222" s="600"/>
      <c r="I222" s="600"/>
      <c r="J222" s="600"/>
      <c r="K222" s="600"/>
      <c r="L222" s="600"/>
      <c r="M222" s="600"/>
      <c r="N222" s="600"/>
      <c r="O222" s="5"/>
      <c r="P222" s="5"/>
      <c r="Q222" s="5"/>
      <c r="R222" s="5"/>
      <c r="S222" s="5"/>
      <c r="T222" s="5"/>
      <c r="U222" s="5"/>
      <c r="V222" s="5"/>
      <c r="W222" s="5"/>
    </row>
    <row r="223" spans="1:23" x14ac:dyDescent="0.2">
      <c r="A223" s="600"/>
      <c r="B223" s="5"/>
      <c r="C223" s="5"/>
      <c r="D223" s="5"/>
      <c r="E223" s="600"/>
      <c r="F223" s="600"/>
      <c r="G223" s="600"/>
      <c r="H223" s="600"/>
      <c r="I223" s="600"/>
      <c r="J223" s="600"/>
      <c r="K223" s="600"/>
      <c r="L223" s="600"/>
      <c r="M223" s="600"/>
      <c r="N223" s="600"/>
      <c r="O223" s="5"/>
      <c r="P223" s="5"/>
      <c r="Q223" s="5"/>
      <c r="R223" s="5"/>
      <c r="S223" s="5"/>
      <c r="T223" s="5"/>
      <c r="U223" s="5"/>
      <c r="V223" s="5"/>
      <c r="W223" s="5"/>
    </row>
    <row r="224" spans="1:23" x14ac:dyDescent="0.2">
      <c r="A224" s="600"/>
      <c r="B224" s="5"/>
      <c r="C224" s="5"/>
      <c r="D224" s="5"/>
      <c r="E224" s="600"/>
      <c r="F224" s="600"/>
      <c r="G224" s="600"/>
      <c r="H224" s="600"/>
      <c r="I224" s="600"/>
      <c r="J224" s="600"/>
      <c r="K224" s="600"/>
      <c r="L224" s="600"/>
      <c r="M224" s="600"/>
      <c r="N224" s="600"/>
      <c r="O224" s="5"/>
      <c r="P224" s="5"/>
      <c r="Q224" s="5"/>
      <c r="R224" s="5"/>
      <c r="S224" s="5"/>
      <c r="T224" s="5"/>
      <c r="U224" s="5"/>
      <c r="V224" s="5"/>
      <c r="W224" s="5"/>
    </row>
    <row r="225" spans="1:23" x14ac:dyDescent="0.2">
      <c r="A225" s="600"/>
      <c r="B225" s="5"/>
      <c r="C225" s="5"/>
      <c r="D225" s="5"/>
      <c r="E225" s="600"/>
      <c r="F225" s="600"/>
      <c r="G225" s="600"/>
      <c r="H225" s="600"/>
      <c r="I225" s="600"/>
      <c r="J225" s="600"/>
      <c r="K225" s="600"/>
      <c r="L225" s="600"/>
      <c r="M225" s="600"/>
      <c r="N225" s="600"/>
      <c r="O225" s="5"/>
      <c r="P225" s="5"/>
      <c r="Q225" s="5"/>
      <c r="R225" s="5"/>
      <c r="S225" s="5"/>
      <c r="T225" s="5"/>
      <c r="U225" s="5"/>
      <c r="V225" s="5"/>
      <c r="W225" s="5"/>
    </row>
    <row r="226" spans="1:23" x14ac:dyDescent="0.2">
      <c r="A226" s="600"/>
      <c r="B226" s="5"/>
      <c r="C226" s="5"/>
      <c r="D226" s="5"/>
      <c r="E226" s="600"/>
      <c r="F226" s="600"/>
      <c r="G226" s="600"/>
      <c r="H226" s="600"/>
      <c r="I226" s="600"/>
      <c r="J226" s="600"/>
      <c r="K226" s="600"/>
      <c r="L226" s="600"/>
      <c r="M226" s="600"/>
      <c r="N226" s="600"/>
      <c r="O226" s="5"/>
      <c r="P226" s="5"/>
      <c r="Q226" s="5"/>
      <c r="R226" s="5"/>
      <c r="S226" s="5"/>
      <c r="T226" s="5"/>
      <c r="U226" s="5"/>
      <c r="V226" s="5"/>
      <c r="W226" s="5"/>
    </row>
    <row r="227" spans="1:23" x14ac:dyDescent="0.2">
      <c r="A227" s="600"/>
      <c r="B227" s="5"/>
      <c r="C227" s="5"/>
      <c r="D227" s="5"/>
      <c r="E227" s="600"/>
      <c r="F227" s="600"/>
      <c r="G227" s="600"/>
      <c r="H227" s="600"/>
      <c r="I227" s="600"/>
      <c r="J227" s="600"/>
      <c r="K227" s="600"/>
      <c r="L227" s="600"/>
      <c r="M227" s="600"/>
      <c r="N227" s="600"/>
      <c r="O227" s="5"/>
      <c r="P227" s="5"/>
      <c r="Q227" s="5"/>
      <c r="R227" s="5"/>
      <c r="S227" s="5"/>
      <c r="T227" s="5"/>
      <c r="U227" s="5"/>
      <c r="V227" s="5"/>
      <c r="W227" s="5"/>
    </row>
    <row r="228" spans="1:23" x14ac:dyDescent="0.2">
      <c r="A228" s="600"/>
      <c r="B228" s="5"/>
      <c r="C228" s="5"/>
      <c r="D228" s="5"/>
      <c r="E228" s="600"/>
      <c r="F228" s="600"/>
      <c r="G228" s="600"/>
      <c r="H228" s="600"/>
      <c r="I228" s="600"/>
      <c r="J228" s="600"/>
      <c r="K228" s="600"/>
      <c r="L228" s="600"/>
      <c r="M228" s="600"/>
      <c r="N228" s="600"/>
      <c r="O228" s="5"/>
      <c r="P228" s="5"/>
      <c r="Q228" s="5"/>
      <c r="R228" s="5"/>
      <c r="S228" s="5"/>
      <c r="T228" s="5"/>
      <c r="U228" s="5"/>
      <c r="V228" s="5"/>
      <c r="W228" s="5"/>
    </row>
    <row r="229" spans="1:23" x14ac:dyDescent="0.2">
      <c r="A229" s="600"/>
      <c r="B229" s="5"/>
      <c r="C229" s="5"/>
      <c r="D229" s="5"/>
      <c r="E229" s="600"/>
      <c r="F229" s="600"/>
      <c r="G229" s="600"/>
      <c r="H229" s="600"/>
      <c r="I229" s="600"/>
      <c r="J229" s="600"/>
      <c r="K229" s="600"/>
      <c r="L229" s="600"/>
      <c r="M229" s="600"/>
      <c r="N229" s="600"/>
      <c r="O229" s="5"/>
      <c r="P229" s="5"/>
      <c r="Q229" s="5"/>
      <c r="R229" s="5"/>
      <c r="S229" s="5"/>
      <c r="T229" s="5"/>
      <c r="U229" s="5"/>
      <c r="V229" s="5"/>
      <c r="W229" s="5"/>
    </row>
    <row r="230" spans="1:23" x14ac:dyDescent="0.2">
      <c r="A230" s="600"/>
      <c r="B230" s="5"/>
      <c r="C230" s="5"/>
      <c r="D230" s="5"/>
      <c r="E230" s="600"/>
      <c r="F230" s="600"/>
      <c r="G230" s="600"/>
      <c r="H230" s="600"/>
      <c r="I230" s="600"/>
      <c r="J230" s="600"/>
      <c r="K230" s="600"/>
      <c r="L230" s="600"/>
      <c r="M230" s="600"/>
      <c r="N230" s="600"/>
      <c r="O230" s="5"/>
      <c r="P230" s="5"/>
      <c r="Q230" s="5"/>
      <c r="R230" s="5"/>
      <c r="S230" s="5"/>
      <c r="T230" s="5"/>
      <c r="U230" s="5"/>
      <c r="V230" s="5"/>
      <c r="W230" s="5"/>
    </row>
    <row r="231" spans="1:23" x14ac:dyDescent="0.2">
      <c r="A231" s="600"/>
      <c r="B231" s="5"/>
      <c r="C231" s="5"/>
      <c r="D231" s="5"/>
      <c r="E231" s="600"/>
      <c r="F231" s="600"/>
      <c r="G231" s="600"/>
      <c r="H231" s="600"/>
      <c r="I231" s="600"/>
      <c r="J231" s="600"/>
      <c r="K231" s="600"/>
      <c r="L231" s="600"/>
      <c r="M231" s="600"/>
      <c r="N231" s="600"/>
      <c r="O231" s="5"/>
      <c r="P231" s="5"/>
      <c r="Q231" s="5"/>
      <c r="R231" s="5"/>
      <c r="S231" s="5"/>
      <c r="T231" s="5"/>
      <c r="U231" s="5"/>
      <c r="V231" s="5"/>
      <c r="W231" s="5"/>
    </row>
    <row r="232" spans="1:23" x14ac:dyDescent="0.2">
      <c r="A232" s="600"/>
      <c r="B232" s="5"/>
      <c r="C232" s="5"/>
      <c r="D232" s="5"/>
      <c r="E232" s="600"/>
      <c r="F232" s="600"/>
      <c r="G232" s="600"/>
      <c r="H232" s="600"/>
      <c r="I232" s="600"/>
      <c r="J232" s="600"/>
      <c r="K232" s="600"/>
      <c r="L232" s="600"/>
      <c r="M232" s="600"/>
      <c r="N232" s="600"/>
      <c r="O232" s="5"/>
      <c r="P232" s="5"/>
      <c r="Q232" s="5"/>
      <c r="R232" s="5"/>
      <c r="S232" s="5"/>
      <c r="T232" s="5"/>
      <c r="U232" s="5"/>
      <c r="V232" s="5"/>
      <c r="W232" s="5"/>
    </row>
    <row r="233" spans="1:23" x14ac:dyDescent="0.2">
      <c r="A233" s="600"/>
      <c r="B233" s="5"/>
      <c r="C233" s="5"/>
      <c r="D233" s="5"/>
      <c r="E233" s="600"/>
      <c r="F233" s="600"/>
      <c r="G233" s="600"/>
      <c r="H233" s="600"/>
      <c r="I233" s="600"/>
      <c r="J233" s="600"/>
      <c r="K233" s="600"/>
      <c r="L233" s="600"/>
      <c r="M233" s="600"/>
      <c r="N233" s="600"/>
      <c r="O233" s="5"/>
      <c r="P233" s="5"/>
      <c r="Q233" s="5"/>
      <c r="R233" s="5"/>
      <c r="S233" s="5"/>
      <c r="T233" s="5"/>
      <c r="U233" s="5"/>
      <c r="V233" s="5"/>
      <c r="W233" s="5"/>
    </row>
    <row r="234" spans="1:23" x14ac:dyDescent="0.2">
      <c r="A234" s="600"/>
      <c r="B234" s="5"/>
      <c r="C234" s="5"/>
      <c r="D234" s="5"/>
      <c r="E234" s="600"/>
      <c r="F234" s="600"/>
      <c r="G234" s="600"/>
      <c r="H234" s="600"/>
      <c r="I234" s="600"/>
      <c r="J234" s="600"/>
      <c r="K234" s="600"/>
      <c r="L234" s="600"/>
      <c r="M234" s="600"/>
      <c r="N234" s="600"/>
      <c r="O234" s="5"/>
      <c r="P234" s="5"/>
      <c r="Q234" s="5"/>
      <c r="R234" s="5"/>
      <c r="S234" s="5"/>
      <c r="T234" s="5"/>
      <c r="U234" s="5"/>
      <c r="V234" s="5"/>
      <c r="W234" s="5"/>
    </row>
    <row r="235" spans="1:23" x14ac:dyDescent="0.2">
      <c r="A235" s="600"/>
      <c r="B235" s="5"/>
      <c r="C235" s="5"/>
      <c r="D235" s="5"/>
      <c r="E235" s="600"/>
      <c r="F235" s="600"/>
      <c r="G235" s="600"/>
      <c r="H235" s="600"/>
      <c r="I235" s="600"/>
      <c r="J235" s="600"/>
      <c r="K235" s="600"/>
      <c r="L235" s="600"/>
      <c r="M235" s="600"/>
      <c r="N235" s="600"/>
      <c r="O235" s="5"/>
      <c r="P235" s="5"/>
      <c r="Q235" s="5"/>
      <c r="R235" s="5"/>
      <c r="S235" s="5"/>
      <c r="T235" s="5"/>
      <c r="U235" s="5"/>
      <c r="V235" s="5"/>
      <c r="W235" s="5"/>
    </row>
    <row r="236" spans="1:23" x14ac:dyDescent="0.2">
      <c r="A236" s="600"/>
      <c r="B236" s="5"/>
      <c r="C236" s="5"/>
      <c r="D236" s="5"/>
      <c r="E236" s="600"/>
      <c r="F236" s="600"/>
      <c r="G236" s="600"/>
      <c r="H236" s="600"/>
      <c r="I236" s="600"/>
      <c r="J236" s="600"/>
      <c r="K236" s="600"/>
      <c r="L236" s="600"/>
      <c r="M236" s="600"/>
      <c r="N236" s="600"/>
      <c r="O236" s="5"/>
      <c r="P236" s="5"/>
      <c r="Q236" s="5"/>
      <c r="R236" s="5"/>
      <c r="S236" s="5"/>
      <c r="T236" s="5"/>
      <c r="U236" s="5"/>
      <c r="V236" s="5"/>
      <c r="W236" s="5"/>
    </row>
    <row r="237" spans="1:23" x14ac:dyDescent="0.2">
      <c r="A237" s="600"/>
      <c r="B237" s="5"/>
      <c r="C237" s="5"/>
      <c r="D237" s="5"/>
      <c r="E237" s="600"/>
      <c r="F237" s="600"/>
      <c r="G237" s="600"/>
      <c r="H237" s="600"/>
      <c r="I237" s="600"/>
      <c r="J237" s="600"/>
      <c r="K237" s="600"/>
      <c r="L237" s="600"/>
      <c r="M237" s="600"/>
      <c r="N237" s="600"/>
      <c r="O237" s="5"/>
      <c r="P237" s="5"/>
      <c r="Q237" s="5"/>
      <c r="R237" s="5"/>
      <c r="S237" s="5"/>
      <c r="T237" s="5"/>
      <c r="U237" s="5"/>
      <c r="V237" s="5"/>
      <c r="W237" s="5"/>
    </row>
    <row r="238" spans="1:23" x14ac:dyDescent="0.2">
      <c r="A238" s="600"/>
      <c r="B238" s="5"/>
      <c r="C238" s="5"/>
      <c r="D238" s="5"/>
      <c r="E238" s="600"/>
      <c r="F238" s="600"/>
      <c r="G238" s="600"/>
      <c r="H238" s="600"/>
      <c r="I238" s="600"/>
      <c r="J238" s="600"/>
      <c r="K238" s="600"/>
      <c r="L238" s="600"/>
      <c r="M238" s="600"/>
      <c r="N238" s="600"/>
      <c r="O238" s="5"/>
      <c r="P238" s="5"/>
      <c r="Q238" s="5"/>
      <c r="R238" s="5"/>
      <c r="S238" s="5"/>
      <c r="T238" s="5"/>
      <c r="U238" s="5"/>
      <c r="V238" s="5"/>
      <c r="W238" s="5"/>
    </row>
    <row r="239" spans="1:23" x14ac:dyDescent="0.2">
      <c r="A239" s="600"/>
      <c r="B239" s="5"/>
      <c r="C239" s="5"/>
      <c r="D239" s="5"/>
      <c r="E239" s="600"/>
      <c r="F239" s="600"/>
      <c r="G239" s="600"/>
      <c r="H239" s="600"/>
      <c r="I239" s="600"/>
      <c r="J239" s="600"/>
      <c r="K239" s="600"/>
      <c r="L239" s="600"/>
      <c r="M239" s="600"/>
      <c r="N239" s="600"/>
      <c r="O239" s="5"/>
      <c r="P239" s="5"/>
      <c r="Q239" s="5"/>
      <c r="R239" s="5"/>
      <c r="S239" s="5"/>
      <c r="T239" s="5"/>
      <c r="U239" s="5"/>
      <c r="V239" s="5"/>
      <c r="W239" s="5"/>
    </row>
    <row r="240" spans="1:23" x14ac:dyDescent="0.2">
      <c r="A240" s="600"/>
      <c r="B240" s="5"/>
      <c r="C240" s="5"/>
      <c r="D240" s="5"/>
      <c r="E240" s="600"/>
      <c r="F240" s="600"/>
      <c r="G240" s="600"/>
      <c r="H240" s="600"/>
      <c r="I240" s="600"/>
      <c r="J240" s="600"/>
      <c r="K240" s="600"/>
      <c r="L240" s="600"/>
      <c r="M240" s="600"/>
      <c r="N240" s="600"/>
      <c r="O240" s="5"/>
      <c r="P240" s="5"/>
      <c r="Q240" s="5"/>
      <c r="R240" s="5"/>
      <c r="S240" s="5"/>
      <c r="T240" s="5"/>
      <c r="U240" s="5"/>
      <c r="V240" s="5"/>
      <c r="W240" s="5"/>
    </row>
    <row r="241" spans="1:23" x14ac:dyDescent="0.2">
      <c r="A241" s="600"/>
      <c r="B241" s="5"/>
      <c r="C241" s="5"/>
      <c r="D241" s="5"/>
      <c r="E241" s="600"/>
      <c r="F241" s="600"/>
      <c r="G241" s="600"/>
      <c r="H241" s="600"/>
      <c r="I241" s="600"/>
      <c r="J241" s="600"/>
      <c r="K241" s="600"/>
      <c r="L241" s="600"/>
      <c r="M241" s="600"/>
      <c r="N241" s="600"/>
      <c r="O241" s="5"/>
      <c r="P241" s="5"/>
      <c r="Q241" s="5"/>
      <c r="R241" s="5"/>
      <c r="S241" s="5"/>
      <c r="T241" s="5"/>
      <c r="U241" s="5"/>
      <c r="V241" s="5"/>
      <c r="W241" s="5"/>
    </row>
    <row r="242" spans="1:23" x14ac:dyDescent="0.2">
      <c r="A242" s="600"/>
      <c r="B242" s="5"/>
      <c r="C242" s="5"/>
      <c r="D242" s="5"/>
      <c r="E242" s="600"/>
      <c r="F242" s="600"/>
      <c r="G242" s="600"/>
      <c r="H242" s="600"/>
      <c r="I242" s="600"/>
      <c r="J242" s="600"/>
      <c r="K242" s="600"/>
      <c r="L242" s="600"/>
      <c r="M242" s="600"/>
      <c r="N242" s="600"/>
      <c r="O242" s="5"/>
      <c r="P242" s="5"/>
      <c r="Q242" s="5"/>
      <c r="R242" s="5"/>
      <c r="S242" s="5"/>
      <c r="T242" s="5"/>
      <c r="U242" s="5"/>
      <c r="V242" s="5"/>
      <c r="W242" s="5"/>
    </row>
    <row r="243" spans="1:23" x14ac:dyDescent="0.2">
      <c r="A243" s="600"/>
      <c r="B243" s="5"/>
      <c r="C243" s="5"/>
      <c r="D243" s="5"/>
      <c r="E243" s="600"/>
      <c r="F243" s="600"/>
      <c r="G243" s="600"/>
      <c r="H243" s="600"/>
      <c r="I243" s="600"/>
      <c r="J243" s="600"/>
      <c r="K243" s="600"/>
      <c r="L243" s="600"/>
      <c r="M243" s="600"/>
      <c r="N243" s="600"/>
      <c r="O243" s="5"/>
      <c r="P243" s="5"/>
      <c r="Q243" s="5"/>
      <c r="R243" s="5"/>
      <c r="S243" s="5"/>
      <c r="T243" s="5"/>
      <c r="U243" s="5"/>
      <c r="V243" s="5"/>
      <c r="W243" s="5"/>
    </row>
    <row r="244" spans="1:23" x14ac:dyDescent="0.2">
      <c r="A244" s="600"/>
      <c r="B244" s="5"/>
      <c r="C244" s="5"/>
      <c r="D244" s="5"/>
      <c r="E244" s="600"/>
      <c r="F244" s="600"/>
      <c r="G244" s="600"/>
      <c r="H244" s="600"/>
      <c r="I244" s="600"/>
      <c r="J244" s="600"/>
      <c r="K244" s="600"/>
      <c r="L244" s="600"/>
      <c r="M244" s="600"/>
      <c r="N244" s="600"/>
      <c r="O244" s="5"/>
      <c r="P244" s="5"/>
      <c r="Q244" s="5"/>
      <c r="R244" s="5"/>
      <c r="S244" s="5"/>
      <c r="T244" s="5"/>
      <c r="U244" s="5"/>
      <c r="V244" s="5"/>
      <c r="W244" s="5"/>
    </row>
    <row r="245" spans="1:23" x14ac:dyDescent="0.2">
      <c r="A245" s="600"/>
      <c r="B245" s="5"/>
      <c r="C245" s="5"/>
      <c r="D245" s="5"/>
      <c r="E245" s="600"/>
      <c r="F245" s="600"/>
      <c r="G245" s="600"/>
      <c r="H245" s="600"/>
      <c r="I245" s="600"/>
      <c r="J245" s="600"/>
      <c r="K245" s="600"/>
      <c r="L245" s="600"/>
      <c r="M245" s="600"/>
      <c r="N245" s="600"/>
      <c r="O245" s="5"/>
      <c r="P245" s="5"/>
      <c r="Q245" s="5"/>
      <c r="R245" s="5"/>
      <c r="S245" s="5"/>
      <c r="T245" s="5"/>
      <c r="U245" s="5"/>
      <c r="V245" s="5"/>
      <c r="W245" s="5"/>
    </row>
    <row r="246" spans="1:23" x14ac:dyDescent="0.2">
      <c r="A246" s="600"/>
      <c r="B246" s="5"/>
      <c r="C246" s="5"/>
      <c r="D246" s="5"/>
      <c r="E246" s="600"/>
      <c r="F246" s="600"/>
      <c r="G246" s="600"/>
      <c r="H246" s="600"/>
      <c r="I246" s="600"/>
      <c r="J246" s="600"/>
      <c r="K246" s="600"/>
      <c r="L246" s="600"/>
      <c r="M246" s="600"/>
      <c r="N246" s="600"/>
      <c r="O246" s="5"/>
      <c r="P246" s="5"/>
      <c r="Q246" s="5"/>
      <c r="R246" s="5"/>
      <c r="S246" s="5"/>
      <c r="T246" s="5"/>
      <c r="U246" s="5"/>
      <c r="V246" s="5"/>
      <c r="W246" s="5"/>
    </row>
    <row r="247" spans="1:23" x14ac:dyDescent="0.2">
      <c r="A247" s="600"/>
      <c r="B247" s="5"/>
      <c r="C247" s="5"/>
      <c r="D247" s="5"/>
      <c r="E247" s="600"/>
      <c r="F247" s="600"/>
      <c r="G247" s="600"/>
      <c r="H247" s="600"/>
      <c r="I247" s="600"/>
      <c r="J247" s="600"/>
      <c r="K247" s="600"/>
      <c r="L247" s="600"/>
      <c r="M247" s="600"/>
      <c r="N247" s="600"/>
      <c r="O247" s="5"/>
      <c r="P247" s="5"/>
      <c r="Q247" s="5"/>
      <c r="R247" s="5"/>
      <c r="S247" s="5"/>
      <c r="T247" s="5"/>
      <c r="U247" s="5"/>
      <c r="V247" s="5"/>
      <c r="W247" s="5"/>
    </row>
    <row r="248" spans="1:23" x14ac:dyDescent="0.2">
      <c r="A248" s="600"/>
      <c r="B248" s="5"/>
      <c r="C248" s="5"/>
      <c r="D248" s="5"/>
      <c r="E248" s="600"/>
      <c r="F248" s="600"/>
      <c r="G248" s="600"/>
      <c r="H248" s="600"/>
      <c r="I248" s="600"/>
      <c r="J248" s="600"/>
      <c r="K248" s="600"/>
      <c r="L248" s="600"/>
      <c r="M248" s="600"/>
      <c r="N248" s="600"/>
      <c r="O248" s="5"/>
      <c r="P248" s="5"/>
      <c r="Q248" s="5"/>
      <c r="R248" s="5"/>
      <c r="S248" s="5"/>
      <c r="T248" s="5"/>
      <c r="U248" s="5"/>
      <c r="V248" s="5"/>
      <c r="W248" s="5"/>
    </row>
    <row r="249" spans="1:23" x14ac:dyDescent="0.2">
      <c r="A249" s="600"/>
      <c r="B249" s="5"/>
      <c r="C249" s="5"/>
      <c r="D249" s="5"/>
      <c r="E249" s="600"/>
      <c r="F249" s="600"/>
      <c r="G249" s="600"/>
      <c r="H249" s="600"/>
      <c r="I249" s="600"/>
      <c r="J249" s="600"/>
      <c r="K249" s="600"/>
      <c r="L249" s="600"/>
      <c r="M249" s="600"/>
      <c r="N249" s="600"/>
      <c r="O249" s="5"/>
      <c r="P249" s="5"/>
      <c r="Q249" s="5"/>
      <c r="R249" s="5"/>
      <c r="S249" s="5"/>
      <c r="T249" s="5"/>
      <c r="U249" s="5"/>
      <c r="V249" s="5"/>
      <c r="W249" s="5"/>
    </row>
    <row r="250" spans="1:23" x14ac:dyDescent="0.2">
      <c r="A250" s="600"/>
      <c r="B250" s="5"/>
      <c r="C250" s="5"/>
      <c r="D250" s="5"/>
      <c r="E250" s="600"/>
      <c r="F250" s="600"/>
      <c r="G250" s="600"/>
      <c r="H250" s="600"/>
      <c r="I250" s="600"/>
      <c r="J250" s="600"/>
      <c r="K250" s="600"/>
      <c r="L250" s="600"/>
      <c r="M250" s="600"/>
      <c r="N250" s="600"/>
      <c r="O250" s="5"/>
      <c r="P250" s="5"/>
      <c r="Q250" s="5"/>
      <c r="R250" s="5"/>
      <c r="S250" s="5"/>
      <c r="T250" s="5"/>
      <c r="U250" s="5"/>
      <c r="V250" s="5"/>
      <c r="W250" s="5"/>
    </row>
    <row r="251" spans="1:23" x14ac:dyDescent="0.2">
      <c r="A251" s="600"/>
      <c r="B251" s="5"/>
      <c r="C251" s="5"/>
      <c r="D251" s="5"/>
      <c r="E251" s="600"/>
      <c r="F251" s="600"/>
      <c r="G251" s="600"/>
      <c r="H251" s="600"/>
      <c r="I251" s="600"/>
      <c r="J251" s="600"/>
      <c r="K251" s="600"/>
      <c r="L251" s="600"/>
      <c r="M251" s="600"/>
      <c r="N251" s="600"/>
      <c r="O251" s="5"/>
      <c r="P251" s="5"/>
      <c r="Q251" s="5"/>
      <c r="R251" s="5"/>
      <c r="S251" s="5"/>
      <c r="T251" s="5"/>
      <c r="U251" s="5"/>
      <c r="V251" s="5"/>
      <c r="W251" s="5"/>
    </row>
  </sheetData>
  <pageMargins left="0.7" right="0.7" top="0.75" bottom="0.75" header="0.3" footer="0.3"/>
  <pageSetup paperSize="9" scale="95" orientation="landscape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00B0F0"/>
  </sheetPr>
  <dimension ref="A1:W251"/>
  <sheetViews>
    <sheetView workbookViewId="0">
      <selection activeCell="Q9" sqref="Q9"/>
    </sheetView>
  </sheetViews>
  <sheetFormatPr defaultRowHeight="15" x14ac:dyDescent="0.2"/>
  <cols>
    <col min="1" max="1" width="10.1640625" style="591" customWidth="1"/>
    <col min="2" max="2" width="10.83203125" style="6" customWidth="1"/>
    <col min="3" max="3" width="10.5" style="6" customWidth="1"/>
    <col min="4" max="4" width="11.1640625" style="6" customWidth="1"/>
    <col min="5" max="5" width="10" style="591" customWidth="1"/>
    <col min="6" max="6" width="9.5" style="591" customWidth="1"/>
    <col min="7" max="7" width="9.1640625" style="591" customWidth="1"/>
    <col min="8" max="8" width="10.33203125" style="591" customWidth="1"/>
    <col min="9" max="9" width="9.83203125" style="591" customWidth="1"/>
    <col min="10" max="10" width="10.33203125" style="591" customWidth="1"/>
    <col min="11" max="11" width="12" style="591" customWidth="1"/>
    <col min="12" max="12" width="12.1640625" style="591" customWidth="1"/>
    <col min="13" max="13" width="10.33203125" style="591" customWidth="1"/>
    <col min="14" max="14" width="12.83203125" style="591" customWidth="1"/>
    <col min="15" max="16384" width="9.33203125" style="6"/>
  </cols>
  <sheetData>
    <row r="1" spans="1:23" ht="15.75" thickBot="1" x14ac:dyDescent="0.25">
      <c r="B1" s="1038"/>
      <c r="C1" s="1039"/>
      <c r="D1" s="1039"/>
      <c r="G1" s="1040"/>
    </row>
    <row r="2" spans="1:23" ht="18.75" thickBot="1" x14ac:dyDescent="0.25">
      <c r="A2" s="607" t="s">
        <v>291</v>
      </c>
      <c r="B2" s="1005"/>
      <c r="C2" s="1005"/>
      <c r="D2" s="1005"/>
      <c r="E2" s="1005"/>
      <c r="F2" s="1005"/>
      <c r="G2" s="1005"/>
      <c r="H2" s="1005"/>
      <c r="I2" s="1005"/>
      <c r="J2" s="1005"/>
      <c r="K2" s="1005"/>
      <c r="L2" s="1005"/>
      <c r="M2" s="1005"/>
      <c r="N2" s="1006"/>
      <c r="O2" s="1041"/>
    </row>
    <row r="3" spans="1:23" ht="15.75" thickBot="1" x14ac:dyDescent="0.25">
      <c r="A3" s="592"/>
      <c r="B3" s="1042"/>
      <c r="C3" s="1043"/>
      <c r="D3" s="1043"/>
      <c r="G3" s="1044"/>
    </row>
    <row r="4" spans="1:23" ht="18.75" thickBot="1" x14ac:dyDescent="0.25">
      <c r="A4" s="1045" t="s">
        <v>194</v>
      </c>
      <c r="B4" s="1046"/>
      <c r="C4" s="1046"/>
      <c r="D4" s="1046"/>
      <c r="E4" s="1046"/>
      <c r="F4" s="1046"/>
      <c r="G4" s="1046"/>
      <c r="H4" s="1046"/>
      <c r="I4" s="1046"/>
      <c r="J4" s="1046"/>
      <c r="K4" s="1046"/>
      <c r="L4" s="1046"/>
      <c r="M4" s="1046"/>
      <c r="N4" s="1047"/>
    </row>
    <row r="5" spans="1:23" ht="15.75" customHeight="1" x14ac:dyDescent="0.3">
      <c r="A5" s="555" t="s">
        <v>383</v>
      </c>
      <c r="B5" s="555"/>
      <c r="C5" s="4"/>
      <c r="D5" s="4"/>
      <c r="E5" s="999" t="s">
        <v>855</v>
      </c>
      <c r="F5" s="1048"/>
      <c r="G5" s="1048"/>
    </row>
    <row r="6" spans="1:23" ht="15.75" customHeight="1" x14ac:dyDescent="0.3">
      <c r="A6" s="555" t="s">
        <v>196</v>
      </c>
      <c r="B6" s="555"/>
      <c r="C6" s="4"/>
      <c r="D6" s="4"/>
      <c r="E6" s="593" t="s">
        <v>856</v>
      </c>
      <c r="F6" s="1048"/>
      <c r="G6" s="1048"/>
    </row>
    <row r="7" spans="1:23" ht="16.5" x14ac:dyDescent="0.2">
      <c r="A7" s="594"/>
      <c r="B7" s="1031"/>
      <c r="C7" s="1049"/>
      <c r="D7" s="1049"/>
      <c r="E7" s="595"/>
      <c r="F7" s="595"/>
      <c r="G7" s="1050"/>
      <c r="H7" s="595"/>
      <c r="I7" s="595"/>
      <c r="J7" s="595"/>
      <c r="K7" s="595"/>
      <c r="L7" s="595"/>
      <c r="M7" s="595"/>
      <c r="N7" s="595"/>
    </row>
    <row r="8" spans="1:23" ht="17.25" thickBot="1" x14ac:dyDescent="0.35">
      <c r="A8" s="230" t="s">
        <v>1035</v>
      </c>
      <c r="B8" s="1031"/>
      <c r="C8" s="1049"/>
      <c r="D8" s="1049"/>
      <c r="E8" s="596"/>
      <c r="F8" s="596"/>
      <c r="G8" s="596"/>
      <c r="H8" s="596"/>
      <c r="I8" s="596"/>
      <c r="J8" s="596"/>
      <c r="K8" s="596"/>
      <c r="L8" s="596"/>
      <c r="M8" s="596"/>
      <c r="N8" s="596"/>
      <c r="O8" s="5"/>
      <c r="P8" s="5"/>
      <c r="Q8" s="5"/>
      <c r="R8" s="5"/>
      <c r="S8" s="5"/>
      <c r="T8" s="5"/>
      <c r="U8" s="5"/>
      <c r="V8" s="5"/>
      <c r="W8" s="5"/>
    </row>
    <row r="9" spans="1:23" ht="105" customHeight="1" x14ac:dyDescent="0.2">
      <c r="A9" s="601" t="s">
        <v>81</v>
      </c>
      <c r="B9" s="602" t="s">
        <v>156</v>
      </c>
      <c r="C9" s="762" t="s">
        <v>251</v>
      </c>
      <c r="D9" s="762" t="s">
        <v>252</v>
      </c>
      <c r="E9" s="603" t="s">
        <v>155</v>
      </c>
      <c r="F9" s="603" t="s">
        <v>154</v>
      </c>
      <c r="G9" s="603" t="s">
        <v>153</v>
      </c>
      <c r="H9" s="603" t="s">
        <v>152</v>
      </c>
      <c r="I9" s="603" t="s">
        <v>151</v>
      </c>
      <c r="J9" s="603" t="s">
        <v>148</v>
      </c>
      <c r="K9" s="603" t="s">
        <v>150</v>
      </c>
      <c r="L9" s="603" t="s">
        <v>247</v>
      </c>
      <c r="M9" s="603" t="s">
        <v>149</v>
      </c>
      <c r="N9" s="604" t="s">
        <v>248</v>
      </c>
      <c r="O9" s="5"/>
      <c r="P9" s="5"/>
      <c r="Q9" s="5"/>
      <c r="R9" s="5"/>
      <c r="S9" s="5"/>
      <c r="T9" s="5"/>
      <c r="U9" s="5"/>
      <c r="V9" s="5"/>
      <c r="W9" s="5"/>
    </row>
    <row r="10" spans="1:23" ht="22.5" customHeight="1" x14ac:dyDescent="0.2">
      <c r="A10" s="605">
        <v>1</v>
      </c>
      <c r="B10" s="998">
        <v>2</v>
      </c>
      <c r="C10" s="998">
        <v>3</v>
      </c>
      <c r="D10" s="998">
        <v>4</v>
      </c>
      <c r="E10" s="606">
        <v>5</v>
      </c>
      <c r="F10" s="606">
        <v>6</v>
      </c>
      <c r="G10" s="606">
        <v>7</v>
      </c>
      <c r="H10" s="606">
        <v>8</v>
      </c>
      <c r="I10" s="606">
        <v>9</v>
      </c>
      <c r="J10" s="606">
        <v>10</v>
      </c>
      <c r="K10" s="606">
        <v>11</v>
      </c>
      <c r="L10" s="606">
        <v>12</v>
      </c>
      <c r="M10" s="606">
        <v>13</v>
      </c>
      <c r="N10" s="606">
        <v>14</v>
      </c>
      <c r="O10" s="5"/>
      <c r="P10" s="5"/>
      <c r="Q10" s="5"/>
      <c r="R10" s="5"/>
      <c r="S10" s="5"/>
      <c r="T10" s="5"/>
      <c r="U10" s="5"/>
      <c r="V10" s="5"/>
      <c r="W10" s="5"/>
    </row>
    <row r="11" spans="1:23" ht="37.5" customHeight="1" x14ac:dyDescent="0.2">
      <c r="A11" s="342" t="s">
        <v>253</v>
      </c>
      <c r="B11" s="757" t="s">
        <v>866</v>
      </c>
      <c r="C11" s="1051">
        <v>4</v>
      </c>
      <c r="D11" s="1051">
        <v>4</v>
      </c>
      <c r="E11" s="1052">
        <f>'[23]D6.2 (2018-19 Approved)'!C14</f>
        <v>31.38</v>
      </c>
      <c r="F11" s="1052">
        <f>'[23]D6.2 (2018-19 Approved)'!E14</f>
        <v>3.4369999999999998</v>
      </c>
      <c r="G11" s="1052">
        <f>'[23]D6.2 (2018-19 Approved)'!D14</f>
        <v>27.39865872</v>
      </c>
      <c r="H11" s="1052">
        <f>G11+F11</f>
        <v>30.835658720000001</v>
      </c>
      <c r="I11" s="1052">
        <f>E11-H11</f>
        <v>0.5443412799999976</v>
      </c>
      <c r="J11" s="1052">
        <f>I11*100/E11</f>
        <v>1.7346758444869268</v>
      </c>
      <c r="K11" s="1052">
        <f>I11</f>
        <v>0.5443412799999976</v>
      </c>
      <c r="L11" s="1052">
        <f>J11</f>
        <v>1.7346758444869268</v>
      </c>
      <c r="M11" s="1052">
        <v>0</v>
      </c>
      <c r="N11" s="1053">
        <v>0</v>
      </c>
      <c r="O11" s="597"/>
      <c r="P11" s="5"/>
      <c r="Q11" s="5"/>
      <c r="R11" s="5"/>
      <c r="S11" s="5"/>
      <c r="T11" s="5"/>
      <c r="U11" s="5"/>
      <c r="V11" s="5"/>
      <c r="W11" s="5"/>
    </row>
    <row r="12" spans="1:23" ht="37.5" customHeight="1" x14ac:dyDescent="0.2">
      <c r="A12" s="598" t="s">
        <v>254</v>
      </c>
      <c r="B12" s="1054" t="s">
        <v>212</v>
      </c>
      <c r="C12" s="599" t="s">
        <v>865</v>
      </c>
      <c r="D12" s="599" t="s">
        <v>865</v>
      </c>
      <c r="E12" s="1055">
        <f>'[23]D6.2 (2018-19 Approved)'!C15</f>
        <v>3.4369999999999998</v>
      </c>
      <c r="F12" s="1055">
        <f>'[23]D6.2 (2018-19 Approved)'!D15</f>
        <v>3.3850438319999996</v>
      </c>
      <c r="G12" s="1055"/>
      <c r="H12" s="1052">
        <f>G12+F12</f>
        <v>3.3850438319999996</v>
      </c>
      <c r="I12" s="1052">
        <f>E12-H12</f>
        <v>5.1956168000000247E-2</v>
      </c>
      <c r="J12" s="1052">
        <f>I12*100/E12</f>
        <v>1.5116720395693992</v>
      </c>
      <c r="K12" s="1052">
        <f>I12</f>
        <v>5.1956168000000247E-2</v>
      </c>
      <c r="L12" s="1052">
        <f>J12</f>
        <v>1.5116720395693992</v>
      </c>
      <c r="M12" s="1052">
        <v>0</v>
      </c>
      <c r="N12" s="1052">
        <v>0</v>
      </c>
      <c r="O12" s="597"/>
      <c r="P12" s="5"/>
      <c r="Q12" s="5"/>
      <c r="R12" s="5"/>
      <c r="S12" s="5"/>
      <c r="T12" s="5"/>
      <c r="U12" s="5"/>
      <c r="V12" s="5"/>
      <c r="W12" s="5"/>
    </row>
    <row r="13" spans="1:23" ht="16.5" x14ac:dyDescent="0.2">
      <c r="A13" s="494"/>
      <c r="B13" s="5"/>
      <c r="C13" s="5"/>
      <c r="D13" s="5"/>
      <c r="E13" s="600"/>
      <c r="F13" s="600"/>
      <c r="G13" s="600"/>
      <c r="H13" s="600"/>
    </row>
    <row r="14" spans="1:23" x14ac:dyDescent="0.2">
      <c r="A14" s="600"/>
      <c r="B14" s="5"/>
      <c r="C14" s="5"/>
      <c r="D14" s="5"/>
      <c r="E14" s="600"/>
      <c r="F14" s="600"/>
      <c r="G14" s="600"/>
      <c r="H14" s="600"/>
    </row>
    <row r="15" spans="1:23" x14ac:dyDescent="0.2">
      <c r="A15" s="600"/>
      <c r="B15" s="5"/>
      <c r="C15" s="5"/>
      <c r="D15" s="5"/>
      <c r="E15" s="600"/>
      <c r="F15" s="600"/>
      <c r="G15" s="600"/>
      <c r="H15" s="600"/>
    </row>
    <row r="16" spans="1:23" x14ac:dyDescent="0.2">
      <c r="A16" s="600"/>
      <c r="B16" s="5"/>
      <c r="C16" s="5"/>
      <c r="D16" s="5"/>
      <c r="E16" s="600"/>
      <c r="F16" s="600"/>
      <c r="G16" s="600"/>
      <c r="H16" s="600"/>
    </row>
    <row r="17" spans="1:8" x14ac:dyDescent="0.2">
      <c r="A17" s="600"/>
      <c r="B17" s="5"/>
      <c r="C17" s="5"/>
      <c r="D17" s="5"/>
      <c r="E17" s="600"/>
      <c r="F17" s="600"/>
      <c r="G17" s="600"/>
      <c r="H17" s="600"/>
    </row>
    <row r="18" spans="1:8" x14ac:dyDescent="0.2">
      <c r="A18" s="600"/>
      <c r="B18" s="5"/>
      <c r="C18" s="5"/>
      <c r="D18" s="5"/>
      <c r="E18" s="600"/>
      <c r="F18" s="600"/>
      <c r="G18" s="600"/>
      <c r="H18" s="600"/>
    </row>
    <row r="19" spans="1:8" x14ac:dyDescent="0.2">
      <c r="A19" s="600"/>
      <c r="B19" s="5"/>
      <c r="C19" s="5"/>
      <c r="D19" s="5"/>
      <c r="E19" s="600"/>
      <c r="F19" s="600"/>
      <c r="G19" s="600"/>
      <c r="H19" s="600"/>
    </row>
    <row r="20" spans="1:8" x14ac:dyDescent="0.2">
      <c r="A20" s="600"/>
      <c r="B20" s="5"/>
      <c r="C20" s="5"/>
      <c r="D20" s="5"/>
      <c r="E20" s="600"/>
      <c r="F20" s="600"/>
      <c r="G20" s="600"/>
      <c r="H20" s="600"/>
    </row>
    <row r="21" spans="1:8" x14ac:dyDescent="0.2">
      <c r="A21" s="600"/>
      <c r="B21" s="5"/>
      <c r="C21" s="5"/>
      <c r="D21" s="5"/>
      <c r="E21" s="600"/>
      <c r="F21" s="600"/>
      <c r="G21" s="600"/>
      <c r="H21" s="600"/>
    </row>
    <row r="22" spans="1:8" x14ac:dyDescent="0.2">
      <c r="A22" s="600"/>
      <c r="B22" s="5"/>
      <c r="C22" s="5"/>
      <c r="D22" s="5"/>
      <c r="E22" s="600"/>
      <c r="F22" s="600"/>
      <c r="G22" s="600"/>
      <c r="H22" s="600"/>
    </row>
    <row r="23" spans="1:8" x14ac:dyDescent="0.2">
      <c r="A23" s="600"/>
      <c r="B23" s="5"/>
      <c r="C23" s="5"/>
      <c r="D23" s="5"/>
      <c r="E23" s="600"/>
      <c r="F23" s="600"/>
      <c r="G23" s="600"/>
      <c r="H23" s="600"/>
    </row>
    <row r="24" spans="1:8" x14ac:dyDescent="0.2">
      <c r="A24" s="600"/>
      <c r="B24" s="5"/>
      <c r="C24" s="5"/>
      <c r="D24" s="5"/>
      <c r="E24" s="600"/>
      <c r="F24" s="600"/>
      <c r="G24" s="600"/>
      <c r="H24" s="600"/>
    </row>
    <row r="25" spans="1:8" x14ac:dyDescent="0.2">
      <c r="A25" s="600"/>
      <c r="B25" s="5"/>
      <c r="C25" s="5"/>
      <c r="D25" s="5"/>
      <c r="E25" s="600"/>
      <c r="F25" s="600"/>
      <c r="G25" s="600"/>
      <c r="H25" s="600"/>
    </row>
    <row r="26" spans="1:8" x14ac:dyDescent="0.2">
      <c r="A26" s="600"/>
      <c r="B26" s="5"/>
      <c r="C26" s="5"/>
      <c r="D26" s="5"/>
      <c r="E26" s="600"/>
      <c r="F26" s="600"/>
      <c r="G26" s="600"/>
      <c r="H26" s="600"/>
    </row>
    <row r="27" spans="1:8" x14ac:dyDescent="0.2">
      <c r="A27" s="600"/>
      <c r="B27" s="5"/>
      <c r="C27" s="5"/>
      <c r="D27" s="5"/>
      <c r="E27" s="600"/>
      <c r="F27" s="600"/>
      <c r="G27" s="600"/>
      <c r="H27" s="600"/>
    </row>
    <row r="28" spans="1:8" x14ac:dyDescent="0.2">
      <c r="A28" s="600"/>
      <c r="B28" s="5"/>
      <c r="C28" s="5"/>
      <c r="D28" s="5"/>
      <c r="E28" s="600"/>
      <c r="F28" s="600"/>
      <c r="G28" s="600"/>
      <c r="H28" s="600"/>
    </row>
    <row r="29" spans="1:8" x14ac:dyDescent="0.2">
      <c r="A29" s="600"/>
      <c r="B29" s="5"/>
      <c r="C29" s="5"/>
      <c r="D29" s="5"/>
      <c r="E29" s="600"/>
      <c r="F29" s="600"/>
      <c r="G29" s="600"/>
      <c r="H29" s="600"/>
    </row>
    <row r="30" spans="1:8" x14ac:dyDescent="0.2">
      <c r="A30" s="600"/>
      <c r="B30" s="5"/>
      <c r="C30" s="5"/>
      <c r="D30" s="5"/>
      <c r="E30" s="600"/>
      <c r="F30" s="600"/>
      <c r="G30" s="600"/>
      <c r="H30" s="600"/>
    </row>
    <row r="31" spans="1:8" x14ac:dyDescent="0.2">
      <c r="A31" s="600"/>
      <c r="B31" s="5"/>
      <c r="C31" s="5"/>
      <c r="D31" s="5"/>
      <c r="E31" s="600"/>
      <c r="F31" s="600"/>
      <c r="G31" s="600"/>
      <c r="H31" s="600"/>
    </row>
    <row r="32" spans="1:8" x14ac:dyDescent="0.2">
      <c r="A32" s="600"/>
      <c r="B32" s="5"/>
      <c r="C32" s="5"/>
      <c r="D32" s="5"/>
      <c r="E32" s="600"/>
      <c r="F32" s="600"/>
      <c r="G32" s="600"/>
      <c r="H32" s="600"/>
    </row>
    <row r="33" spans="1:8" x14ac:dyDescent="0.2">
      <c r="A33" s="600"/>
      <c r="B33" s="5"/>
      <c r="C33" s="5"/>
      <c r="D33" s="5"/>
      <c r="E33" s="600"/>
      <c r="F33" s="600"/>
      <c r="G33" s="600"/>
      <c r="H33" s="600"/>
    </row>
    <row r="34" spans="1:8" x14ac:dyDescent="0.2">
      <c r="A34" s="600"/>
      <c r="B34" s="5"/>
      <c r="C34" s="5"/>
      <c r="D34" s="5"/>
      <c r="E34" s="600"/>
      <c r="F34" s="600"/>
      <c r="G34" s="600"/>
      <c r="H34" s="600"/>
    </row>
    <row r="35" spans="1:8" x14ac:dyDescent="0.2">
      <c r="A35" s="600"/>
      <c r="B35" s="5"/>
      <c r="C35" s="5"/>
      <c r="D35" s="5"/>
      <c r="E35" s="600"/>
      <c r="F35" s="600"/>
      <c r="G35" s="600"/>
      <c r="H35" s="600"/>
    </row>
    <row r="36" spans="1:8" x14ac:dyDescent="0.2">
      <c r="A36" s="600"/>
      <c r="B36" s="5"/>
      <c r="C36" s="5"/>
      <c r="D36" s="5"/>
      <c r="E36" s="600"/>
      <c r="F36" s="600"/>
      <c r="G36" s="600"/>
      <c r="H36" s="600"/>
    </row>
    <row r="37" spans="1:8" x14ac:dyDescent="0.2">
      <c r="A37" s="600"/>
      <c r="B37" s="5"/>
      <c r="C37" s="5"/>
      <c r="D37" s="5"/>
      <c r="E37" s="600"/>
      <c r="F37" s="600"/>
      <c r="G37" s="600"/>
      <c r="H37" s="600"/>
    </row>
    <row r="38" spans="1:8" x14ac:dyDescent="0.2">
      <c r="A38" s="600"/>
      <c r="B38" s="5"/>
      <c r="C38" s="5"/>
      <c r="D38" s="5"/>
      <c r="E38" s="600"/>
      <c r="F38" s="600"/>
      <c r="G38" s="600"/>
      <c r="H38" s="600"/>
    </row>
    <row r="39" spans="1:8" x14ac:dyDescent="0.2">
      <c r="A39" s="600"/>
      <c r="B39" s="5"/>
      <c r="C39" s="5"/>
      <c r="D39" s="5"/>
      <c r="E39" s="600"/>
      <c r="F39" s="600"/>
      <c r="G39" s="600"/>
      <c r="H39" s="600"/>
    </row>
    <row r="40" spans="1:8" x14ac:dyDescent="0.2">
      <c r="A40" s="600"/>
      <c r="B40" s="5"/>
      <c r="C40" s="5"/>
      <c r="D40" s="5"/>
      <c r="E40" s="600"/>
      <c r="F40" s="600"/>
      <c r="G40" s="600"/>
      <c r="H40" s="600"/>
    </row>
    <row r="41" spans="1:8" x14ac:dyDescent="0.2">
      <c r="A41" s="600"/>
      <c r="B41" s="5"/>
      <c r="C41" s="5"/>
      <c r="D41" s="5"/>
      <c r="E41" s="600"/>
      <c r="F41" s="600"/>
      <c r="G41" s="600"/>
      <c r="H41" s="600"/>
    </row>
    <row r="42" spans="1:8" x14ac:dyDescent="0.2">
      <c r="A42" s="600"/>
      <c r="B42" s="5"/>
      <c r="C42" s="5"/>
      <c r="D42" s="5"/>
      <c r="E42" s="600"/>
      <c r="F42" s="600"/>
      <c r="G42" s="600"/>
      <c r="H42" s="600"/>
    </row>
    <row r="43" spans="1:8" x14ac:dyDescent="0.2">
      <c r="A43" s="600"/>
      <c r="B43" s="5"/>
      <c r="C43" s="5"/>
      <c r="D43" s="5"/>
      <c r="E43" s="600"/>
      <c r="F43" s="600"/>
      <c r="G43" s="600"/>
      <c r="H43" s="600"/>
    </row>
    <row r="44" spans="1:8" x14ac:dyDescent="0.2">
      <c r="A44" s="600"/>
      <c r="B44" s="5"/>
      <c r="C44" s="5"/>
      <c r="D44" s="5"/>
      <c r="E44" s="600"/>
      <c r="F44" s="600"/>
      <c r="G44" s="600"/>
      <c r="H44" s="600"/>
    </row>
    <row r="45" spans="1:8" x14ac:dyDescent="0.2">
      <c r="A45" s="600"/>
      <c r="B45" s="5"/>
      <c r="C45" s="5"/>
      <c r="D45" s="5"/>
      <c r="E45" s="600"/>
      <c r="F45" s="600"/>
      <c r="G45" s="600"/>
      <c r="H45" s="600"/>
    </row>
    <row r="46" spans="1:8" x14ac:dyDescent="0.2">
      <c r="A46" s="600"/>
      <c r="B46" s="5"/>
      <c r="C46" s="5"/>
      <c r="D46" s="5"/>
      <c r="E46" s="600"/>
      <c r="F46" s="600"/>
      <c r="G46" s="600"/>
      <c r="H46" s="600"/>
    </row>
    <row r="47" spans="1:8" x14ac:dyDescent="0.2">
      <c r="A47" s="600"/>
      <c r="B47" s="5"/>
      <c r="C47" s="5"/>
      <c r="D47" s="5"/>
      <c r="E47" s="600"/>
      <c r="F47" s="600"/>
      <c r="G47" s="600"/>
      <c r="H47" s="600"/>
    </row>
    <row r="48" spans="1:8" x14ac:dyDescent="0.2">
      <c r="A48" s="600"/>
      <c r="B48" s="5"/>
      <c r="C48" s="5"/>
      <c r="D48" s="5"/>
      <c r="E48" s="600"/>
      <c r="F48" s="600"/>
      <c r="G48" s="600"/>
      <c r="H48" s="600"/>
    </row>
    <row r="49" spans="1:23" x14ac:dyDescent="0.2">
      <c r="A49" s="600"/>
      <c r="B49" s="5"/>
      <c r="C49" s="5"/>
      <c r="D49" s="5"/>
      <c r="E49" s="600"/>
      <c r="F49" s="600"/>
      <c r="G49" s="600"/>
      <c r="H49" s="600"/>
    </row>
    <row r="50" spans="1:23" x14ac:dyDescent="0.2">
      <c r="A50" s="600"/>
      <c r="B50" s="5"/>
      <c r="C50" s="5"/>
      <c r="D50" s="5"/>
      <c r="E50" s="600"/>
      <c r="F50" s="600"/>
      <c r="G50" s="600"/>
      <c r="H50" s="600"/>
    </row>
    <row r="51" spans="1:23" x14ac:dyDescent="0.2">
      <c r="A51" s="600"/>
      <c r="B51" s="5"/>
      <c r="C51" s="5"/>
      <c r="D51" s="5"/>
      <c r="E51" s="600"/>
      <c r="F51" s="600"/>
      <c r="G51" s="600"/>
      <c r="H51" s="600"/>
    </row>
    <row r="52" spans="1:23" x14ac:dyDescent="0.2">
      <c r="A52" s="600"/>
      <c r="B52" s="5"/>
      <c r="C52" s="5"/>
      <c r="D52" s="5"/>
      <c r="E52" s="600"/>
      <c r="F52" s="600"/>
      <c r="G52" s="600"/>
      <c r="H52" s="600"/>
    </row>
    <row r="53" spans="1:23" x14ac:dyDescent="0.2">
      <c r="A53" s="600"/>
      <c r="B53" s="5"/>
      <c r="C53" s="5"/>
      <c r="D53" s="5"/>
      <c r="E53" s="600"/>
      <c r="F53" s="600"/>
      <c r="G53" s="600"/>
      <c r="H53" s="600"/>
    </row>
    <row r="54" spans="1:23" x14ac:dyDescent="0.2">
      <c r="A54" s="600"/>
      <c r="B54" s="5"/>
      <c r="C54" s="5"/>
      <c r="D54" s="5"/>
      <c r="E54" s="600"/>
      <c r="F54" s="600"/>
      <c r="G54" s="600"/>
      <c r="H54" s="600"/>
    </row>
    <row r="55" spans="1:23" x14ac:dyDescent="0.2">
      <c r="A55" s="600"/>
      <c r="B55" s="5"/>
      <c r="C55" s="5"/>
      <c r="D55" s="5"/>
      <c r="E55" s="600"/>
      <c r="F55" s="600"/>
      <c r="G55" s="600"/>
      <c r="H55" s="600"/>
    </row>
    <row r="56" spans="1:23" x14ac:dyDescent="0.2">
      <c r="A56" s="600"/>
      <c r="B56" s="5"/>
      <c r="C56" s="5"/>
      <c r="D56" s="5"/>
      <c r="E56" s="600"/>
      <c r="F56" s="600"/>
      <c r="G56" s="600"/>
      <c r="H56" s="600"/>
    </row>
    <row r="57" spans="1:23" x14ac:dyDescent="0.2">
      <c r="A57" s="600"/>
      <c r="B57" s="5"/>
      <c r="C57" s="5"/>
      <c r="D57" s="5"/>
      <c r="E57" s="600"/>
      <c r="F57" s="600"/>
      <c r="G57" s="600"/>
      <c r="H57" s="600"/>
    </row>
    <row r="58" spans="1:23" x14ac:dyDescent="0.2">
      <c r="A58" s="600"/>
      <c r="B58" s="5"/>
      <c r="C58" s="5"/>
      <c r="D58" s="5"/>
      <c r="E58" s="600"/>
      <c r="F58" s="600"/>
      <c r="G58" s="600"/>
      <c r="H58" s="600"/>
    </row>
    <row r="59" spans="1:23" x14ac:dyDescent="0.2">
      <c r="A59" s="600"/>
      <c r="B59" s="5"/>
      <c r="C59" s="5"/>
      <c r="D59" s="5"/>
      <c r="E59" s="600"/>
      <c r="F59" s="600"/>
      <c r="G59" s="600"/>
      <c r="H59" s="600"/>
    </row>
    <row r="60" spans="1:23" x14ac:dyDescent="0.2">
      <c r="A60" s="600"/>
      <c r="B60" s="5"/>
      <c r="C60" s="5"/>
      <c r="D60" s="5"/>
      <c r="E60" s="600"/>
      <c r="F60" s="600"/>
      <c r="G60" s="600"/>
      <c r="H60" s="600"/>
    </row>
    <row r="61" spans="1:23" x14ac:dyDescent="0.2">
      <c r="A61" s="600"/>
      <c r="B61" s="5"/>
      <c r="C61" s="5"/>
      <c r="D61" s="5"/>
      <c r="E61" s="600"/>
      <c r="F61" s="600"/>
      <c r="G61" s="600"/>
      <c r="H61" s="600"/>
    </row>
    <row r="62" spans="1:23" x14ac:dyDescent="0.2">
      <c r="A62" s="600"/>
      <c r="B62" s="5"/>
      <c r="C62" s="5"/>
      <c r="D62" s="5"/>
      <c r="E62" s="600"/>
      <c r="F62" s="600"/>
      <c r="G62" s="600"/>
      <c r="H62" s="600"/>
    </row>
    <row r="63" spans="1:23" x14ac:dyDescent="0.2">
      <c r="A63" s="600"/>
      <c r="B63" s="5"/>
      <c r="C63" s="5"/>
      <c r="D63" s="5"/>
      <c r="E63" s="600"/>
      <c r="F63" s="600"/>
      <c r="G63" s="600"/>
      <c r="H63" s="600"/>
    </row>
    <row r="64" spans="1:23" x14ac:dyDescent="0.2">
      <c r="A64" s="600"/>
      <c r="B64" s="5"/>
      <c r="C64" s="5"/>
      <c r="D64" s="5"/>
      <c r="E64" s="600"/>
      <c r="F64" s="600"/>
      <c r="G64" s="600"/>
      <c r="H64" s="600"/>
      <c r="I64" s="600"/>
      <c r="J64" s="600"/>
      <c r="K64" s="600"/>
      <c r="L64" s="600"/>
      <c r="M64" s="600"/>
      <c r="N64" s="600"/>
      <c r="O64" s="5"/>
      <c r="P64" s="5"/>
      <c r="Q64" s="5"/>
      <c r="R64" s="5"/>
      <c r="S64" s="5"/>
      <c r="T64" s="5"/>
      <c r="U64" s="5"/>
      <c r="V64" s="5"/>
      <c r="W64" s="5"/>
    </row>
    <row r="65" spans="1:23" x14ac:dyDescent="0.2">
      <c r="A65" s="600"/>
      <c r="B65" s="5"/>
      <c r="C65" s="5"/>
      <c r="D65" s="5"/>
      <c r="E65" s="600"/>
      <c r="F65" s="600"/>
      <c r="G65" s="600"/>
      <c r="H65" s="600"/>
      <c r="I65" s="600"/>
      <c r="J65" s="600"/>
      <c r="K65" s="600"/>
      <c r="L65" s="600"/>
      <c r="M65" s="600"/>
      <c r="N65" s="600"/>
      <c r="O65" s="5"/>
      <c r="P65" s="5"/>
      <c r="Q65" s="5"/>
      <c r="R65" s="5"/>
      <c r="S65" s="5"/>
      <c r="T65" s="5"/>
      <c r="U65" s="5"/>
      <c r="V65" s="5"/>
      <c r="W65" s="5"/>
    </row>
    <row r="66" spans="1:23" x14ac:dyDescent="0.2">
      <c r="A66" s="600"/>
      <c r="B66" s="5"/>
      <c r="C66" s="5"/>
      <c r="D66" s="5"/>
      <c r="E66" s="600"/>
      <c r="F66" s="600"/>
      <c r="G66" s="600"/>
      <c r="H66" s="600"/>
      <c r="I66" s="600"/>
      <c r="J66" s="600"/>
      <c r="K66" s="600"/>
      <c r="L66" s="600"/>
      <c r="M66" s="600"/>
      <c r="N66" s="600"/>
      <c r="O66" s="5"/>
      <c r="P66" s="5"/>
      <c r="Q66" s="5"/>
      <c r="R66" s="5"/>
      <c r="S66" s="5"/>
      <c r="T66" s="5"/>
      <c r="U66" s="5"/>
      <c r="V66" s="5"/>
      <c r="W66" s="5"/>
    </row>
    <row r="67" spans="1:23" x14ac:dyDescent="0.2">
      <c r="A67" s="600"/>
      <c r="B67" s="5"/>
      <c r="C67" s="5"/>
      <c r="D67" s="5"/>
      <c r="E67" s="600"/>
      <c r="F67" s="600"/>
      <c r="G67" s="600"/>
      <c r="H67" s="600"/>
      <c r="I67" s="600"/>
      <c r="J67" s="600"/>
      <c r="K67" s="600"/>
      <c r="L67" s="600"/>
      <c r="M67" s="600"/>
      <c r="N67" s="600"/>
      <c r="O67" s="5"/>
      <c r="P67" s="5"/>
      <c r="Q67" s="5"/>
      <c r="R67" s="5"/>
      <c r="S67" s="5"/>
      <c r="T67" s="5"/>
      <c r="U67" s="5"/>
      <c r="V67" s="5"/>
      <c r="W67" s="5"/>
    </row>
    <row r="68" spans="1:23" x14ac:dyDescent="0.2">
      <c r="A68" s="600"/>
      <c r="B68" s="5"/>
      <c r="C68" s="5"/>
      <c r="D68" s="5"/>
      <c r="E68" s="600"/>
      <c r="F68" s="600"/>
      <c r="G68" s="600"/>
      <c r="H68" s="600"/>
      <c r="I68" s="600"/>
      <c r="J68" s="600"/>
      <c r="K68" s="600"/>
      <c r="L68" s="600"/>
      <c r="M68" s="600"/>
      <c r="N68" s="600"/>
      <c r="O68" s="5"/>
      <c r="P68" s="5"/>
      <c r="Q68" s="5"/>
      <c r="R68" s="5"/>
      <c r="S68" s="5"/>
      <c r="T68" s="5"/>
      <c r="U68" s="5"/>
      <c r="V68" s="5"/>
      <c r="W68" s="5"/>
    </row>
    <row r="69" spans="1:23" x14ac:dyDescent="0.2">
      <c r="A69" s="600"/>
      <c r="B69" s="5"/>
      <c r="C69" s="5"/>
      <c r="D69" s="5"/>
      <c r="E69" s="600"/>
      <c r="F69" s="600"/>
      <c r="G69" s="600"/>
      <c r="H69" s="600"/>
      <c r="I69" s="600"/>
      <c r="J69" s="600"/>
      <c r="K69" s="600"/>
      <c r="L69" s="600"/>
      <c r="M69" s="600"/>
      <c r="N69" s="600"/>
      <c r="O69" s="5"/>
      <c r="P69" s="5"/>
      <c r="Q69" s="5"/>
      <c r="R69" s="5"/>
      <c r="S69" s="5"/>
      <c r="T69" s="5"/>
      <c r="U69" s="5"/>
      <c r="V69" s="5"/>
      <c r="W69" s="5"/>
    </row>
    <row r="70" spans="1:23" x14ac:dyDescent="0.2">
      <c r="A70" s="600"/>
      <c r="B70" s="5"/>
      <c r="C70" s="5"/>
      <c r="D70" s="5"/>
      <c r="E70" s="600"/>
      <c r="F70" s="600"/>
      <c r="G70" s="600"/>
      <c r="H70" s="600"/>
      <c r="I70" s="600"/>
      <c r="J70" s="600"/>
      <c r="K70" s="600"/>
      <c r="L70" s="600"/>
      <c r="M70" s="600"/>
      <c r="N70" s="600"/>
      <c r="O70" s="5"/>
      <c r="P70" s="5"/>
      <c r="Q70" s="5"/>
      <c r="R70" s="5"/>
      <c r="S70" s="5"/>
      <c r="T70" s="5"/>
      <c r="U70" s="5"/>
      <c r="V70" s="5"/>
      <c r="W70" s="5"/>
    </row>
    <row r="71" spans="1:23" x14ac:dyDescent="0.2">
      <c r="A71" s="600"/>
      <c r="B71" s="5"/>
      <c r="C71" s="5"/>
      <c r="D71" s="5"/>
      <c r="E71" s="600"/>
      <c r="F71" s="600"/>
      <c r="G71" s="600"/>
      <c r="H71" s="600"/>
      <c r="I71" s="600"/>
      <c r="J71" s="600"/>
      <c r="K71" s="600"/>
      <c r="L71" s="600"/>
      <c r="M71" s="600"/>
      <c r="N71" s="600"/>
      <c r="O71" s="5"/>
      <c r="P71" s="5"/>
      <c r="Q71" s="5"/>
      <c r="R71" s="5"/>
      <c r="S71" s="5"/>
      <c r="T71" s="5"/>
      <c r="U71" s="5"/>
      <c r="V71" s="5"/>
      <c r="W71" s="5"/>
    </row>
    <row r="72" spans="1:23" x14ac:dyDescent="0.2">
      <c r="A72" s="600"/>
      <c r="B72" s="5"/>
      <c r="C72" s="5"/>
      <c r="D72" s="5"/>
      <c r="E72" s="600"/>
      <c r="F72" s="600"/>
      <c r="G72" s="600"/>
      <c r="H72" s="600"/>
      <c r="I72" s="600"/>
      <c r="J72" s="600"/>
      <c r="K72" s="600"/>
      <c r="L72" s="600"/>
      <c r="M72" s="600"/>
      <c r="N72" s="600"/>
      <c r="O72" s="5"/>
      <c r="P72" s="5"/>
      <c r="Q72" s="5"/>
      <c r="R72" s="5"/>
      <c r="S72" s="5"/>
      <c r="T72" s="5"/>
      <c r="U72" s="5"/>
      <c r="V72" s="5"/>
      <c r="W72" s="5"/>
    </row>
    <row r="73" spans="1:23" x14ac:dyDescent="0.2">
      <c r="A73" s="600"/>
      <c r="B73" s="5"/>
      <c r="C73" s="5"/>
      <c r="D73" s="5"/>
      <c r="E73" s="600"/>
      <c r="F73" s="600"/>
      <c r="G73" s="600"/>
      <c r="H73" s="600"/>
      <c r="I73" s="600"/>
      <c r="J73" s="600"/>
      <c r="K73" s="600"/>
      <c r="L73" s="600"/>
      <c r="M73" s="600"/>
      <c r="N73" s="600"/>
      <c r="O73" s="5"/>
      <c r="P73" s="5"/>
      <c r="Q73" s="5"/>
      <c r="R73" s="5"/>
      <c r="S73" s="5"/>
      <c r="T73" s="5"/>
      <c r="U73" s="5"/>
      <c r="V73" s="5"/>
      <c r="W73" s="5"/>
    </row>
    <row r="74" spans="1:23" x14ac:dyDescent="0.2">
      <c r="A74" s="600"/>
      <c r="B74" s="5"/>
      <c r="C74" s="5"/>
      <c r="D74" s="5"/>
      <c r="E74" s="600"/>
      <c r="F74" s="600"/>
      <c r="G74" s="600"/>
      <c r="H74" s="600"/>
      <c r="I74" s="600"/>
      <c r="J74" s="600"/>
      <c r="K74" s="600"/>
      <c r="L74" s="600"/>
      <c r="M74" s="600"/>
      <c r="N74" s="600"/>
      <c r="O74" s="5"/>
      <c r="P74" s="5"/>
      <c r="Q74" s="5"/>
      <c r="R74" s="5"/>
      <c r="S74" s="5"/>
      <c r="T74" s="5"/>
      <c r="U74" s="5"/>
      <c r="V74" s="5"/>
      <c r="W74" s="5"/>
    </row>
    <row r="75" spans="1:23" x14ac:dyDescent="0.2">
      <c r="A75" s="600"/>
      <c r="B75" s="5"/>
      <c r="C75" s="5"/>
      <c r="D75" s="5"/>
      <c r="E75" s="600"/>
      <c r="F75" s="600"/>
      <c r="G75" s="600"/>
      <c r="H75" s="600"/>
      <c r="I75" s="600"/>
      <c r="J75" s="600"/>
      <c r="K75" s="600"/>
      <c r="L75" s="600"/>
      <c r="M75" s="600"/>
      <c r="N75" s="600"/>
      <c r="O75" s="5"/>
      <c r="P75" s="5"/>
      <c r="Q75" s="5"/>
      <c r="R75" s="5"/>
      <c r="S75" s="5"/>
      <c r="T75" s="5"/>
      <c r="U75" s="5"/>
      <c r="V75" s="5"/>
      <c r="W75" s="5"/>
    </row>
    <row r="76" spans="1:23" x14ac:dyDescent="0.2">
      <c r="A76" s="600"/>
      <c r="B76" s="5"/>
      <c r="C76" s="5"/>
      <c r="D76" s="5"/>
      <c r="E76" s="600"/>
      <c r="F76" s="600"/>
      <c r="G76" s="600"/>
      <c r="H76" s="600"/>
      <c r="I76" s="600"/>
      <c r="J76" s="600"/>
      <c r="K76" s="600"/>
      <c r="L76" s="600"/>
      <c r="M76" s="600"/>
      <c r="N76" s="600"/>
      <c r="O76" s="5"/>
      <c r="P76" s="5"/>
      <c r="Q76" s="5"/>
      <c r="R76" s="5"/>
      <c r="S76" s="5"/>
      <c r="T76" s="5"/>
      <c r="U76" s="5"/>
      <c r="V76" s="5"/>
      <c r="W76" s="5"/>
    </row>
    <row r="77" spans="1:23" x14ac:dyDescent="0.2">
      <c r="A77" s="600"/>
      <c r="B77" s="5"/>
      <c r="C77" s="5"/>
      <c r="D77" s="5"/>
      <c r="E77" s="600"/>
      <c r="F77" s="600"/>
      <c r="G77" s="600"/>
      <c r="H77" s="600"/>
      <c r="I77" s="600"/>
      <c r="J77" s="600"/>
      <c r="K77" s="600"/>
      <c r="L77" s="600"/>
      <c r="M77" s="600"/>
      <c r="N77" s="600"/>
      <c r="O77" s="5"/>
      <c r="P77" s="5"/>
      <c r="Q77" s="5"/>
      <c r="R77" s="5"/>
      <c r="S77" s="5"/>
      <c r="T77" s="5"/>
      <c r="U77" s="5"/>
      <c r="V77" s="5"/>
      <c r="W77" s="5"/>
    </row>
    <row r="78" spans="1:23" x14ac:dyDescent="0.2">
      <c r="A78" s="600"/>
      <c r="B78" s="5"/>
      <c r="C78" s="5"/>
      <c r="D78" s="5"/>
      <c r="E78" s="600"/>
      <c r="F78" s="600"/>
      <c r="G78" s="600"/>
      <c r="H78" s="600"/>
      <c r="I78" s="600"/>
      <c r="J78" s="600"/>
      <c r="K78" s="600"/>
      <c r="L78" s="600"/>
      <c r="M78" s="600"/>
      <c r="N78" s="600"/>
      <c r="O78" s="5"/>
      <c r="P78" s="5"/>
      <c r="Q78" s="5"/>
      <c r="R78" s="5"/>
      <c r="S78" s="5"/>
      <c r="T78" s="5"/>
      <c r="U78" s="5"/>
      <c r="V78" s="5"/>
      <c r="W78" s="5"/>
    </row>
    <row r="79" spans="1:23" x14ac:dyDescent="0.2">
      <c r="A79" s="600"/>
      <c r="B79" s="5"/>
      <c r="C79" s="5"/>
      <c r="D79" s="5"/>
      <c r="E79" s="600"/>
      <c r="F79" s="600"/>
      <c r="G79" s="600"/>
      <c r="H79" s="600"/>
      <c r="I79" s="600"/>
      <c r="J79" s="600"/>
      <c r="K79" s="600"/>
      <c r="L79" s="600"/>
      <c r="M79" s="600"/>
      <c r="N79" s="600"/>
      <c r="O79" s="5"/>
      <c r="P79" s="5"/>
      <c r="Q79" s="5"/>
      <c r="R79" s="5"/>
      <c r="S79" s="5"/>
      <c r="T79" s="5"/>
      <c r="U79" s="5"/>
      <c r="V79" s="5"/>
      <c r="W79" s="5"/>
    </row>
    <row r="80" spans="1:23" x14ac:dyDescent="0.2">
      <c r="A80" s="600"/>
      <c r="B80" s="5"/>
      <c r="C80" s="5"/>
      <c r="D80" s="5"/>
      <c r="E80" s="600"/>
      <c r="F80" s="600"/>
      <c r="G80" s="600"/>
      <c r="H80" s="600"/>
      <c r="I80" s="600"/>
      <c r="J80" s="600"/>
      <c r="K80" s="600"/>
      <c r="L80" s="600"/>
      <c r="M80" s="600"/>
      <c r="N80" s="600"/>
      <c r="O80" s="5"/>
      <c r="P80" s="5"/>
      <c r="Q80" s="5"/>
      <c r="R80" s="5"/>
      <c r="S80" s="5"/>
      <c r="T80" s="5"/>
      <c r="U80" s="5"/>
      <c r="V80" s="5"/>
      <c r="W80" s="5"/>
    </row>
    <row r="81" spans="1:23" x14ac:dyDescent="0.2">
      <c r="A81" s="600"/>
      <c r="B81" s="5"/>
      <c r="C81" s="5"/>
      <c r="D81" s="5"/>
      <c r="E81" s="600"/>
      <c r="F81" s="600"/>
      <c r="G81" s="600"/>
      <c r="H81" s="600"/>
      <c r="I81" s="600"/>
      <c r="J81" s="600"/>
      <c r="K81" s="600"/>
      <c r="L81" s="600"/>
      <c r="M81" s="600"/>
      <c r="N81" s="600"/>
      <c r="O81" s="5"/>
      <c r="P81" s="5"/>
      <c r="Q81" s="5"/>
      <c r="R81" s="5"/>
      <c r="S81" s="5"/>
      <c r="T81" s="5"/>
      <c r="U81" s="5"/>
      <c r="V81" s="5"/>
      <c r="W81" s="5"/>
    </row>
    <row r="82" spans="1:23" x14ac:dyDescent="0.2">
      <c r="A82" s="600"/>
      <c r="B82" s="5"/>
      <c r="C82" s="5"/>
      <c r="D82" s="5"/>
      <c r="E82" s="600"/>
      <c r="F82" s="600"/>
      <c r="G82" s="600"/>
      <c r="H82" s="600"/>
      <c r="I82" s="600"/>
      <c r="J82" s="600"/>
      <c r="K82" s="600"/>
      <c r="L82" s="600"/>
      <c r="M82" s="600"/>
      <c r="N82" s="600"/>
      <c r="O82" s="5"/>
      <c r="P82" s="5"/>
      <c r="Q82" s="5"/>
      <c r="R82" s="5"/>
      <c r="S82" s="5"/>
      <c r="T82" s="5"/>
      <c r="U82" s="5"/>
      <c r="V82" s="5"/>
      <c r="W82" s="5"/>
    </row>
    <row r="83" spans="1:23" x14ac:dyDescent="0.2">
      <c r="A83" s="600"/>
      <c r="B83" s="5"/>
      <c r="C83" s="5"/>
      <c r="D83" s="5"/>
      <c r="E83" s="600"/>
      <c r="F83" s="600"/>
      <c r="G83" s="600"/>
      <c r="H83" s="600"/>
      <c r="I83" s="600"/>
      <c r="J83" s="600"/>
      <c r="K83" s="600"/>
      <c r="L83" s="600"/>
      <c r="M83" s="600"/>
      <c r="N83" s="600"/>
      <c r="O83" s="5"/>
      <c r="P83" s="5"/>
      <c r="Q83" s="5"/>
      <c r="R83" s="5"/>
      <c r="S83" s="5"/>
      <c r="T83" s="5"/>
      <c r="U83" s="5"/>
      <c r="V83" s="5"/>
      <c r="W83" s="5"/>
    </row>
    <row r="84" spans="1:23" x14ac:dyDescent="0.2">
      <c r="A84" s="600"/>
      <c r="B84" s="5"/>
      <c r="C84" s="5"/>
      <c r="D84" s="5"/>
      <c r="E84" s="600"/>
      <c r="F84" s="600"/>
      <c r="G84" s="600"/>
      <c r="H84" s="600"/>
      <c r="I84" s="600"/>
      <c r="J84" s="600"/>
      <c r="K84" s="600"/>
      <c r="L84" s="600"/>
      <c r="M84" s="600"/>
      <c r="N84" s="600"/>
      <c r="O84" s="5"/>
      <c r="P84" s="5"/>
      <c r="Q84" s="5"/>
      <c r="R84" s="5"/>
      <c r="S84" s="5"/>
      <c r="T84" s="5"/>
      <c r="U84" s="5"/>
      <c r="V84" s="5"/>
      <c r="W84" s="5"/>
    </row>
    <row r="85" spans="1:23" x14ac:dyDescent="0.2">
      <c r="A85" s="600"/>
      <c r="B85" s="5"/>
      <c r="C85" s="5"/>
      <c r="D85" s="5"/>
      <c r="E85" s="600"/>
      <c r="F85" s="600"/>
      <c r="G85" s="600"/>
      <c r="H85" s="600"/>
      <c r="I85" s="600"/>
      <c r="J85" s="600"/>
      <c r="K85" s="600"/>
      <c r="L85" s="600"/>
      <c r="M85" s="600"/>
      <c r="N85" s="600"/>
      <c r="O85" s="5"/>
      <c r="P85" s="5"/>
      <c r="Q85" s="5"/>
      <c r="R85" s="5"/>
      <c r="S85" s="5"/>
      <c r="T85" s="5"/>
      <c r="U85" s="5"/>
      <c r="V85" s="5"/>
      <c r="W85" s="5"/>
    </row>
    <row r="86" spans="1:23" x14ac:dyDescent="0.2">
      <c r="A86" s="600"/>
      <c r="B86" s="5"/>
      <c r="C86" s="5"/>
      <c r="D86" s="5"/>
      <c r="E86" s="600"/>
      <c r="F86" s="600"/>
      <c r="G86" s="600"/>
      <c r="H86" s="600"/>
      <c r="I86" s="600"/>
      <c r="J86" s="600"/>
      <c r="K86" s="600"/>
      <c r="L86" s="600"/>
      <c r="M86" s="600"/>
      <c r="N86" s="600"/>
      <c r="O86" s="5"/>
      <c r="P86" s="5"/>
      <c r="Q86" s="5"/>
      <c r="R86" s="5"/>
      <c r="S86" s="5"/>
      <c r="T86" s="5"/>
      <c r="U86" s="5"/>
      <c r="V86" s="5"/>
      <c r="W86" s="5"/>
    </row>
    <row r="87" spans="1:23" x14ac:dyDescent="0.2">
      <c r="A87" s="600"/>
      <c r="B87" s="5"/>
      <c r="C87" s="5"/>
      <c r="D87" s="5"/>
      <c r="E87" s="600"/>
      <c r="F87" s="600"/>
      <c r="G87" s="600"/>
      <c r="H87" s="600"/>
      <c r="I87" s="600"/>
      <c r="J87" s="600"/>
      <c r="K87" s="600"/>
      <c r="L87" s="600"/>
      <c r="M87" s="600"/>
      <c r="N87" s="600"/>
      <c r="O87" s="5"/>
      <c r="P87" s="5"/>
      <c r="Q87" s="5"/>
      <c r="R87" s="5"/>
      <c r="S87" s="5"/>
      <c r="T87" s="5"/>
      <c r="U87" s="5"/>
      <c r="V87" s="5"/>
      <c r="W87" s="5"/>
    </row>
    <row r="88" spans="1:23" x14ac:dyDescent="0.2">
      <c r="A88" s="600"/>
      <c r="B88" s="5"/>
      <c r="C88" s="5"/>
      <c r="D88" s="5"/>
      <c r="E88" s="600"/>
      <c r="F88" s="600"/>
      <c r="G88" s="600"/>
      <c r="H88" s="600"/>
      <c r="I88" s="600"/>
      <c r="J88" s="600"/>
      <c r="K88" s="600"/>
      <c r="L88" s="600"/>
      <c r="M88" s="600"/>
      <c r="N88" s="600"/>
      <c r="O88" s="5"/>
      <c r="P88" s="5"/>
      <c r="Q88" s="5"/>
      <c r="R88" s="5"/>
      <c r="S88" s="5"/>
      <c r="T88" s="5"/>
      <c r="U88" s="5"/>
      <c r="V88" s="5"/>
      <c r="W88" s="5"/>
    </row>
    <row r="89" spans="1:23" x14ac:dyDescent="0.2">
      <c r="A89" s="600"/>
      <c r="B89" s="5"/>
      <c r="C89" s="5"/>
      <c r="D89" s="5"/>
      <c r="E89" s="600"/>
      <c r="F89" s="600"/>
      <c r="G89" s="600"/>
      <c r="H89" s="600"/>
      <c r="I89" s="600"/>
      <c r="J89" s="600"/>
      <c r="K89" s="600"/>
      <c r="L89" s="600"/>
      <c r="M89" s="600"/>
      <c r="N89" s="600"/>
      <c r="O89" s="5"/>
      <c r="P89" s="5"/>
      <c r="Q89" s="5"/>
      <c r="R89" s="5"/>
      <c r="S89" s="5"/>
      <c r="T89" s="5"/>
      <c r="U89" s="5"/>
      <c r="V89" s="5"/>
      <c r="W89" s="5"/>
    </row>
    <row r="90" spans="1:23" x14ac:dyDescent="0.2">
      <c r="A90" s="600"/>
      <c r="B90" s="5"/>
      <c r="C90" s="5"/>
      <c r="D90" s="5"/>
      <c r="E90" s="600"/>
      <c r="F90" s="600"/>
      <c r="G90" s="600"/>
      <c r="H90" s="600"/>
      <c r="I90" s="600"/>
      <c r="J90" s="600"/>
      <c r="K90" s="600"/>
      <c r="L90" s="600"/>
      <c r="M90" s="600"/>
      <c r="N90" s="600"/>
      <c r="O90" s="5"/>
      <c r="P90" s="5"/>
      <c r="Q90" s="5"/>
      <c r="R90" s="5"/>
      <c r="S90" s="5"/>
      <c r="T90" s="5"/>
      <c r="U90" s="5"/>
      <c r="V90" s="5"/>
      <c r="W90" s="5"/>
    </row>
    <row r="91" spans="1:23" x14ac:dyDescent="0.2">
      <c r="A91" s="600"/>
      <c r="B91" s="5"/>
      <c r="C91" s="5"/>
      <c r="D91" s="5"/>
      <c r="E91" s="600"/>
      <c r="F91" s="600"/>
      <c r="G91" s="600"/>
      <c r="H91" s="600"/>
      <c r="I91" s="600"/>
      <c r="J91" s="600"/>
      <c r="K91" s="600"/>
      <c r="L91" s="600"/>
      <c r="M91" s="600"/>
      <c r="N91" s="600"/>
      <c r="O91" s="5"/>
      <c r="P91" s="5"/>
      <c r="Q91" s="5"/>
      <c r="R91" s="5"/>
      <c r="S91" s="5"/>
      <c r="T91" s="5"/>
      <c r="U91" s="5"/>
      <c r="V91" s="5"/>
      <c r="W91" s="5"/>
    </row>
    <row r="92" spans="1:23" x14ac:dyDescent="0.2">
      <c r="A92" s="600"/>
      <c r="B92" s="5"/>
      <c r="C92" s="5"/>
      <c r="D92" s="5"/>
      <c r="E92" s="600"/>
      <c r="F92" s="600"/>
      <c r="G92" s="600"/>
      <c r="H92" s="600"/>
      <c r="I92" s="600"/>
      <c r="J92" s="600"/>
      <c r="K92" s="600"/>
      <c r="L92" s="600"/>
      <c r="M92" s="600"/>
      <c r="N92" s="600"/>
      <c r="O92" s="5"/>
      <c r="P92" s="5"/>
      <c r="Q92" s="5"/>
      <c r="R92" s="5"/>
      <c r="S92" s="5"/>
      <c r="T92" s="5"/>
      <c r="U92" s="5"/>
      <c r="V92" s="5"/>
      <c r="W92" s="5"/>
    </row>
    <row r="93" spans="1:23" x14ac:dyDescent="0.2">
      <c r="A93" s="600"/>
      <c r="B93" s="5"/>
      <c r="C93" s="5"/>
      <c r="D93" s="5"/>
      <c r="E93" s="600"/>
      <c r="F93" s="600"/>
      <c r="G93" s="600"/>
      <c r="H93" s="600"/>
      <c r="I93" s="600"/>
      <c r="J93" s="600"/>
      <c r="K93" s="600"/>
      <c r="L93" s="600"/>
      <c r="M93" s="600"/>
      <c r="N93" s="600"/>
      <c r="O93" s="5"/>
      <c r="P93" s="5"/>
      <c r="Q93" s="5"/>
      <c r="R93" s="5"/>
      <c r="S93" s="5"/>
      <c r="T93" s="5"/>
      <c r="U93" s="5"/>
      <c r="V93" s="5"/>
      <c r="W93" s="5"/>
    </row>
    <row r="94" spans="1:23" x14ac:dyDescent="0.2">
      <c r="A94" s="600"/>
      <c r="B94" s="5"/>
      <c r="C94" s="5"/>
      <c r="D94" s="5"/>
      <c r="E94" s="600"/>
      <c r="F94" s="600"/>
      <c r="G94" s="600"/>
      <c r="H94" s="600"/>
      <c r="I94" s="600"/>
      <c r="J94" s="600"/>
      <c r="K94" s="600"/>
      <c r="L94" s="600"/>
      <c r="M94" s="600"/>
      <c r="N94" s="600"/>
      <c r="O94" s="5"/>
      <c r="P94" s="5"/>
      <c r="Q94" s="5"/>
      <c r="R94" s="5"/>
      <c r="S94" s="5"/>
      <c r="T94" s="5"/>
      <c r="U94" s="5"/>
      <c r="V94" s="5"/>
      <c r="W94" s="5"/>
    </row>
    <row r="95" spans="1:23" x14ac:dyDescent="0.2">
      <c r="A95" s="600"/>
      <c r="B95" s="5"/>
      <c r="C95" s="5"/>
      <c r="D95" s="5"/>
      <c r="E95" s="600"/>
      <c r="F95" s="600"/>
      <c r="G95" s="600"/>
      <c r="H95" s="600"/>
      <c r="I95" s="600"/>
      <c r="J95" s="600"/>
      <c r="K95" s="600"/>
      <c r="L95" s="600"/>
      <c r="M95" s="600"/>
      <c r="N95" s="600"/>
      <c r="O95" s="5"/>
      <c r="P95" s="5"/>
      <c r="Q95" s="5"/>
      <c r="R95" s="5"/>
      <c r="S95" s="5"/>
      <c r="T95" s="5"/>
      <c r="U95" s="5"/>
      <c r="V95" s="5"/>
      <c r="W95" s="5"/>
    </row>
    <row r="96" spans="1:23" x14ac:dyDescent="0.2">
      <c r="A96" s="600"/>
      <c r="B96" s="5"/>
      <c r="C96" s="5"/>
      <c r="D96" s="5"/>
      <c r="E96" s="600"/>
      <c r="F96" s="600"/>
      <c r="G96" s="600"/>
      <c r="H96" s="600"/>
      <c r="I96" s="600"/>
      <c r="J96" s="600"/>
      <c r="K96" s="600"/>
      <c r="L96" s="600"/>
      <c r="M96" s="600"/>
      <c r="N96" s="600"/>
      <c r="O96" s="5"/>
      <c r="P96" s="5"/>
      <c r="Q96" s="5"/>
      <c r="R96" s="5"/>
      <c r="S96" s="5"/>
      <c r="T96" s="5"/>
      <c r="U96" s="5"/>
      <c r="V96" s="5"/>
      <c r="W96" s="5"/>
    </row>
    <row r="97" spans="1:23" x14ac:dyDescent="0.2">
      <c r="A97" s="600"/>
      <c r="B97" s="5"/>
      <c r="C97" s="5"/>
      <c r="D97" s="5"/>
      <c r="E97" s="600"/>
      <c r="F97" s="600"/>
      <c r="G97" s="600"/>
      <c r="H97" s="600"/>
      <c r="I97" s="600"/>
      <c r="J97" s="600"/>
      <c r="K97" s="600"/>
      <c r="L97" s="600"/>
      <c r="M97" s="600"/>
      <c r="N97" s="600"/>
      <c r="O97" s="5"/>
      <c r="P97" s="5"/>
      <c r="Q97" s="5"/>
      <c r="R97" s="5"/>
      <c r="S97" s="5"/>
      <c r="T97" s="5"/>
      <c r="U97" s="5"/>
      <c r="V97" s="5"/>
      <c r="W97" s="5"/>
    </row>
    <row r="98" spans="1:23" x14ac:dyDescent="0.2">
      <c r="A98" s="600"/>
      <c r="B98" s="5"/>
      <c r="C98" s="5"/>
      <c r="D98" s="5"/>
      <c r="E98" s="600"/>
      <c r="F98" s="600"/>
      <c r="G98" s="600"/>
      <c r="H98" s="600"/>
      <c r="I98" s="600"/>
      <c r="J98" s="600"/>
      <c r="K98" s="600"/>
      <c r="L98" s="600"/>
      <c r="M98" s="600"/>
      <c r="N98" s="600"/>
      <c r="O98" s="5"/>
      <c r="P98" s="5"/>
      <c r="Q98" s="5"/>
      <c r="R98" s="5"/>
      <c r="S98" s="5"/>
      <c r="T98" s="5"/>
      <c r="U98" s="5"/>
      <c r="V98" s="5"/>
      <c r="W98" s="5"/>
    </row>
    <row r="99" spans="1:23" x14ac:dyDescent="0.2">
      <c r="A99" s="600"/>
      <c r="B99" s="5"/>
      <c r="C99" s="5"/>
      <c r="D99" s="5"/>
      <c r="E99" s="600"/>
      <c r="F99" s="600"/>
      <c r="G99" s="600"/>
      <c r="H99" s="600"/>
      <c r="I99" s="600"/>
      <c r="J99" s="600"/>
      <c r="K99" s="600"/>
      <c r="L99" s="600"/>
      <c r="M99" s="600"/>
      <c r="N99" s="600"/>
      <c r="O99" s="5"/>
      <c r="P99" s="5"/>
      <c r="Q99" s="5"/>
      <c r="R99" s="5"/>
      <c r="S99" s="5"/>
      <c r="T99" s="5"/>
      <c r="U99" s="5"/>
      <c r="V99" s="5"/>
      <c r="W99" s="5"/>
    </row>
    <row r="100" spans="1:23" x14ac:dyDescent="0.2">
      <c r="A100" s="600"/>
      <c r="B100" s="5"/>
      <c r="C100" s="5"/>
      <c r="D100" s="5"/>
      <c r="E100" s="600"/>
      <c r="F100" s="600"/>
      <c r="G100" s="600"/>
      <c r="H100" s="600"/>
      <c r="I100" s="600"/>
      <c r="J100" s="600"/>
      <c r="K100" s="600"/>
      <c r="L100" s="600"/>
      <c r="M100" s="600"/>
      <c r="N100" s="600"/>
      <c r="O100" s="5"/>
      <c r="P100" s="5"/>
      <c r="Q100" s="5"/>
      <c r="R100" s="5"/>
      <c r="S100" s="5"/>
      <c r="T100" s="5"/>
      <c r="U100" s="5"/>
      <c r="V100" s="5"/>
      <c r="W100" s="5"/>
    </row>
    <row r="101" spans="1:23" x14ac:dyDescent="0.2">
      <c r="A101" s="600"/>
      <c r="B101" s="5"/>
      <c r="C101" s="5"/>
      <c r="D101" s="5"/>
      <c r="E101" s="600"/>
      <c r="F101" s="600"/>
      <c r="G101" s="600"/>
      <c r="H101" s="600"/>
      <c r="I101" s="600"/>
      <c r="J101" s="600"/>
      <c r="K101" s="600"/>
      <c r="L101" s="600"/>
      <c r="M101" s="600"/>
      <c r="N101" s="600"/>
      <c r="O101" s="5"/>
      <c r="P101" s="5"/>
      <c r="Q101" s="5"/>
      <c r="R101" s="5"/>
      <c r="S101" s="5"/>
      <c r="T101" s="5"/>
      <c r="U101" s="5"/>
      <c r="V101" s="5"/>
      <c r="W101" s="5"/>
    </row>
    <row r="102" spans="1:23" x14ac:dyDescent="0.2">
      <c r="A102" s="600"/>
      <c r="B102" s="5"/>
      <c r="C102" s="5"/>
      <c r="D102" s="5"/>
      <c r="E102" s="600"/>
      <c r="F102" s="600"/>
      <c r="G102" s="600"/>
      <c r="H102" s="600"/>
      <c r="I102" s="600"/>
      <c r="J102" s="600"/>
      <c r="K102" s="600"/>
      <c r="L102" s="600"/>
      <c r="M102" s="600"/>
      <c r="N102" s="600"/>
      <c r="O102" s="5"/>
      <c r="P102" s="5"/>
      <c r="Q102" s="5"/>
      <c r="R102" s="5"/>
      <c r="S102" s="5"/>
      <c r="T102" s="5"/>
      <c r="U102" s="5"/>
      <c r="V102" s="5"/>
      <c r="W102" s="5"/>
    </row>
    <row r="103" spans="1:23" x14ac:dyDescent="0.2">
      <c r="A103" s="600"/>
      <c r="B103" s="5"/>
      <c r="C103" s="5"/>
      <c r="D103" s="5"/>
      <c r="E103" s="600"/>
      <c r="F103" s="600"/>
      <c r="G103" s="600"/>
      <c r="H103" s="600"/>
      <c r="I103" s="600"/>
      <c r="J103" s="600"/>
      <c r="K103" s="600"/>
      <c r="L103" s="600"/>
      <c r="M103" s="600"/>
      <c r="N103" s="600"/>
      <c r="O103" s="5"/>
      <c r="P103" s="5"/>
      <c r="Q103" s="5"/>
      <c r="R103" s="5"/>
      <c r="S103" s="5"/>
      <c r="T103" s="5"/>
      <c r="U103" s="5"/>
      <c r="V103" s="5"/>
      <c r="W103" s="5"/>
    </row>
    <row r="104" spans="1:23" x14ac:dyDescent="0.2">
      <c r="A104" s="600"/>
      <c r="B104" s="5"/>
      <c r="C104" s="5"/>
      <c r="D104" s="5"/>
      <c r="E104" s="600"/>
      <c r="F104" s="600"/>
      <c r="G104" s="600"/>
      <c r="H104" s="600"/>
      <c r="I104" s="600"/>
      <c r="J104" s="600"/>
      <c r="K104" s="600"/>
      <c r="L104" s="600"/>
      <c r="M104" s="600"/>
      <c r="N104" s="600"/>
      <c r="O104" s="5"/>
      <c r="P104" s="5"/>
      <c r="Q104" s="5"/>
      <c r="R104" s="5"/>
      <c r="S104" s="5"/>
      <c r="T104" s="5"/>
      <c r="U104" s="5"/>
      <c r="V104" s="5"/>
      <c r="W104" s="5"/>
    </row>
    <row r="105" spans="1:23" x14ac:dyDescent="0.2">
      <c r="A105" s="600"/>
      <c r="B105" s="5"/>
      <c r="C105" s="5"/>
      <c r="D105" s="5"/>
      <c r="E105" s="600"/>
      <c r="F105" s="600"/>
      <c r="G105" s="600"/>
      <c r="H105" s="600"/>
      <c r="I105" s="600"/>
      <c r="J105" s="600"/>
      <c r="K105" s="600"/>
      <c r="L105" s="600"/>
      <c r="M105" s="600"/>
      <c r="N105" s="600"/>
      <c r="O105" s="5"/>
      <c r="P105" s="5"/>
      <c r="Q105" s="5"/>
      <c r="R105" s="5"/>
      <c r="S105" s="5"/>
      <c r="T105" s="5"/>
      <c r="U105" s="5"/>
      <c r="V105" s="5"/>
      <c r="W105" s="5"/>
    </row>
    <row r="106" spans="1:23" x14ac:dyDescent="0.2">
      <c r="A106" s="600"/>
      <c r="B106" s="5"/>
      <c r="C106" s="5"/>
      <c r="D106" s="5"/>
      <c r="E106" s="600"/>
      <c r="F106" s="600"/>
      <c r="G106" s="600"/>
      <c r="H106" s="600"/>
      <c r="I106" s="600"/>
      <c r="J106" s="600"/>
      <c r="K106" s="600"/>
      <c r="L106" s="600"/>
      <c r="M106" s="600"/>
      <c r="N106" s="600"/>
      <c r="O106" s="5"/>
      <c r="P106" s="5"/>
      <c r="Q106" s="5"/>
      <c r="R106" s="5"/>
      <c r="S106" s="5"/>
      <c r="T106" s="5"/>
      <c r="U106" s="5"/>
      <c r="V106" s="5"/>
      <c r="W106" s="5"/>
    </row>
    <row r="107" spans="1:23" x14ac:dyDescent="0.2">
      <c r="A107" s="600"/>
      <c r="B107" s="5"/>
      <c r="C107" s="5"/>
      <c r="D107" s="5"/>
      <c r="E107" s="600"/>
      <c r="F107" s="600"/>
      <c r="G107" s="600"/>
      <c r="H107" s="600"/>
      <c r="I107" s="600"/>
      <c r="J107" s="600"/>
      <c r="K107" s="600"/>
      <c r="L107" s="600"/>
      <c r="M107" s="600"/>
      <c r="N107" s="600"/>
      <c r="O107" s="5"/>
      <c r="P107" s="5"/>
      <c r="Q107" s="5"/>
      <c r="R107" s="5"/>
      <c r="S107" s="5"/>
      <c r="T107" s="5"/>
      <c r="U107" s="5"/>
      <c r="V107" s="5"/>
      <c r="W107" s="5"/>
    </row>
    <row r="108" spans="1:23" x14ac:dyDescent="0.2">
      <c r="A108" s="600"/>
      <c r="B108" s="5"/>
      <c r="C108" s="5"/>
      <c r="D108" s="5"/>
      <c r="E108" s="600"/>
      <c r="F108" s="600"/>
      <c r="G108" s="600"/>
      <c r="H108" s="600"/>
      <c r="I108" s="600"/>
      <c r="J108" s="600"/>
      <c r="K108" s="600"/>
      <c r="L108" s="600"/>
      <c r="M108" s="600"/>
      <c r="N108" s="600"/>
      <c r="O108" s="5"/>
      <c r="P108" s="5"/>
      <c r="Q108" s="5"/>
      <c r="R108" s="5"/>
      <c r="S108" s="5"/>
      <c r="T108" s="5"/>
      <c r="U108" s="5"/>
      <c r="V108" s="5"/>
      <c r="W108" s="5"/>
    </row>
    <row r="109" spans="1:23" x14ac:dyDescent="0.2">
      <c r="A109" s="600"/>
      <c r="B109" s="5"/>
      <c r="C109" s="5"/>
      <c r="D109" s="5"/>
      <c r="E109" s="600"/>
      <c r="F109" s="600"/>
      <c r="G109" s="600"/>
      <c r="H109" s="600"/>
      <c r="I109" s="600"/>
      <c r="J109" s="600"/>
      <c r="K109" s="600"/>
      <c r="L109" s="600"/>
      <c r="M109" s="600"/>
      <c r="N109" s="600"/>
      <c r="O109" s="5"/>
      <c r="P109" s="5"/>
      <c r="Q109" s="5"/>
      <c r="R109" s="5"/>
      <c r="S109" s="5"/>
      <c r="T109" s="5"/>
      <c r="U109" s="5"/>
      <c r="V109" s="5"/>
      <c r="W109" s="5"/>
    </row>
    <row r="110" spans="1:23" x14ac:dyDescent="0.2">
      <c r="A110" s="600"/>
      <c r="B110" s="5"/>
      <c r="C110" s="5"/>
      <c r="D110" s="5"/>
      <c r="E110" s="600"/>
      <c r="F110" s="600"/>
      <c r="G110" s="600"/>
      <c r="H110" s="600"/>
      <c r="I110" s="600"/>
      <c r="J110" s="600"/>
      <c r="K110" s="600"/>
      <c r="L110" s="600"/>
      <c r="M110" s="600"/>
      <c r="N110" s="600"/>
      <c r="O110" s="5"/>
      <c r="P110" s="5"/>
      <c r="Q110" s="5"/>
      <c r="R110" s="5"/>
      <c r="S110" s="5"/>
      <c r="T110" s="5"/>
      <c r="U110" s="5"/>
      <c r="V110" s="5"/>
      <c r="W110" s="5"/>
    </row>
    <row r="111" spans="1:23" x14ac:dyDescent="0.2">
      <c r="A111" s="600"/>
      <c r="B111" s="5"/>
      <c r="C111" s="5"/>
      <c r="D111" s="5"/>
      <c r="E111" s="600"/>
      <c r="F111" s="600"/>
      <c r="G111" s="600"/>
      <c r="H111" s="600"/>
      <c r="I111" s="600"/>
      <c r="J111" s="600"/>
      <c r="K111" s="600"/>
      <c r="L111" s="600"/>
      <c r="M111" s="600"/>
      <c r="N111" s="600"/>
      <c r="O111" s="5"/>
      <c r="P111" s="5"/>
      <c r="Q111" s="5"/>
      <c r="R111" s="5"/>
      <c r="S111" s="5"/>
      <c r="T111" s="5"/>
      <c r="U111" s="5"/>
      <c r="V111" s="5"/>
      <c r="W111" s="5"/>
    </row>
    <row r="112" spans="1:23" x14ac:dyDescent="0.2">
      <c r="A112" s="600"/>
      <c r="B112" s="5"/>
      <c r="C112" s="5"/>
      <c r="D112" s="5"/>
      <c r="E112" s="600"/>
      <c r="F112" s="600"/>
      <c r="G112" s="600"/>
      <c r="H112" s="600"/>
      <c r="I112" s="600"/>
      <c r="J112" s="600"/>
      <c r="K112" s="600"/>
      <c r="L112" s="600"/>
      <c r="M112" s="600"/>
      <c r="N112" s="600"/>
      <c r="O112" s="5"/>
      <c r="P112" s="5"/>
      <c r="Q112" s="5"/>
      <c r="R112" s="5"/>
      <c r="S112" s="5"/>
      <c r="T112" s="5"/>
      <c r="U112" s="5"/>
      <c r="V112" s="5"/>
      <c r="W112" s="5"/>
    </row>
    <row r="113" spans="1:23" x14ac:dyDescent="0.2">
      <c r="A113" s="600"/>
      <c r="B113" s="5"/>
      <c r="C113" s="5"/>
      <c r="D113" s="5"/>
      <c r="E113" s="600"/>
      <c r="F113" s="600"/>
      <c r="G113" s="600"/>
      <c r="H113" s="600"/>
      <c r="I113" s="600"/>
      <c r="J113" s="600"/>
      <c r="K113" s="600"/>
      <c r="L113" s="600"/>
      <c r="M113" s="600"/>
      <c r="N113" s="600"/>
      <c r="O113" s="5"/>
      <c r="P113" s="5"/>
      <c r="Q113" s="5"/>
      <c r="R113" s="5"/>
      <c r="S113" s="5"/>
      <c r="T113" s="5"/>
      <c r="U113" s="5"/>
      <c r="V113" s="5"/>
      <c r="W113" s="5"/>
    </row>
    <row r="114" spans="1:23" x14ac:dyDescent="0.2">
      <c r="A114" s="600"/>
      <c r="B114" s="5"/>
      <c r="C114" s="5"/>
      <c r="D114" s="5"/>
      <c r="E114" s="600"/>
      <c r="F114" s="600"/>
      <c r="G114" s="600"/>
      <c r="H114" s="600"/>
      <c r="I114" s="600"/>
      <c r="J114" s="600"/>
      <c r="K114" s="600"/>
      <c r="L114" s="600"/>
      <c r="M114" s="600"/>
      <c r="N114" s="600"/>
      <c r="O114" s="5"/>
      <c r="P114" s="5"/>
      <c r="Q114" s="5"/>
      <c r="R114" s="5"/>
      <c r="S114" s="5"/>
      <c r="T114" s="5"/>
      <c r="U114" s="5"/>
      <c r="V114" s="5"/>
      <c r="W114" s="5"/>
    </row>
    <row r="115" spans="1:23" x14ac:dyDescent="0.2">
      <c r="A115" s="600"/>
      <c r="B115" s="5"/>
      <c r="C115" s="5"/>
      <c r="D115" s="5"/>
      <c r="E115" s="600"/>
      <c r="F115" s="600"/>
      <c r="G115" s="600"/>
      <c r="H115" s="600"/>
      <c r="I115" s="600"/>
      <c r="J115" s="600"/>
      <c r="K115" s="600"/>
      <c r="L115" s="600"/>
      <c r="M115" s="600"/>
      <c r="N115" s="600"/>
      <c r="O115" s="5"/>
      <c r="P115" s="5"/>
      <c r="Q115" s="5"/>
      <c r="R115" s="5"/>
      <c r="S115" s="5"/>
      <c r="T115" s="5"/>
      <c r="U115" s="5"/>
      <c r="V115" s="5"/>
      <c r="W115" s="5"/>
    </row>
    <row r="116" spans="1:23" x14ac:dyDescent="0.2">
      <c r="A116" s="600"/>
      <c r="B116" s="5"/>
      <c r="C116" s="5"/>
      <c r="D116" s="5"/>
      <c r="E116" s="600"/>
      <c r="F116" s="600"/>
      <c r="G116" s="600"/>
      <c r="H116" s="600"/>
      <c r="I116" s="600"/>
      <c r="J116" s="600"/>
      <c r="K116" s="600"/>
      <c r="L116" s="600"/>
      <c r="M116" s="600"/>
      <c r="N116" s="600"/>
      <c r="O116" s="5"/>
      <c r="P116" s="5"/>
      <c r="Q116" s="5"/>
      <c r="R116" s="5"/>
      <c r="S116" s="5"/>
      <c r="T116" s="5"/>
      <c r="U116" s="5"/>
      <c r="V116" s="5"/>
      <c r="W116" s="5"/>
    </row>
    <row r="117" spans="1:23" x14ac:dyDescent="0.2">
      <c r="A117" s="600"/>
      <c r="B117" s="5"/>
      <c r="C117" s="5"/>
      <c r="D117" s="5"/>
      <c r="E117" s="600"/>
      <c r="F117" s="600"/>
      <c r="G117" s="600"/>
      <c r="H117" s="600"/>
      <c r="I117" s="600"/>
      <c r="J117" s="600"/>
      <c r="K117" s="600"/>
      <c r="L117" s="600"/>
      <c r="M117" s="600"/>
      <c r="N117" s="600"/>
      <c r="O117" s="5"/>
      <c r="P117" s="5"/>
      <c r="Q117" s="5"/>
      <c r="R117" s="5"/>
      <c r="S117" s="5"/>
      <c r="T117" s="5"/>
      <c r="U117" s="5"/>
      <c r="V117" s="5"/>
      <c r="W117" s="5"/>
    </row>
    <row r="118" spans="1:23" x14ac:dyDescent="0.2">
      <c r="A118" s="600"/>
      <c r="B118" s="5"/>
      <c r="C118" s="5"/>
      <c r="D118" s="5"/>
      <c r="E118" s="600"/>
      <c r="F118" s="600"/>
      <c r="G118" s="600"/>
      <c r="H118" s="600"/>
      <c r="I118" s="600"/>
      <c r="J118" s="600"/>
      <c r="K118" s="600"/>
      <c r="L118" s="600"/>
      <c r="M118" s="600"/>
      <c r="N118" s="600"/>
      <c r="O118" s="5"/>
      <c r="P118" s="5"/>
      <c r="Q118" s="5"/>
      <c r="R118" s="5"/>
      <c r="S118" s="5"/>
      <c r="T118" s="5"/>
      <c r="U118" s="5"/>
      <c r="V118" s="5"/>
      <c r="W118" s="5"/>
    </row>
    <row r="119" spans="1:23" x14ac:dyDescent="0.2">
      <c r="A119" s="600"/>
      <c r="B119" s="5"/>
      <c r="C119" s="5"/>
      <c r="D119" s="5"/>
      <c r="E119" s="600"/>
      <c r="F119" s="600"/>
      <c r="G119" s="600"/>
      <c r="H119" s="600"/>
      <c r="I119" s="600"/>
      <c r="J119" s="600"/>
      <c r="K119" s="600"/>
      <c r="L119" s="600"/>
      <c r="M119" s="600"/>
      <c r="N119" s="600"/>
      <c r="O119" s="5"/>
      <c r="P119" s="5"/>
      <c r="Q119" s="5"/>
      <c r="R119" s="5"/>
      <c r="S119" s="5"/>
      <c r="T119" s="5"/>
      <c r="U119" s="5"/>
      <c r="V119" s="5"/>
      <c r="W119" s="5"/>
    </row>
    <row r="120" spans="1:23" x14ac:dyDescent="0.2">
      <c r="A120" s="600"/>
      <c r="B120" s="5"/>
      <c r="C120" s="5"/>
      <c r="D120" s="5"/>
      <c r="E120" s="600"/>
      <c r="F120" s="600"/>
      <c r="G120" s="600"/>
      <c r="H120" s="600"/>
      <c r="I120" s="600"/>
      <c r="J120" s="600"/>
      <c r="K120" s="600"/>
      <c r="L120" s="600"/>
      <c r="M120" s="600"/>
      <c r="N120" s="600"/>
      <c r="O120" s="5"/>
      <c r="P120" s="5"/>
      <c r="Q120" s="5"/>
      <c r="R120" s="5"/>
      <c r="S120" s="5"/>
      <c r="T120" s="5"/>
      <c r="U120" s="5"/>
      <c r="V120" s="5"/>
      <c r="W120" s="5"/>
    </row>
    <row r="121" spans="1:23" x14ac:dyDescent="0.2">
      <c r="A121" s="600"/>
      <c r="B121" s="5"/>
      <c r="C121" s="5"/>
      <c r="D121" s="5"/>
      <c r="E121" s="600"/>
      <c r="F121" s="600"/>
      <c r="G121" s="600"/>
      <c r="H121" s="600"/>
      <c r="I121" s="600"/>
      <c r="J121" s="600"/>
      <c r="K121" s="600"/>
      <c r="L121" s="600"/>
      <c r="M121" s="600"/>
      <c r="N121" s="600"/>
      <c r="O121" s="5"/>
      <c r="P121" s="5"/>
      <c r="Q121" s="5"/>
      <c r="R121" s="5"/>
      <c r="S121" s="5"/>
      <c r="T121" s="5"/>
      <c r="U121" s="5"/>
      <c r="V121" s="5"/>
      <c r="W121" s="5"/>
    </row>
    <row r="122" spans="1:23" x14ac:dyDescent="0.2">
      <c r="A122" s="600"/>
      <c r="B122" s="5"/>
      <c r="C122" s="5"/>
      <c r="D122" s="5"/>
      <c r="E122" s="600"/>
      <c r="F122" s="600"/>
      <c r="G122" s="600"/>
      <c r="H122" s="600"/>
      <c r="I122" s="600"/>
      <c r="J122" s="600"/>
      <c r="K122" s="600"/>
      <c r="L122" s="600"/>
      <c r="M122" s="600"/>
      <c r="N122" s="600"/>
      <c r="O122" s="5"/>
      <c r="P122" s="5"/>
      <c r="Q122" s="5"/>
      <c r="R122" s="5"/>
      <c r="S122" s="5"/>
      <c r="T122" s="5"/>
      <c r="U122" s="5"/>
      <c r="V122" s="5"/>
      <c r="W122" s="5"/>
    </row>
    <row r="123" spans="1:23" x14ac:dyDescent="0.2">
      <c r="A123" s="600"/>
      <c r="B123" s="5"/>
      <c r="C123" s="5"/>
      <c r="D123" s="5"/>
      <c r="E123" s="600"/>
      <c r="F123" s="600"/>
      <c r="G123" s="600"/>
      <c r="H123" s="600"/>
      <c r="I123" s="600"/>
      <c r="J123" s="600"/>
      <c r="K123" s="600"/>
      <c r="L123" s="600"/>
      <c r="M123" s="600"/>
      <c r="N123" s="600"/>
      <c r="O123" s="5"/>
      <c r="P123" s="5"/>
      <c r="Q123" s="5"/>
      <c r="R123" s="5"/>
      <c r="S123" s="5"/>
      <c r="T123" s="5"/>
      <c r="U123" s="5"/>
      <c r="V123" s="5"/>
      <c r="W123" s="5"/>
    </row>
    <row r="124" spans="1:23" x14ac:dyDescent="0.2">
      <c r="A124" s="600"/>
      <c r="B124" s="5"/>
      <c r="C124" s="5"/>
      <c r="D124" s="5"/>
      <c r="E124" s="600"/>
      <c r="F124" s="600"/>
      <c r="G124" s="600"/>
      <c r="H124" s="600"/>
      <c r="I124" s="600"/>
      <c r="J124" s="600"/>
      <c r="K124" s="600"/>
      <c r="L124" s="600"/>
      <c r="M124" s="600"/>
      <c r="N124" s="600"/>
      <c r="O124" s="5"/>
      <c r="P124" s="5"/>
      <c r="Q124" s="5"/>
      <c r="R124" s="5"/>
      <c r="S124" s="5"/>
      <c r="T124" s="5"/>
      <c r="U124" s="5"/>
      <c r="V124" s="5"/>
      <c r="W124" s="5"/>
    </row>
    <row r="125" spans="1:23" x14ac:dyDescent="0.2">
      <c r="A125" s="600"/>
      <c r="B125" s="5"/>
      <c r="C125" s="5"/>
      <c r="D125" s="5"/>
      <c r="E125" s="600"/>
      <c r="F125" s="600"/>
      <c r="G125" s="600"/>
      <c r="H125" s="600"/>
      <c r="I125" s="600"/>
      <c r="J125" s="600"/>
      <c r="K125" s="600"/>
      <c r="L125" s="600"/>
      <c r="M125" s="600"/>
      <c r="N125" s="600"/>
      <c r="O125" s="5"/>
      <c r="P125" s="5"/>
      <c r="Q125" s="5"/>
      <c r="R125" s="5"/>
      <c r="S125" s="5"/>
      <c r="T125" s="5"/>
      <c r="U125" s="5"/>
      <c r="V125" s="5"/>
      <c r="W125" s="5"/>
    </row>
    <row r="126" spans="1:23" x14ac:dyDescent="0.2">
      <c r="A126" s="600"/>
      <c r="B126" s="5"/>
      <c r="C126" s="5"/>
      <c r="D126" s="5"/>
      <c r="E126" s="600"/>
      <c r="F126" s="600"/>
      <c r="G126" s="600"/>
      <c r="H126" s="600"/>
      <c r="I126" s="600"/>
      <c r="J126" s="600"/>
      <c r="K126" s="600"/>
      <c r="L126" s="600"/>
      <c r="M126" s="600"/>
      <c r="N126" s="600"/>
      <c r="O126" s="5"/>
      <c r="P126" s="5"/>
      <c r="Q126" s="5"/>
      <c r="R126" s="5"/>
      <c r="S126" s="5"/>
      <c r="T126" s="5"/>
      <c r="U126" s="5"/>
      <c r="V126" s="5"/>
      <c r="W126" s="5"/>
    </row>
    <row r="127" spans="1:23" x14ac:dyDescent="0.2">
      <c r="A127" s="600"/>
      <c r="B127" s="5"/>
      <c r="C127" s="5"/>
      <c r="D127" s="5"/>
      <c r="E127" s="600"/>
      <c r="F127" s="600"/>
      <c r="G127" s="600"/>
      <c r="H127" s="600"/>
      <c r="I127" s="600"/>
      <c r="J127" s="600"/>
      <c r="K127" s="600"/>
      <c r="L127" s="600"/>
      <c r="M127" s="600"/>
      <c r="N127" s="600"/>
      <c r="O127" s="5"/>
      <c r="P127" s="5"/>
      <c r="Q127" s="5"/>
      <c r="R127" s="5"/>
      <c r="S127" s="5"/>
      <c r="T127" s="5"/>
      <c r="U127" s="5"/>
      <c r="V127" s="5"/>
      <c r="W127" s="5"/>
    </row>
    <row r="128" spans="1:23" x14ac:dyDescent="0.2">
      <c r="A128" s="600"/>
      <c r="B128" s="5"/>
      <c r="C128" s="5"/>
      <c r="D128" s="5"/>
      <c r="E128" s="600"/>
      <c r="F128" s="600"/>
      <c r="G128" s="600"/>
      <c r="H128" s="600"/>
      <c r="I128" s="600"/>
      <c r="J128" s="600"/>
      <c r="K128" s="600"/>
      <c r="L128" s="600"/>
      <c r="M128" s="600"/>
      <c r="N128" s="600"/>
      <c r="O128" s="5"/>
      <c r="P128" s="5"/>
      <c r="Q128" s="5"/>
      <c r="R128" s="5"/>
      <c r="S128" s="5"/>
      <c r="T128" s="5"/>
      <c r="U128" s="5"/>
      <c r="V128" s="5"/>
      <c r="W128" s="5"/>
    </row>
    <row r="129" spans="1:23" x14ac:dyDescent="0.2">
      <c r="A129" s="600"/>
      <c r="B129" s="5"/>
      <c r="C129" s="5"/>
      <c r="D129" s="5"/>
      <c r="E129" s="600"/>
      <c r="F129" s="600"/>
      <c r="G129" s="600"/>
      <c r="H129" s="600"/>
      <c r="I129" s="600"/>
      <c r="J129" s="600"/>
      <c r="K129" s="600"/>
      <c r="L129" s="600"/>
      <c r="M129" s="600"/>
      <c r="N129" s="600"/>
      <c r="O129" s="5"/>
      <c r="P129" s="5"/>
      <c r="Q129" s="5"/>
      <c r="R129" s="5"/>
      <c r="S129" s="5"/>
      <c r="T129" s="5"/>
      <c r="U129" s="5"/>
      <c r="V129" s="5"/>
      <c r="W129" s="5"/>
    </row>
    <row r="130" spans="1:23" x14ac:dyDescent="0.2">
      <c r="A130" s="600"/>
      <c r="B130" s="5"/>
      <c r="C130" s="5"/>
      <c r="D130" s="5"/>
      <c r="E130" s="600"/>
      <c r="F130" s="600"/>
      <c r="G130" s="600"/>
      <c r="H130" s="600"/>
      <c r="I130" s="600"/>
      <c r="J130" s="600"/>
      <c r="K130" s="600"/>
      <c r="L130" s="600"/>
      <c r="M130" s="600"/>
      <c r="N130" s="600"/>
      <c r="O130" s="5"/>
      <c r="P130" s="5"/>
      <c r="Q130" s="5"/>
      <c r="R130" s="5"/>
      <c r="S130" s="5"/>
      <c r="T130" s="5"/>
      <c r="U130" s="5"/>
      <c r="V130" s="5"/>
      <c r="W130" s="5"/>
    </row>
    <row r="131" spans="1:23" x14ac:dyDescent="0.2">
      <c r="A131" s="600"/>
      <c r="B131" s="5"/>
      <c r="C131" s="5"/>
      <c r="D131" s="5"/>
      <c r="E131" s="600"/>
      <c r="F131" s="600"/>
      <c r="G131" s="600"/>
      <c r="H131" s="600"/>
      <c r="I131" s="600"/>
      <c r="J131" s="600"/>
      <c r="K131" s="600"/>
      <c r="L131" s="600"/>
      <c r="M131" s="600"/>
      <c r="N131" s="600"/>
      <c r="O131" s="5"/>
      <c r="P131" s="5"/>
      <c r="Q131" s="5"/>
      <c r="R131" s="5"/>
      <c r="S131" s="5"/>
      <c r="T131" s="5"/>
      <c r="U131" s="5"/>
      <c r="V131" s="5"/>
      <c r="W131" s="5"/>
    </row>
    <row r="132" spans="1:23" x14ac:dyDescent="0.2">
      <c r="A132" s="600"/>
      <c r="B132" s="5"/>
      <c r="C132" s="5"/>
      <c r="D132" s="5"/>
      <c r="E132" s="600"/>
      <c r="F132" s="600"/>
      <c r="G132" s="600"/>
      <c r="H132" s="600"/>
      <c r="I132" s="600"/>
      <c r="J132" s="600"/>
      <c r="K132" s="600"/>
      <c r="L132" s="600"/>
      <c r="M132" s="600"/>
      <c r="N132" s="600"/>
      <c r="O132" s="5"/>
      <c r="P132" s="5"/>
      <c r="Q132" s="5"/>
      <c r="R132" s="5"/>
      <c r="S132" s="5"/>
      <c r="T132" s="5"/>
      <c r="U132" s="5"/>
      <c r="V132" s="5"/>
      <c r="W132" s="5"/>
    </row>
    <row r="133" spans="1:23" x14ac:dyDescent="0.2">
      <c r="A133" s="600"/>
      <c r="B133" s="5"/>
      <c r="C133" s="5"/>
      <c r="D133" s="5"/>
      <c r="E133" s="600"/>
      <c r="F133" s="600"/>
      <c r="G133" s="600"/>
      <c r="H133" s="600"/>
      <c r="I133" s="600"/>
      <c r="J133" s="600"/>
      <c r="K133" s="600"/>
      <c r="L133" s="600"/>
      <c r="M133" s="600"/>
      <c r="N133" s="600"/>
      <c r="O133" s="5"/>
      <c r="P133" s="5"/>
      <c r="Q133" s="5"/>
      <c r="R133" s="5"/>
      <c r="S133" s="5"/>
      <c r="T133" s="5"/>
      <c r="U133" s="5"/>
      <c r="V133" s="5"/>
      <c r="W133" s="5"/>
    </row>
    <row r="134" spans="1:23" x14ac:dyDescent="0.2">
      <c r="A134" s="600"/>
      <c r="B134" s="5"/>
      <c r="C134" s="5"/>
      <c r="D134" s="5"/>
      <c r="E134" s="600"/>
      <c r="F134" s="600"/>
      <c r="G134" s="600"/>
      <c r="H134" s="600"/>
      <c r="I134" s="600"/>
      <c r="J134" s="600"/>
      <c r="K134" s="600"/>
      <c r="L134" s="600"/>
      <c r="M134" s="600"/>
      <c r="N134" s="600"/>
      <c r="O134" s="5"/>
      <c r="P134" s="5"/>
      <c r="Q134" s="5"/>
      <c r="R134" s="5"/>
      <c r="S134" s="5"/>
      <c r="T134" s="5"/>
      <c r="U134" s="5"/>
      <c r="V134" s="5"/>
      <c r="W134" s="5"/>
    </row>
    <row r="135" spans="1:23" x14ac:dyDescent="0.2">
      <c r="A135" s="600"/>
      <c r="B135" s="5"/>
      <c r="C135" s="5"/>
      <c r="D135" s="5"/>
      <c r="E135" s="600"/>
      <c r="F135" s="600"/>
      <c r="G135" s="600"/>
      <c r="H135" s="600"/>
      <c r="I135" s="600"/>
      <c r="J135" s="600"/>
      <c r="K135" s="600"/>
      <c r="L135" s="600"/>
      <c r="M135" s="600"/>
      <c r="N135" s="600"/>
      <c r="O135" s="5"/>
      <c r="P135" s="5"/>
      <c r="Q135" s="5"/>
      <c r="R135" s="5"/>
      <c r="S135" s="5"/>
      <c r="T135" s="5"/>
      <c r="U135" s="5"/>
      <c r="V135" s="5"/>
      <c r="W135" s="5"/>
    </row>
    <row r="136" spans="1:23" x14ac:dyDescent="0.2">
      <c r="A136" s="600"/>
      <c r="B136" s="5"/>
      <c r="C136" s="5"/>
      <c r="D136" s="5"/>
      <c r="E136" s="600"/>
      <c r="F136" s="600"/>
      <c r="G136" s="600"/>
      <c r="H136" s="600"/>
      <c r="I136" s="600"/>
      <c r="J136" s="600"/>
      <c r="K136" s="600"/>
      <c r="L136" s="600"/>
      <c r="M136" s="600"/>
      <c r="N136" s="600"/>
      <c r="O136" s="5"/>
      <c r="P136" s="5"/>
      <c r="Q136" s="5"/>
      <c r="R136" s="5"/>
      <c r="S136" s="5"/>
      <c r="T136" s="5"/>
      <c r="U136" s="5"/>
      <c r="V136" s="5"/>
      <c r="W136" s="5"/>
    </row>
    <row r="137" spans="1:23" x14ac:dyDescent="0.2">
      <c r="A137" s="600"/>
      <c r="B137" s="5"/>
      <c r="C137" s="5"/>
      <c r="D137" s="5"/>
      <c r="E137" s="600"/>
      <c r="F137" s="600"/>
      <c r="G137" s="600"/>
      <c r="H137" s="600"/>
      <c r="I137" s="600"/>
      <c r="J137" s="600"/>
      <c r="K137" s="600"/>
      <c r="L137" s="600"/>
      <c r="M137" s="600"/>
      <c r="N137" s="600"/>
      <c r="O137" s="5"/>
      <c r="P137" s="5"/>
      <c r="Q137" s="5"/>
      <c r="R137" s="5"/>
      <c r="S137" s="5"/>
      <c r="T137" s="5"/>
      <c r="U137" s="5"/>
      <c r="V137" s="5"/>
      <c r="W137" s="5"/>
    </row>
    <row r="138" spans="1:23" x14ac:dyDescent="0.2">
      <c r="A138" s="600"/>
      <c r="B138" s="5"/>
      <c r="C138" s="5"/>
      <c r="D138" s="5"/>
      <c r="E138" s="600"/>
      <c r="F138" s="600"/>
      <c r="G138" s="600"/>
      <c r="H138" s="600"/>
      <c r="I138" s="600"/>
      <c r="J138" s="600"/>
      <c r="K138" s="600"/>
      <c r="L138" s="600"/>
      <c r="M138" s="600"/>
      <c r="N138" s="600"/>
      <c r="O138" s="5"/>
      <c r="P138" s="5"/>
      <c r="Q138" s="5"/>
      <c r="R138" s="5"/>
      <c r="S138" s="5"/>
      <c r="T138" s="5"/>
      <c r="U138" s="5"/>
      <c r="V138" s="5"/>
      <c r="W138" s="5"/>
    </row>
    <row r="139" spans="1:23" x14ac:dyDescent="0.2">
      <c r="A139" s="600"/>
      <c r="B139" s="5"/>
      <c r="C139" s="5"/>
      <c r="D139" s="5"/>
      <c r="E139" s="600"/>
      <c r="F139" s="600"/>
      <c r="G139" s="600"/>
      <c r="H139" s="600"/>
      <c r="I139" s="600"/>
      <c r="J139" s="600"/>
      <c r="K139" s="600"/>
      <c r="L139" s="600"/>
      <c r="M139" s="600"/>
      <c r="N139" s="600"/>
      <c r="O139" s="5"/>
      <c r="P139" s="5"/>
      <c r="Q139" s="5"/>
      <c r="R139" s="5"/>
      <c r="S139" s="5"/>
      <c r="T139" s="5"/>
      <c r="U139" s="5"/>
      <c r="V139" s="5"/>
      <c r="W139" s="5"/>
    </row>
    <row r="140" spans="1:23" x14ac:dyDescent="0.2">
      <c r="A140" s="600"/>
      <c r="B140" s="5"/>
      <c r="C140" s="5"/>
      <c r="D140" s="5"/>
      <c r="E140" s="600"/>
      <c r="F140" s="600"/>
      <c r="G140" s="600"/>
      <c r="H140" s="600"/>
      <c r="I140" s="600"/>
      <c r="J140" s="600"/>
      <c r="K140" s="600"/>
      <c r="L140" s="600"/>
      <c r="M140" s="600"/>
      <c r="N140" s="600"/>
      <c r="O140" s="5"/>
      <c r="P140" s="5"/>
      <c r="Q140" s="5"/>
      <c r="R140" s="5"/>
      <c r="S140" s="5"/>
      <c r="T140" s="5"/>
      <c r="U140" s="5"/>
      <c r="V140" s="5"/>
      <c r="W140" s="5"/>
    </row>
    <row r="141" spans="1:23" x14ac:dyDescent="0.2">
      <c r="A141" s="600"/>
      <c r="B141" s="5"/>
      <c r="C141" s="5"/>
      <c r="D141" s="5"/>
      <c r="E141" s="600"/>
      <c r="F141" s="600"/>
      <c r="G141" s="600"/>
      <c r="H141" s="600"/>
      <c r="I141" s="600"/>
      <c r="J141" s="600"/>
      <c r="K141" s="600"/>
      <c r="L141" s="600"/>
      <c r="M141" s="600"/>
      <c r="N141" s="600"/>
      <c r="O141" s="5"/>
      <c r="P141" s="5"/>
      <c r="Q141" s="5"/>
      <c r="R141" s="5"/>
      <c r="S141" s="5"/>
      <c r="T141" s="5"/>
      <c r="U141" s="5"/>
      <c r="V141" s="5"/>
      <c r="W141" s="5"/>
    </row>
    <row r="142" spans="1:23" x14ac:dyDescent="0.2">
      <c r="A142" s="600"/>
      <c r="B142" s="5"/>
      <c r="C142" s="5"/>
      <c r="D142" s="5"/>
      <c r="E142" s="600"/>
      <c r="F142" s="600"/>
      <c r="G142" s="600"/>
      <c r="H142" s="600"/>
      <c r="I142" s="600"/>
      <c r="J142" s="600"/>
      <c r="K142" s="600"/>
      <c r="L142" s="600"/>
      <c r="M142" s="600"/>
      <c r="N142" s="600"/>
      <c r="O142" s="5"/>
      <c r="P142" s="5"/>
      <c r="Q142" s="5"/>
      <c r="R142" s="5"/>
      <c r="S142" s="5"/>
      <c r="T142" s="5"/>
      <c r="U142" s="5"/>
      <c r="V142" s="5"/>
      <c r="W142" s="5"/>
    </row>
    <row r="143" spans="1:23" x14ac:dyDescent="0.2">
      <c r="A143" s="600"/>
      <c r="B143" s="5"/>
      <c r="C143" s="5"/>
      <c r="D143" s="5"/>
      <c r="E143" s="600"/>
      <c r="F143" s="600"/>
      <c r="G143" s="600"/>
      <c r="H143" s="600"/>
      <c r="I143" s="600"/>
      <c r="J143" s="600"/>
      <c r="K143" s="600"/>
      <c r="L143" s="600"/>
      <c r="M143" s="600"/>
      <c r="N143" s="600"/>
      <c r="O143" s="5"/>
      <c r="P143" s="5"/>
      <c r="Q143" s="5"/>
      <c r="R143" s="5"/>
      <c r="S143" s="5"/>
      <c r="T143" s="5"/>
      <c r="U143" s="5"/>
      <c r="V143" s="5"/>
      <c r="W143" s="5"/>
    </row>
    <row r="144" spans="1:23" x14ac:dyDescent="0.2">
      <c r="A144" s="600"/>
      <c r="B144" s="5"/>
      <c r="C144" s="5"/>
      <c r="D144" s="5"/>
      <c r="E144" s="600"/>
      <c r="F144" s="600"/>
      <c r="G144" s="600"/>
      <c r="H144" s="600"/>
      <c r="I144" s="600"/>
      <c r="J144" s="600"/>
      <c r="K144" s="600"/>
      <c r="L144" s="600"/>
      <c r="M144" s="600"/>
      <c r="N144" s="600"/>
      <c r="O144" s="5"/>
      <c r="P144" s="5"/>
      <c r="Q144" s="5"/>
      <c r="R144" s="5"/>
      <c r="S144" s="5"/>
      <c r="T144" s="5"/>
      <c r="U144" s="5"/>
      <c r="V144" s="5"/>
      <c r="W144" s="5"/>
    </row>
    <row r="145" spans="1:23" x14ac:dyDescent="0.2">
      <c r="A145" s="600"/>
      <c r="B145" s="5"/>
      <c r="C145" s="5"/>
      <c r="D145" s="5"/>
      <c r="E145" s="600"/>
      <c r="F145" s="600"/>
      <c r="G145" s="600"/>
      <c r="H145" s="600"/>
      <c r="I145" s="600"/>
      <c r="J145" s="600"/>
      <c r="K145" s="600"/>
      <c r="L145" s="600"/>
      <c r="M145" s="600"/>
      <c r="N145" s="600"/>
      <c r="O145" s="5"/>
      <c r="P145" s="5"/>
      <c r="Q145" s="5"/>
      <c r="R145" s="5"/>
      <c r="S145" s="5"/>
      <c r="T145" s="5"/>
      <c r="U145" s="5"/>
      <c r="V145" s="5"/>
      <c r="W145" s="5"/>
    </row>
    <row r="146" spans="1:23" x14ac:dyDescent="0.2">
      <c r="A146" s="600"/>
      <c r="B146" s="5"/>
      <c r="C146" s="5"/>
      <c r="D146" s="5"/>
      <c r="E146" s="600"/>
      <c r="F146" s="600"/>
      <c r="G146" s="600"/>
      <c r="H146" s="600"/>
      <c r="I146" s="600"/>
      <c r="J146" s="600"/>
      <c r="K146" s="600"/>
      <c r="L146" s="600"/>
      <c r="M146" s="600"/>
      <c r="N146" s="600"/>
      <c r="O146" s="5"/>
      <c r="P146" s="5"/>
      <c r="Q146" s="5"/>
      <c r="R146" s="5"/>
      <c r="S146" s="5"/>
      <c r="T146" s="5"/>
      <c r="U146" s="5"/>
      <c r="V146" s="5"/>
      <c r="W146" s="5"/>
    </row>
    <row r="147" spans="1:23" x14ac:dyDescent="0.2">
      <c r="A147" s="600"/>
      <c r="B147" s="5"/>
      <c r="C147" s="5"/>
      <c r="D147" s="5"/>
      <c r="E147" s="600"/>
      <c r="F147" s="600"/>
      <c r="G147" s="600"/>
      <c r="H147" s="600"/>
      <c r="I147" s="600"/>
      <c r="J147" s="600"/>
      <c r="K147" s="600"/>
      <c r="L147" s="600"/>
      <c r="M147" s="600"/>
      <c r="N147" s="600"/>
      <c r="O147" s="5"/>
      <c r="P147" s="5"/>
      <c r="Q147" s="5"/>
      <c r="R147" s="5"/>
      <c r="S147" s="5"/>
      <c r="T147" s="5"/>
      <c r="U147" s="5"/>
      <c r="V147" s="5"/>
      <c r="W147" s="5"/>
    </row>
    <row r="148" spans="1:23" x14ac:dyDescent="0.2">
      <c r="A148" s="600"/>
      <c r="B148" s="5"/>
      <c r="C148" s="5"/>
      <c r="D148" s="5"/>
      <c r="E148" s="600"/>
      <c r="F148" s="600"/>
      <c r="G148" s="600"/>
      <c r="H148" s="600"/>
      <c r="I148" s="600"/>
      <c r="J148" s="600"/>
      <c r="K148" s="600"/>
      <c r="L148" s="600"/>
      <c r="M148" s="600"/>
      <c r="N148" s="600"/>
      <c r="O148" s="5"/>
      <c r="P148" s="5"/>
      <c r="Q148" s="5"/>
      <c r="R148" s="5"/>
      <c r="S148" s="5"/>
      <c r="T148" s="5"/>
      <c r="U148" s="5"/>
      <c r="V148" s="5"/>
      <c r="W148" s="5"/>
    </row>
    <row r="149" spans="1:23" x14ac:dyDescent="0.2">
      <c r="A149" s="600"/>
      <c r="B149" s="5"/>
      <c r="C149" s="5"/>
      <c r="D149" s="5"/>
      <c r="E149" s="600"/>
      <c r="F149" s="600"/>
      <c r="G149" s="600"/>
      <c r="H149" s="600"/>
      <c r="I149" s="600"/>
      <c r="J149" s="600"/>
      <c r="K149" s="600"/>
      <c r="L149" s="600"/>
      <c r="M149" s="600"/>
      <c r="N149" s="600"/>
      <c r="O149" s="5"/>
      <c r="P149" s="5"/>
      <c r="Q149" s="5"/>
      <c r="R149" s="5"/>
      <c r="S149" s="5"/>
      <c r="T149" s="5"/>
      <c r="U149" s="5"/>
      <c r="V149" s="5"/>
      <c r="W149" s="5"/>
    </row>
    <row r="150" spans="1:23" x14ac:dyDescent="0.2">
      <c r="A150" s="600"/>
      <c r="B150" s="5"/>
      <c r="C150" s="5"/>
      <c r="D150" s="5"/>
      <c r="E150" s="600"/>
      <c r="F150" s="600"/>
      <c r="G150" s="600"/>
      <c r="H150" s="600"/>
      <c r="I150" s="600"/>
      <c r="J150" s="600"/>
      <c r="K150" s="600"/>
      <c r="L150" s="600"/>
      <c r="M150" s="600"/>
      <c r="N150" s="600"/>
      <c r="O150" s="5"/>
      <c r="P150" s="5"/>
      <c r="Q150" s="5"/>
      <c r="R150" s="5"/>
      <c r="S150" s="5"/>
      <c r="T150" s="5"/>
      <c r="U150" s="5"/>
      <c r="V150" s="5"/>
      <c r="W150" s="5"/>
    </row>
    <row r="151" spans="1:23" x14ac:dyDescent="0.2">
      <c r="A151" s="600"/>
      <c r="B151" s="5"/>
      <c r="C151" s="5"/>
      <c r="D151" s="5"/>
      <c r="E151" s="600"/>
      <c r="F151" s="600"/>
      <c r="G151" s="600"/>
      <c r="H151" s="600"/>
      <c r="I151" s="600"/>
      <c r="J151" s="600"/>
      <c r="K151" s="600"/>
      <c r="L151" s="600"/>
      <c r="M151" s="600"/>
      <c r="N151" s="600"/>
      <c r="O151" s="5"/>
      <c r="P151" s="5"/>
      <c r="Q151" s="5"/>
      <c r="R151" s="5"/>
      <c r="S151" s="5"/>
      <c r="T151" s="5"/>
      <c r="U151" s="5"/>
      <c r="V151" s="5"/>
      <c r="W151" s="5"/>
    </row>
    <row r="152" spans="1:23" x14ac:dyDescent="0.2">
      <c r="A152" s="600"/>
      <c r="B152" s="5"/>
      <c r="C152" s="5"/>
      <c r="D152" s="5"/>
      <c r="E152" s="600"/>
      <c r="F152" s="600"/>
      <c r="G152" s="600"/>
      <c r="H152" s="600"/>
      <c r="I152" s="600"/>
      <c r="J152" s="600"/>
      <c r="K152" s="600"/>
      <c r="L152" s="600"/>
      <c r="M152" s="600"/>
      <c r="N152" s="600"/>
      <c r="O152" s="5"/>
      <c r="P152" s="5"/>
      <c r="Q152" s="5"/>
      <c r="R152" s="5"/>
      <c r="S152" s="5"/>
      <c r="T152" s="5"/>
      <c r="U152" s="5"/>
      <c r="V152" s="5"/>
      <c r="W152" s="5"/>
    </row>
    <row r="153" spans="1:23" x14ac:dyDescent="0.2">
      <c r="A153" s="600"/>
      <c r="B153" s="5"/>
      <c r="C153" s="5"/>
      <c r="D153" s="5"/>
      <c r="E153" s="600"/>
      <c r="F153" s="600"/>
      <c r="G153" s="600"/>
      <c r="H153" s="600"/>
      <c r="I153" s="600"/>
      <c r="J153" s="600"/>
      <c r="K153" s="600"/>
      <c r="L153" s="600"/>
      <c r="M153" s="600"/>
      <c r="N153" s="600"/>
      <c r="O153" s="5"/>
      <c r="P153" s="5"/>
      <c r="Q153" s="5"/>
      <c r="R153" s="5"/>
      <c r="S153" s="5"/>
      <c r="T153" s="5"/>
      <c r="U153" s="5"/>
      <c r="V153" s="5"/>
      <c r="W153" s="5"/>
    </row>
    <row r="154" spans="1:23" x14ac:dyDescent="0.2">
      <c r="A154" s="600"/>
      <c r="B154" s="5"/>
      <c r="C154" s="5"/>
      <c r="D154" s="5"/>
      <c r="E154" s="600"/>
      <c r="F154" s="600"/>
      <c r="G154" s="600"/>
      <c r="H154" s="600"/>
      <c r="I154" s="600"/>
      <c r="J154" s="600"/>
      <c r="K154" s="600"/>
      <c r="L154" s="600"/>
      <c r="M154" s="600"/>
      <c r="N154" s="600"/>
      <c r="O154" s="5"/>
      <c r="P154" s="5"/>
      <c r="Q154" s="5"/>
      <c r="R154" s="5"/>
      <c r="S154" s="5"/>
      <c r="T154" s="5"/>
      <c r="U154" s="5"/>
      <c r="V154" s="5"/>
      <c r="W154" s="5"/>
    </row>
    <row r="155" spans="1:23" x14ac:dyDescent="0.2">
      <c r="A155" s="600"/>
      <c r="B155" s="5"/>
      <c r="C155" s="5"/>
      <c r="D155" s="5"/>
      <c r="E155" s="600"/>
      <c r="F155" s="600"/>
      <c r="G155" s="600"/>
      <c r="H155" s="600"/>
      <c r="I155" s="600"/>
      <c r="J155" s="600"/>
      <c r="K155" s="600"/>
      <c r="L155" s="600"/>
      <c r="M155" s="600"/>
      <c r="N155" s="600"/>
      <c r="O155" s="5"/>
      <c r="P155" s="5"/>
      <c r="Q155" s="5"/>
      <c r="R155" s="5"/>
      <c r="S155" s="5"/>
      <c r="T155" s="5"/>
      <c r="U155" s="5"/>
      <c r="V155" s="5"/>
      <c r="W155" s="5"/>
    </row>
    <row r="156" spans="1:23" x14ac:dyDescent="0.2">
      <c r="A156" s="600"/>
      <c r="B156" s="5"/>
      <c r="C156" s="5"/>
      <c r="D156" s="5"/>
      <c r="E156" s="600"/>
      <c r="F156" s="600"/>
      <c r="G156" s="600"/>
      <c r="H156" s="600"/>
      <c r="I156" s="600"/>
      <c r="J156" s="600"/>
      <c r="K156" s="600"/>
      <c r="L156" s="600"/>
      <c r="M156" s="600"/>
      <c r="N156" s="600"/>
      <c r="O156" s="5"/>
      <c r="P156" s="5"/>
      <c r="Q156" s="5"/>
      <c r="R156" s="5"/>
      <c r="S156" s="5"/>
      <c r="T156" s="5"/>
      <c r="U156" s="5"/>
      <c r="V156" s="5"/>
      <c r="W156" s="5"/>
    </row>
    <row r="157" spans="1:23" x14ac:dyDescent="0.2">
      <c r="A157" s="600"/>
      <c r="B157" s="5"/>
      <c r="C157" s="5"/>
      <c r="D157" s="5"/>
      <c r="E157" s="600"/>
      <c r="F157" s="600"/>
      <c r="G157" s="600"/>
      <c r="H157" s="600"/>
      <c r="I157" s="600"/>
      <c r="J157" s="600"/>
      <c r="K157" s="600"/>
      <c r="L157" s="600"/>
      <c r="M157" s="600"/>
      <c r="N157" s="600"/>
      <c r="O157" s="5"/>
      <c r="P157" s="5"/>
      <c r="Q157" s="5"/>
      <c r="R157" s="5"/>
      <c r="S157" s="5"/>
      <c r="T157" s="5"/>
      <c r="U157" s="5"/>
      <c r="V157" s="5"/>
      <c r="W157" s="5"/>
    </row>
    <row r="158" spans="1:23" x14ac:dyDescent="0.2">
      <c r="A158" s="600"/>
      <c r="B158" s="5"/>
      <c r="C158" s="5"/>
      <c r="D158" s="5"/>
      <c r="E158" s="600"/>
      <c r="F158" s="600"/>
      <c r="G158" s="600"/>
      <c r="H158" s="600"/>
      <c r="I158" s="600"/>
      <c r="J158" s="600"/>
      <c r="K158" s="600"/>
      <c r="L158" s="600"/>
      <c r="M158" s="600"/>
      <c r="N158" s="600"/>
      <c r="O158" s="5"/>
      <c r="P158" s="5"/>
      <c r="Q158" s="5"/>
      <c r="R158" s="5"/>
      <c r="S158" s="5"/>
      <c r="T158" s="5"/>
      <c r="U158" s="5"/>
      <c r="V158" s="5"/>
      <c r="W158" s="5"/>
    </row>
    <row r="159" spans="1:23" x14ac:dyDescent="0.2">
      <c r="A159" s="600"/>
      <c r="B159" s="5"/>
      <c r="C159" s="5"/>
      <c r="D159" s="5"/>
      <c r="E159" s="600"/>
      <c r="F159" s="600"/>
      <c r="G159" s="600"/>
      <c r="H159" s="600"/>
      <c r="I159" s="600"/>
      <c r="J159" s="600"/>
      <c r="K159" s="600"/>
      <c r="L159" s="600"/>
      <c r="M159" s="600"/>
      <c r="N159" s="600"/>
      <c r="O159" s="5"/>
      <c r="P159" s="5"/>
      <c r="Q159" s="5"/>
      <c r="R159" s="5"/>
      <c r="S159" s="5"/>
      <c r="T159" s="5"/>
      <c r="U159" s="5"/>
      <c r="V159" s="5"/>
      <c r="W159" s="5"/>
    </row>
    <row r="160" spans="1:23" x14ac:dyDescent="0.2">
      <c r="A160" s="600"/>
      <c r="B160" s="5"/>
      <c r="C160" s="5"/>
      <c r="D160" s="5"/>
      <c r="E160" s="600"/>
      <c r="F160" s="600"/>
      <c r="G160" s="600"/>
      <c r="H160" s="600"/>
      <c r="I160" s="600"/>
      <c r="J160" s="600"/>
      <c r="K160" s="600"/>
      <c r="L160" s="600"/>
      <c r="M160" s="600"/>
      <c r="N160" s="600"/>
      <c r="O160" s="5"/>
      <c r="P160" s="5"/>
      <c r="Q160" s="5"/>
      <c r="R160" s="5"/>
      <c r="S160" s="5"/>
      <c r="T160" s="5"/>
      <c r="U160" s="5"/>
      <c r="V160" s="5"/>
      <c r="W160" s="5"/>
    </row>
    <row r="161" spans="1:23" x14ac:dyDescent="0.2">
      <c r="A161" s="600"/>
      <c r="B161" s="5"/>
      <c r="C161" s="5"/>
      <c r="D161" s="5"/>
      <c r="E161" s="600"/>
      <c r="F161" s="600"/>
      <c r="G161" s="600"/>
      <c r="H161" s="600"/>
      <c r="I161" s="600"/>
      <c r="J161" s="600"/>
      <c r="K161" s="600"/>
      <c r="L161" s="600"/>
      <c r="M161" s="600"/>
      <c r="N161" s="600"/>
      <c r="O161" s="5"/>
      <c r="P161" s="5"/>
      <c r="Q161" s="5"/>
      <c r="R161" s="5"/>
      <c r="S161" s="5"/>
      <c r="T161" s="5"/>
      <c r="U161" s="5"/>
      <c r="V161" s="5"/>
      <c r="W161" s="5"/>
    </row>
    <row r="162" spans="1:23" x14ac:dyDescent="0.2">
      <c r="A162" s="600"/>
      <c r="B162" s="5"/>
      <c r="C162" s="5"/>
      <c r="D162" s="5"/>
      <c r="E162" s="600"/>
      <c r="F162" s="600"/>
      <c r="G162" s="600"/>
      <c r="H162" s="600"/>
      <c r="I162" s="600"/>
      <c r="J162" s="600"/>
      <c r="K162" s="600"/>
      <c r="L162" s="600"/>
      <c r="M162" s="600"/>
      <c r="N162" s="600"/>
      <c r="O162" s="5"/>
      <c r="P162" s="5"/>
      <c r="Q162" s="5"/>
      <c r="R162" s="5"/>
      <c r="S162" s="5"/>
      <c r="T162" s="5"/>
      <c r="U162" s="5"/>
      <c r="V162" s="5"/>
      <c r="W162" s="5"/>
    </row>
    <row r="163" spans="1:23" x14ac:dyDescent="0.2">
      <c r="A163" s="600"/>
      <c r="B163" s="5"/>
      <c r="C163" s="5"/>
      <c r="D163" s="5"/>
      <c r="E163" s="600"/>
      <c r="F163" s="600"/>
      <c r="G163" s="600"/>
      <c r="H163" s="600"/>
      <c r="I163" s="600"/>
      <c r="J163" s="600"/>
      <c r="K163" s="600"/>
      <c r="L163" s="600"/>
      <c r="M163" s="600"/>
      <c r="N163" s="600"/>
      <c r="O163" s="5"/>
      <c r="P163" s="5"/>
      <c r="Q163" s="5"/>
      <c r="R163" s="5"/>
      <c r="S163" s="5"/>
      <c r="T163" s="5"/>
      <c r="U163" s="5"/>
      <c r="V163" s="5"/>
      <c r="W163" s="5"/>
    </row>
    <row r="164" spans="1:23" x14ac:dyDescent="0.2">
      <c r="A164" s="600"/>
      <c r="B164" s="5"/>
      <c r="C164" s="5"/>
      <c r="D164" s="5"/>
      <c r="E164" s="600"/>
      <c r="F164" s="600"/>
      <c r="G164" s="600"/>
      <c r="H164" s="600"/>
      <c r="I164" s="600"/>
      <c r="J164" s="600"/>
      <c r="K164" s="600"/>
      <c r="L164" s="600"/>
      <c r="M164" s="600"/>
      <c r="N164" s="600"/>
      <c r="O164" s="5"/>
      <c r="P164" s="5"/>
      <c r="Q164" s="5"/>
      <c r="R164" s="5"/>
      <c r="S164" s="5"/>
      <c r="T164" s="5"/>
      <c r="U164" s="5"/>
      <c r="V164" s="5"/>
      <c r="W164" s="5"/>
    </row>
    <row r="165" spans="1:23" x14ac:dyDescent="0.2">
      <c r="A165" s="600"/>
      <c r="B165" s="5"/>
      <c r="C165" s="5"/>
      <c r="D165" s="5"/>
      <c r="E165" s="600"/>
      <c r="F165" s="600"/>
      <c r="G165" s="600"/>
      <c r="H165" s="600"/>
      <c r="I165" s="600"/>
      <c r="J165" s="600"/>
      <c r="K165" s="600"/>
      <c r="L165" s="600"/>
      <c r="M165" s="600"/>
      <c r="N165" s="600"/>
      <c r="O165" s="5"/>
      <c r="P165" s="5"/>
      <c r="Q165" s="5"/>
      <c r="R165" s="5"/>
      <c r="S165" s="5"/>
      <c r="T165" s="5"/>
      <c r="U165" s="5"/>
      <c r="V165" s="5"/>
      <c r="W165" s="5"/>
    </row>
    <row r="166" spans="1:23" x14ac:dyDescent="0.2">
      <c r="A166" s="600"/>
      <c r="B166" s="5"/>
      <c r="C166" s="5"/>
      <c r="D166" s="5"/>
      <c r="E166" s="600"/>
      <c r="F166" s="600"/>
      <c r="G166" s="600"/>
      <c r="H166" s="600"/>
      <c r="I166" s="600"/>
      <c r="J166" s="600"/>
      <c r="K166" s="600"/>
      <c r="L166" s="600"/>
      <c r="M166" s="600"/>
      <c r="N166" s="600"/>
      <c r="O166" s="5"/>
      <c r="P166" s="5"/>
      <c r="Q166" s="5"/>
      <c r="R166" s="5"/>
      <c r="S166" s="5"/>
      <c r="T166" s="5"/>
      <c r="U166" s="5"/>
      <c r="V166" s="5"/>
      <c r="W166" s="5"/>
    </row>
    <row r="167" spans="1:23" x14ac:dyDescent="0.2">
      <c r="A167" s="600"/>
      <c r="B167" s="5"/>
      <c r="C167" s="5"/>
      <c r="D167" s="5"/>
      <c r="E167" s="600"/>
      <c r="F167" s="600"/>
      <c r="G167" s="600"/>
      <c r="H167" s="600"/>
      <c r="I167" s="600"/>
      <c r="J167" s="600"/>
      <c r="K167" s="600"/>
      <c r="L167" s="600"/>
      <c r="M167" s="600"/>
      <c r="N167" s="600"/>
      <c r="O167" s="5"/>
      <c r="P167" s="5"/>
      <c r="Q167" s="5"/>
      <c r="R167" s="5"/>
      <c r="S167" s="5"/>
      <c r="T167" s="5"/>
      <c r="U167" s="5"/>
      <c r="V167" s="5"/>
      <c r="W167" s="5"/>
    </row>
    <row r="168" spans="1:23" x14ac:dyDescent="0.2">
      <c r="A168" s="600"/>
      <c r="B168" s="5"/>
      <c r="C168" s="5"/>
      <c r="D168" s="5"/>
      <c r="E168" s="600"/>
      <c r="F168" s="600"/>
      <c r="G168" s="600"/>
      <c r="H168" s="600"/>
      <c r="I168" s="600"/>
      <c r="J168" s="600"/>
      <c r="K168" s="600"/>
      <c r="L168" s="600"/>
      <c r="M168" s="600"/>
      <c r="N168" s="600"/>
      <c r="O168" s="5"/>
      <c r="P168" s="5"/>
      <c r="Q168" s="5"/>
      <c r="R168" s="5"/>
      <c r="S168" s="5"/>
      <c r="T168" s="5"/>
      <c r="U168" s="5"/>
      <c r="V168" s="5"/>
      <c r="W168" s="5"/>
    </row>
    <row r="169" spans="1:23" x14ac:dyDescent="0.2">
      <c r="A169" s="600"/>
      <c r="B169" s="5"/>
      <c r="C169" s="5"/>
      <c r="D169" s="5"/>
      <c r="E169" s="600"/>
      <c r="F169" s="600"/>
      <c r="G169" s="600"/>
      <c r="H169" s="600"/>
      <c r="I169" s="600"/>
      <c r="J169" s="600"/>
      <c r="K169" s="600"/>
      <c r="L169" s="600"/>
      <c r="M169" s="600"/>
      <c r="N169" s="600"/>
      <c r="O169" s="5"/>
      <c r="P169" s="5"/>
      <c r="Q169" s="5"/>
      <c r="R169" s="5"/>
      <c r="S169" s="5"/>
      <c r="T169" s="5"/>
      <c r="U169" s="5"/>
      <c r="V169" s="5"/>
      <c r="W169" s="5"/>
    </row>
    <row r="170" spans="1:23" x14ac:dyDescent="0.2">
      <c r="A170" s="600"/>
      <c r="B170" s="5"/>
      <c r="C170" s="5"/>
      <c r="D170" s="5"/>
      <c r="E170" s="600"/>
      <c r="F170" s="600"/>
      <c r="G170" s="600"/>
      <c r="H170" s="600"/>
      <c r="I170" s="600"/>
      <c r="J170" s="600"/>
      <c r="K170" s="600"/>
      <c r="L170" s="600"/>
      <c r="M170" s="600"/>
      <c r="N170" s="600"/>
      <c r="O170" s="5"/>
      <c r="P170" s="5"/>
      <c r="Q170" s="5"/>
      <c r="R170" s="5"/>
      <c r="S170" s="5"/>
      <c r="T170" s="5"/>
      <c r="U170" s="5"/>
      <c r="V170" s="5"/>
      <c r="W170" s="5"/>
    </row>
    <row r="171" spans="1:23" x14ac:dyDescent="0.2">
      <c r="A171" s="600"/>
      <c r="B171" s="5"/>
      <c r="C171" s="5"/>
      <c r="D171" s="5"/>
      <c r="E171" s="600"/>
      <c r="F171" s="600"/>
      <c r="G171" s="600"/>
      <c r="H171" s="600"/>
      <c r="I171" s="600"/>
      <c r="J171" s="600"/>
      <c r="K171" s="600"/>
      <c r="L171" s="600"/>
      <c r="M171" s="600"/>
      <c r="N171" s="600"/>
      <c r="O171" s="5"/>
      <c r="P171" s="5"/>
      <c r="Q171" s="5"/>
      <c r="R171" s="5"/>
      <c r="S171" s="5"/>
      <c r="T171" s="5"/>
      <c r="U171" s="5"/>
      <c r="V171" s="5"/>
      <c r="W171" s="5"/>
    </row>
    <row r="172" spans="1:23" x14ac:dyDescent="0.2">
      <c r="A172" s="600"/>
      <c r="B172" s="5"/>
      <c r="C172" s="5"/>
      <c r="D172" s="5"/>
      <c r="E172" s="600"/>
      <c r="F172" s="600"/>
      <c r="G172" s="600"/>
      <c r="H172" s="600"/>
      <c r="I172" s="600"/>
      <c r="J172" s="600"/>
      <c r="K172" s="600"/>
      <c r="L172" s="600"/>
      <c r="M172" s="600"/>
      <c r="N172" s="600"/>
      <c r="O172" s="5"/>
      <c r="P172" s="5"/>
      <c r="Q172" s="5"/>
      <c r="R172" s="5"/>
      <c r="S172" s="5"/>
      <c r="T172" s="5"/>
      <c r="U172" s="5"/>
      <c r="V172" s="5"/>
      <c r="W172" s="5"/>
    </row>
    <row r="173" spans="1:23" x14ac:dyDescent="0.2">
      <c r="A173" s="600"/>
      <c r="B173" s="5"/>
      <c r="C173" s="5"/>
      <c r="D173" s="5"/>
      <c r="E173" s="600"/>
      <c r="F173" s="600"/>
      <c r="G173" s="600"/>
      <c r="H173" s="600"/>
      <c r="I173" s="600"/>
      <c r="J173" s="600"/>
      <c r="K173" s="600"/>
      <c r="L173" s="600"/>
      <c r="M173" s="600"/>
      <c r="N173" s="600"/>
      <c r="O173" s="5"/>
      <c r="P173" s="5"/>
      <c r="Q173" s="5"/>
      <c r="R173" s="5"/>
      <c r="S173" s="5"/>
      <c r="T173" s="5"/>
      <c r="U173" s="5"/>
      <c r="V173" s="5"/>
      <c r="W173" s="5"/>
    </row>
    <row r="174" spans="1:23" x14ac:dyDescent="0.2">
      <c r="A174" s="600"/>
      <c r="B174" s="5"/>
      <c r="C174" s="5"/>
      <c r="D174" s="5"/>
      <c r="E174" s="600"/>
      <c r="F174" s="600"/>
      <c r="G174" s="600"/>
      <c r="H174" s="600"/>
      <c r="I174" s="600"/>
      <c r="J174" s="600"/>
      <c r="K174" s="600"/>
      <c r="L174" s="600"/>
      <c r="M174" s="600"/>
      <c r="N174" s="600"/>
      <c r="O174" s="5"/>
      <c r="P174" s="5"/>
      <c r="Q174" s="5"/>
      <c r="R174" s="5"/>
      <c r="S174" s="5"/>
      <c r="T174" s="5"/>
      <c r="U174" s="5"/>
      <c r="V174" s="5"/>
      <c r="W174" s="5"/>
    </row>
    <row r="175" spans="1:23" x14ac:dyDescent="0.2">
      <c r="A175" s="600"/>
      <c r="B175" s="5"/>
      <c r="C175" s="5"/>
      <c r="D175" s="5"/>
      <c r="E175" s="600"/>
      <c r="F175" s="600"/>
      <c r="G175" s="600"/>
      <c r="H175" s="600"/>
      <c r="I175" s="600"/>
      <c r="J175" s="600"/>
      <c r="K175" s="600"/>
      <c r="L175" s="600"/>
      <c r="M175" s="600"/>
      <c r="N175" s="600"/>
      <c r="O175" s="5"/>
      <c r="P175" s="5"/>
      <c r="Q175" s="5"/>
      <c r="R175" s="5"/>
      <c r="S175" s="5"/>
      <c r="T175" s="5"/>
      <c r="U175" s="5"/>
      <c r="V175" s="5"/>
      <c r="W175" s="5"/>
    </row>
    <row r="176" spans="1:23" x14ac:dyDescent="0.2">
      <c r="A176" s="600"/>
      <c r="B176" s="5"/>
      <c r="C176" s="5"/>
      <c r="D176" s="5"/>
      <c r="E176" s="600"/>
      <c r="F176" s="600"/>
      <c r="G176" s="600"/>
      <c r="H176" s="600"/>
      <c r="I176" s="600"/>
      <c r="J176" s="600"/>
      <c r="K176" s="600"/>
      <c r="L176" s="600"/>
      <c r="M176" s="600"/>
      <c r="N176" s="600"/>
      <c r="O176" s="5"/>
      <c r="P176" s="5"/>
      <c r="Q176" s="5"/>
      <c r="R176" s="5"/>
      <c r="S176" s="5"/>
      <c r="T176" s="5"/>
      <c r="U176" s="5"/>
      <c r="V176" s="5"/>
      <c r="W176" s="5"/>
    </row>
    <row r="177" spans="1:23" x14ac:dyDescent="0.2">
      <c r="A177" s="600"/>
      <c r="B177" s="5"/>
      <c r="C177" s="5"/>
      <c r="D177" s="5"/>
      <c r="E177" s="600"/>
      <c r="F177" s="600"/>
      <c r="G177" s="600"/>
      <c r="H177" s="600"/>
      <c r="I177" s="600"/>
      <c r="J177" s="600"/>
      <c r="K177" s="600"/>
      <c r="L177" s="600"/>
      <c r="M177" s="600"/>
      <c r="N177" s="600"/>
      <c r="O177" s="5"/>
      <c r="P177" s="5"/>
      <c r="Q177" s="5"/>
      <c r="R177" s="5"/>
      <c r="S177" s="5"/>
      <c r="T177" s="5"/>
      <c r="U177" s="5"/>
      <c r="V177" s="5"/>
      <c r="W177" s="5"/>
    </row>
    <row r="178" spans="1:23" x14ac:dyDescent="0.2">
      <c r="A178" s="600"/>
      <c r="B178" s="5"/>
      <c r="C178" s="5"/>
      <c r="D178" s="5"/>
      <c r="E178" s="600"/>
      <c r="F178" s="600"/>
      <c r="G178" s="600"/>
      <c r="H178" s="600"/>
      <c r="I178" s="600"/>
      <c r="J178" s="600"/>
      <c r="K178" s="600"/>
      <c r="L178" s="600"/>
      <c r="M178" s="600"/>
      <c r="N178" s="600"/>
      <c r="O178" s="5"/>
      <c r="P178" s="5"/>
      <c r="Q178" s="5"/>
      <c r="R178" s="5"/>
      <c r="S178" s="5"/>
      <c r="T178" s="5"/>
      <c r="U178" s="5"/>
      <c r="V178" s="5"/>
      <c r="W178" s="5"/>
    </row>
    <row r="179" spans="1:23" x14ac:dyDescent="0.2">
      <c r="A179" s="600"/>
      <c r="B179" s="5"/>
      <c r="C179" s="5"/>
      <c r="D179" s="5"/>
      <c r="E179" s="600"/>
      <c r="F179" s="600"/>
      <c r="G179" s="600"/>
      <c r="H179" s="600"/>
      <c r="I179" s="600"/>
      <c r="J179" s="600"/>
      <c r="K179" s="600"/>
      <c r="L179" s="600"/>
      <c r="M179" s="600"/>
      <c r="N179" s="600"/>
      <c r="O179" s="5"/>
      <c r="P179" s="5"/>
      <c r="Q179" s="5"/>
      <c r="R179" s="5"/>
      <c r="S179" s="5"/>
      <c r="T179" s="5"/>
      <c r="U179" s="5"/>
      <c r="V179" s="5"/>
      <c r="W179" s="5"/>
    </row>
    <row r="180" spans="1:23" x14ac:dyDescent="0.2">
      <c r="A180" s="600"/>
      <c r="B180" s="5"/>
      <c r="C180" s="5"/>
      <c r="D180" s="5"/>
      <c r="E180" s="600"/>
      <c r="F180" s="600"/>
      <c r="G180" s="600"/>
      <c r="H180" s="600"/>
      <c r="I180" s="600"/>
      <c r="J180" s="600"/>
      <c r="K180" s="600"/>
      <c r="L180" s="600"/>
      <c r="M180" s="600"/>
      <c r="N180" s="600"/>
      <c r="O180" s="5"/>
      <c r="P180" s="5"/>
      <c r="Q180" s="5"/>
      <c r="R180" s="5"/>
      <c r="S180" s="5"/>
      <c r="T180" s="5"/>
      <c r="U180" s="5"/>
      <c r="V180" s="5"/>
      <c r="W180" s="5"/>
    </row>
    <row r="181" spans="1:23" x14ac:dyDescent="0.2">
      <c r="A181" s="600"/>
      <c r="B181" s="5"/>
      <c r="C181" s="5"/>
      <c r="D181" s="5"/>
      <c r="E181" s="600"/>
      <c r="F181" s="600"/>
      <c r="G181" s="600"/>
      <c r="H181" s="600"/>
      <c r="I181" s="600"/>
      <c r="J181" s="600"/>
      <c r="K181" s="600"/>
      <c r="L181" s="600"/>
      <c r="M181" s="600"/>
      <c r="N181" s="600"/>
      <c r="O181" s="5"/>
      <c r="P181" s="5"/>
      <c r="Q181" s="5"/>
      <c r="R181" s="5"/>
      <c r="S181" s="5"/>
      <c r="T181" s="5"/>
      <c r="U181" s="5"/>
      <c r="V181" s="5"/>
      <c r="W181" s="5"/>
    </row>
    <row r="182" spans="1:23" x14ac:dyDescent="0.2">
      <c r="A182" s="600"/>
      <c r="B182" s="5"/>
      <c r="C182" s="5"/>
      <c r="D182" s="5"/>
      <c r="E182" s="600"/>
      <c r="F182" s="600"/>
      <c r="G182" s="600"/>
      <c r="H182" s="600"/>
      <c r="I182" s="600"/>
      <c r="J182" s="600"/>
      <c r="K182" s="600"/>
      <c r="L182" s="600"/>
      <c r="M182" s="600"/>
      <c r="N182" s="600"/>
      <c r="O182" s="5"/>
      <c r="P182" s="5"/>
      <c r="Q182" s="5"/>
      <c r="R182" s="5"/>
      <c r="S182" s="5"/>
      <c r="T182" s="5"/>
      <c r="U182" s="5"/>
      <c r="V182" s="5"/>
      <c r="W182" s="5"/>
    </row>
    <row r="183" spans="1:23" x14ac:dyDescent="0.2">
      <c r="A183" s="600"/>
      <c r="B183" s="5"/>
      <c r="C183" s="5"/>
      <c r="D183" s="5"/>
      <c r="E183" s="600"/>
      <c r="F183" s="600"/>
      <c r="G183" s="600"/>
      <c r="H183" s="600"/>
      <c r="I183" s="600"/>
      <c r="J183" s="600"/>
      <c r="K183" s="600"/>
      <c r="L183" s="600"/>
      <c r="M183" s="600"/>
      <c r="N183" s="600"/>
      <c r="O183" s="5"/>
      <c r="P183" s="5"/>
      <c r="Q183" s="5"/>
      <c r="R183" s="5"/>
      <c r="S183" s="5"/>
      <c r="T183" s="5"/>
      <c r="U183" s="5"/>
      <c r="V183" s="5"/>
      <c r="W183" s="5"/>
    </row>
    <row r="184" spans="1:23" x14ac:dyDescent="0.2">
      <c r="A184" s="600"/>
      <c r="B184" s="5"/>
      <c r="C184" s="5"/>
      <c r="D184" s="5"/>
      <c r="E184" s="600"/>
      <c r="F184" s="600"/>
      <c r="G184" s="600"/>
      <c r="H184" s="600"/>
      <c r="I184" s="600"/>
      <c r="J184" s="600"/>
      <c r="K184" s="600"/>
      <c r="L184" s="600"/>
      <c r="M184" s="600"/>
      <c r="N184" s="600"/>
      <c r="O184" s="5"/>
      <c r="P184" s="5"/>
      <c r="Q184" s="5"/>
      <c r="R184" s="5"/>
      <c r="S184" s="5"/>
      <c r="T184" s="5"/>
      <c r="U184" s="5"/>
      <c r="V184" s="5"/>
      <c r="W184" s="5"/>
    </row>
    <row r="185" spans="1:23" x14ac:dyDescent="0.2">
      <c r="A185" s="600"/>
      <c r="B185" s="5"/>
      <c r="C185" s="5"/>
      <c r="D185" s="5"/>
      <c r="E185" s="600"/>
      <c r="F185" s="600"/>
      <c r="G185" s="600"/>
      <c r="H185" s="600"/>
      <c r="I185" s="600"/>
      <c r="J185" s="600"/>
      <c r="K185" s="600"/>
      <c r="L185" s="600"/>
      <c r="M185" s="600"/>
      <c r="N185" s="600"/>
      <c r="O185" s="5"/>
      <c r="P185" s="5"/>
      <c r="Q185" s="5"/>
      <c r="R185" s="5"/>
      <c r="S185" s="5"/>
      <c r="T185" s="5"/>
      <c r="U185" s="5"/>
      <c r="V185" s="5"/>
      <c r="W185" s="5"/>
    </row>
    <row r="186" spans="1:23" x14ac:dyDescent="0.2">
      <c r="A186" s="600"/>
      <c r="B186" s="5"/>
      <c r="C186" s="5"/>
      <c r="D186" s="5"/>
      <c r="E186" s="600"/>
      <c r="F186" s="600"/>
      <c r="G186" s="600"/>
      <c r="H186" s="600"/>
      <c r="I186" s="600"/>
      <c r="J186" s="600"/>
      <c r="K186" s="600"/>
      <c r="L186" s="600"/>
      <c r="M186" s="600"/>
      <c r="N186" s="600"/>
      <c r="O186" s="5"/>
      <c r="P186" s="5"/>
      <c r="Q186" s="5"/>
      <c r="R186" s="5"/>
      <c r="S186" s="5"/>
      <c r="T186" s="5"/>
      <c r="U186" s="5"/>
      <c r="V186" s="5"/>
      <c r="W186" s="5"/>
    </row>
    <row r="187" spans="1:23" x14ac:dyDescent="0.2">
      <c r="A187" s="600"/>
      <c r="B187" s="5"/>
      <c r="C187" s="5"/>
      <c r="D187" s="5"/>
      <c r="E187" s="600"/>
      <c r="F187" s="600"/>
      <c r="G187" s="600"/>
      <c r="H187" s="600"/>
      <c r="I187" s="600"/>
      <c r="J187" s="600"/>
      <c r="K187" s="600"/>
      <c r="L187" s="600"/>
      <c r="M187" s="600"/>
      <c r="N187" s="600"/>
      <c r="O187" s="5"/>
      <c r="P187" s="5"/>
      <c r="Q187" s="5"/>
      <c r="R187" s="5"/>
      <c r="S187" s="5"/>
      <c r="T187" s="5"/>
      <c r="U187" s="5"/>
      <c r="V187" s="5"/>
      <c r="W187" s="5"/>
    </row>
    <row r="188" spans="1:23" x14ac:dyDescent="0.2">
      <c r="A188" s="600"/>
      <c r="B188" s="5"/>
      <c r="C188" s="5"/>
      <c r="D188" s="5"/>
      <c r="E188" s="600"/>
      <c r="F188" s="600"/>
      <c r="G188" s="600"/>
      <c r="H188" s="600"/>
      <c r="I188" s="600"/>
      <c r="J188" s="600"/>
      <c r="K188" s="600"/>
      <c r="L188" s="600"/>
      <c r="M188" s="600"/>
      <c r="N188" s="600"/>
      <c r="O188" s="5"/>
      <c r="P188" s="5"/>
      <c r="Q188" s="5"/>
      <c r="R188" s="5"/>
      <c r="S188" s="5"/>
      <c r="T188" s="5"/>
      <c r="U188" s="5"/>
      <c r="V188" s="5"/>
      <c r="W188" s="5"/>
    </row>
    <row r="189" spans="1:23" x14ac:dyDescent="0.2">
      <c r="A189" s="600"/>
      <c r="B189" s="5"/>
      <c r="C189" s="5"/>
      <c r="D189" s="5"/>
      <c r="E189" s="600"/>
      <c r="F189" s="600"/>
      <c r="G189" s="600"/>
      <c r="H189" s="600"/>
      <c r="I189" s="600"/>
      <c r="J189" s="600"/>
      <c r="K189" s="600"/>
      <c r="L189" s="600"/>
      <c r="M189" s="600"/>
      <c r="N189" s="600"/>
      <c r="O189" s="5"/>
      <c r="P189" s="5"/>
      <c r="Q189" s="5"/>
      <c r="R189" s="5"/>
      <c r="S189" s="5"/>
      <c r="T189" s="5"/>
      <c r="U189" s="5"/>
      <c r="V189" s="5"/>
      <c r="W189" s="5"/>
    </row>
    <row r="190" spans="1:23" x14ac:dyDescent="0.2">
      <c r="A190" s="600"/>
      <c r="B190" s="5"/>
      <c r="C190" s="5"/>
      <c r="D190" s="5"/>
      <c r="E190" s="600"/>
      <c r="F190" s="600"/>
      <c r="G190" s="600"/>
      <c r="H190" s="600"/>
      <c r="I190" s="600"/>
      <c r="J190" s="600"/>
      <c r="K190" s="600"/>
      <c r="L190" s="600"/>
      <c r="M190" s="600"/>
      <c r="N190" s="600"/>
      <c r="O190" s="5"/>
      <c r="P190" s="5"/>
      <c r="Q190" s="5"/>
      <c r="R190" s="5"/>
      <c r="S190" s="5"/>
      <c r="T190" s="5"/>
      <c r="U190" s="5"/>
      <c r="V190" s="5"/>
      <c r="W190" s="5"/>
    </row>
    <row r="191" spans="1:23" x14ac:dyDescent="0.2">
      <c r="A191" s="600"/>
      <c r="B191" s="5"/>
      <c r="C191" s="5"/>
      <c r="D191" s="5"/>
      <c r="E191" s="600"/>
      <c r="F191" s="600"/>
      <c r="G191" s="600"/>
      <c r="H191" s="600"/>
      <c r="I191" s="600"/>
      <c r="J191" s="600"/>
      <c r="K191" s="600"/>
      <c r="L191" s="600"/>
      <c r="M191" s="600"/>
      <c r="N191" s="600"/>
      <c r="O191" s="5"/>
      <c r="P191" s="5"/>
      <c r="Q191" s="5"/>
      <c r="R191" s="5"/>
      <c r="S191" s="5"/>
      <c r="T191" s="5"/>
      <c r="U191" s="5"/>
      <c r="V191" s="5"/>
      <c r="W191" s="5"/>
    </row>
    <row r="192" spans="1:23" x14ac:dyDescent="0.2">
      <c r="A192" s="600"/>
      <c r="B192" s="5"/>
      <c r="C192" s="5"/>
      <c r="D192" s="5"/>
      <c r="E192" s="600"/>
      <c r="F192" s="600"/>
      <c r="G192" s="600"/>
      <c r="H192" s="600"/>
      <c r="I192" s="600"/>
      <c r="J192" s="600"/>
      <c r="K192" s="600"/>
      <c r="L192" s="600"/>
      <c r="M192" s="600"/>
      <c r="N192" s="600"/>
      <c r="O192" s="5"/>
      <c r="P192" s="5"/>
      <c r="Q192" s="5"/>
      <c r="R192" s="5"/>
      <c r="S192" s="5"/>
      <c r="T192" s="5"/>
      <c r="U192" s="5"/>
      <c r="V192" s="5"/>
      <c r="W192" s="5"/>
    </row>
    <row r="193" spans="1:23" x14ac:dyDescent="0.2">
      <c r="A193" s="600"/>
      <c r="B193" s="5"/>
      <c r="C193" s="5"/>
      <c r="D193" s="5"/>
      <c r="E193" s="600"/>
      <c r="F193" s="600"/>
      <c r="G193" s="600"/>
      <c r="H193" s="600"/>
      <c r="I193" s="600"/>
      <c r="J193" s="600"/>
      <c r="K193" s="600"/>
      <c r="L193" s="600"/>
      <c r="M193" s="600"/>
      <c r="N193" s="600"/>
      <c r="O193" s="5"/>
      <c r="P193" s="5"/>
      <c r="Q193" s="5"/>
      <c r="R193" s="5"/>
      <c r="S193" s="5"/>
      <c r="T193" s="5"/>
      <c r="U193" s="5"/>
      <c r="V193" s="5"/>
      <c r="W193" s="5"/>
    </row>
    <row r="194" spans="1:23" x14ac:dyDescent="0.2">
      <c r="A194" s="600"/>
      <c r="B194" s="5"/>
      <c r="C194" s="5"/>
      <c r="D194" s="5"/>
      <c r="E194" s="600"/>
      <c r="F194" s="600"/>
      <c r="G194" s="600"/>
      <c r="H194" s="600"/>
      <c r="I194" s="600"/>
      <c r="J194" s="600"/>
      <c r="K194" s="600"/>
      <c r="L194" s="600"/>
      <c r="M194" s="600"/>
      <c r="N194" s="600"/>
      <c r="O194" s="5"/>
      <c r="P194" s="5"/>
      <c r="Q194" s="5"/>
      <c r="R194" s="5"/>
      <c r="S194" s="5"/>
      <c r="T194" s="5"/>
      <c r="U194" s="5"/>
      <c r="V194" s="5"/>
      <c r="W194" s="5"/>
    </row>
    <row r="195" spans="1:23" x14ac:dyDescent="0.2">
      <c r="A195" s="600"/>
      <c r="B195" s="5"/>
      <c r="C195" s="5"/>
      <c r="D195" s="5"/>
      <c r="E195" s="600"/>
      <c r="F195" s="600"/>
      <c r="G195" s="600"/>
      <c r="H195" s="600"/>
      <c r="I195" s="600"/>
      <c r="J195" s="600"/>
      <c r="K195" s="600"/>
      <c r="L195" s="600"/>
      <c r="M195" s="600"/>
      <c r="N195" s="600"/>
      <c r="O195" s="5"/>
      <c r="P195" s="5"/>
      <c r="Q195" s="5"/>
      <c r="R195" s="5"/>
      <c r="S195" s="5"/>
      <c r="T195" s="5"/>
      <c r="U195" s="5"/>
      <c r="V195" s="5"/>
      <c r="W195" s="5"/>
    </row>
    <row r="196" spans="1:23" x14ac:dyDescent="0.2">
      <c r="A196" s="600"/>
      <c r="B196" s="5"/>
      <c r="C196" s="5"/>
      <c r="D196" s="5"/>
      <c r="E196" s="600"/>
      <c r="F196" s="600"/>
      <c r="G196" s="600"/>
      <c r="H196" s="600"/>
      <c r="I196" s="600"/>
      <c r="J196" s="600"/>
      <c r="K196" s="600"/>
      <c r="L196" s="600"/>
      <c r="M196" s="600"/>
      <c r="N196" s="600"/>
      <c r="O196" s="5"/>
      <c r="P196" s="5"/>
      <c r="Q196" s="5"/>
      <c r="R196" s="5"/>
      <c r="S196" s="5"/>
      <c r="T196" s="5"/>
      <c r="U196" s="5"/>
      <c r="V196" s="5"/>
      <c r="W196" s="5"/>
    </row>
    <row r="197" spans="1:23" x14ac:dyDescent="0.2">
      <c r="A197" s="600"/>
      <c r="B197" s="5"/>
      <c r="C197" s="5"/>
      <c r="D197" s="5"/>
      <c r="E197" s="600"/>
      <c r="F197" s="600"/>
      <c r="G197" s="600"/>
      <c r="H197" s="600"/>
      <c r="I197" s="600"/>
      <c r="J197" s="600"/>
      <c r="K197" s="600"/>
      <c r="L197" s="600"/>
      <c r="M197" s="600"/>
      <c r="N197" s="600"/>
      <c r="O197" s="5"/>
      <c r="P197" s="5"/>
      <c r="Q197" s="5"/>
      <c r="R197" s="5"/>
      <c r="S197" s="5"/>
      <c r="T197" s="5"/>
      <c r="U197" s="5"/>
      <c r="V197" s="5"/>
      <c r="W197" s="5"/>
    </row>
    <row r="198" spans="1:23" x14ac:dyDescent="0.2">
      <c r="A198" s="600"/>
      <c r="B198" s="5"/>
      <c r="C198" s="5"/>
      <c r="D198" s="5"/>
      <c r="E198" s="600"/>
      <c r="F198" s="600"/>
      <c r="G198" s="600"/>
      <c r="H198" s="600"/>
      <c r="I198" s="600"/>
      <c r="J198" s="600"/>
      <c r="K198" s="600"/>
      <c r="L198" s="600"/>
      <c r="M198" s="600"/>
      <c r="N198" s="600"/>
      <c r="O198" s="5"/>
      <c r="P198" s="5"/>
      <c r="Q198" s="5"/>
      <c r="R198" s="5"/>
      <c r="S198" s="5"/>
      <c r="T198" s="5"/>
      <c r="U198" s="5"/>
      <c r="V198" s="5"/>
      <c r="W198" s="5"/>
    </row>
    <row r="199" spans="1:23" x14ac:dyDescent="0.2">
      <c r="A199" s="600"/>
      <c r="B199" s="5"/>
      <c r="C199" s="5"/>
      <c r="D199" s="5"/>
      <c r="E199" s="600"/>
      <c r="F199" s="600"/>
      <c r="G199" s="600"/>
      <c r="H199" s="600"/>
      <c r="I199" s="600"/>
      <c r="J199" s="600"/>
      <c r="K199" s="600"/>
      <c r="L199" s="600"/>
      <c r="M199" s="600"/>
      <c r="N199" s="600"/>
      <c r="O199" s="5"/>
      <c r="P199" s="5"/>
      <c r="Q199" s="5"/>
      <c r="R199" s="5"/>
      <c r="S199" s="5"/>
      <c r="T199" s="5"/>
      <c r="U199" s="5"/>
      <c r="V199" s="5"/>
      <c r="W199" s="5"/>
    </row>
    <row r="200" spans="1:23" x14ac:dyDescent="0.2">
      <c r="A200" s="600"/>
      <c r="B200" s="5"/>
      <c r="C200" s="5"/>
      <c r="D200" s="5"/>
      <c r="E200" s="600"/>
      <c r="F200" s="600"/>
      <c r="G200" s="600"/>
      <c r="H200" s="600"/>
      <c r="I200" s="600"/>
      <c r="J200" s="600"/>
      <c r="K200" s="600"/>
      <c r="L200" s="600"/>
      <c r="M200" s="600"/>
      <c r="N200" s="600"/>
      <c r="O200" s="5"/>
      <c r="P200" s="5"/>
      <c r="Q200" s="5"/>
      <c r="R200" s="5"/>
      <c r="S200" s="5"/>
      <c r="T200" s="5"/>
      <c r="U200" s="5"/>
      <c r="V200" s="5"/>
      <c r="W200" s="5"/>
    </row>
    <row r="201" spans="1:23" x14ac:dyDescent="0.2">
      <c r="A201" s="600"/>
      <c r="B201" s="5"/>
      <c r="C201" s="5"/>
      <c r="D201" s="5"/>
      <c r="E201" s="600"/>
      <c r="F201" s="600"/>
      <c r="G201" s="600"/>
      <c r="H201" s="600"/>
      <c r="I201" s="600"/>
      <c r="J201" s="600"/>
      <c r="K201" s="600"/>
      <c r="L201" s="600"/>
      <c r="M201" s="600"/>
      <c r="N201" s="600"/>
      <c r="O201" s="5"/>
      <c r="P201" s="5"/>
      <c r="Q201" s="5"/>
      <c r="R201" s="5"/>
      <c r="S201" s="5"/>
      <c r="T201" s="5"/>
      <c r="U201" s="5"/>
      <c r="V201" s="5"/>
      <c r="W201" s="5"/>
    </row>
    <row r="202" spans="1:23" x14ac:dyDescent="0.2">
      <c r="A202" s="600"/>
      <c r="B202" s="5"/>
      <c r="C202" s="5"/>
      <c r="D202" s="5"/>
      <c r="E202" s="600"/>
      <c r="F202" s="600"/>
      <c r="G202" s="600"/>
      <c r="H202" s="600"/>
      <c r="I202" s="600"/>
      <c r="J202" s="600"/>
      <c r="K202" s="600"/>
      <c r="L202" s="600"/>
      <c r="M202" s="600"/>
      <c r="N202" s="600"/>
      <c r="O202" s="5"/>
      <c r="P202" s="5"/>
      <c r="Q202" s="5"/>
      <c r="R202" s="5"/>
      <c r="S202" s="5"/>
      <c r="T202" s="5"/>
      <c r="U202" s="5"/>
      <c r="V202" s="5"/>
      <c r="W202" s="5"/>
    </row>
    <row r="203" spans="1:23" x14ac:dyDescent="0.2">
      <c r="A203" s="600"/>
      <c r="B203" s="5"/>
      <c r="C203" s="5"/>
      <c r="D203" s="5"/>
      <c r="E203" s="600"/>
      <c r="F203" s="600"/>
      <c r="G203" s="600"/>
      <c r="H203" s="600"/>
      <c r="I203" s="600"/>
      <c r="J203" s="600"/>
      <c r="K203" s="600"/>
      <c r="L203" s="600"/>
      <c r="M203" s="600"/>
      <c r="N203" s="600"/>
      <c r="O203" s="5"/>
      <c r="P203" s="5"/>
      <c r="Q203" s="5"/>
      <c r="R203" s="5"/>
      <c r="S203" s="5"/>
      <c r="T203" s="5"/>
      <c r="U203" s="5"/>
      <c r="V203" s="5"/>
      <c r="W203" s="5"/>
    </row>
    <row r="204" spans="1:23" x14ac:dyDescent="0.2">
      <c r="A204" s="600"/>
      <c r="B204" s="5"/>
      <c r="C204" s="5"/>
      <c r="D204" s="5"/>
      <c r="E204" s="600"/>
      <c r="F204" s="600"/>
      <c r="G204" s="600"/>
      <c r="H204" s="600"/>
      <c r="I204" s="600"/>
      <c r="J204" s="600"/>
      <c r="K204" s="600"/>
      <c r="L204" s="600"/>
      <c r="M204" s="600"/>
      <c r="N204" s="600"/>
      <c r="O204" s="5"/>
      <c r="P204" s="5"/>
      <c r="Q204" s="5"/>
      <c r="R204" s="5"/>
      <c r="S204" s="5"/>
      <c r="T204" s="5"/>
      <c r="U204" s="5"/>
      <c r="V204" s="5"/>
      <c r="W204" s="5"/>
    </row>
    <row r="205" spans="1:23" x14ac:dyDescent="0.2">
      <c r="A205" s="600"/>
      <c r="B205" s="5"/>
      <c r="C205" s="5"/>
      <c r="D205" s="5"/>
      <c r="E205" s="600"/>
      <c r="F205" s="600"/>
      <c r="G205" s="600"/>
      <c r="H205" s="600"/>
      <c r="I205" s="600"/>
      <c r="J205" s="600"/>
      <c r="K205" s="600"/>
      <c r="L205" s="600"/>
      <c r="M205" s="600"/>
      <c r="N205" s="600"/>
      <c r="O205" s="5"/>
      <c r="P205" s="5"/>
      <c r="Q205" s="5"/>
      <c r="R205" s="5"/>
      <c r="S205" s="5"/>
      <c r="T205" s="5"/>
      <c r="U205" s="5"/>
      <c r="V205" s="5"/>
      <c r="W205" s="5"/>
    </row>
    <row r="206" spans="1:23" x14ac:dyDescent="0.2">
      <c r="A206" s="600"/>
      <c r="B206" s="5"/>
      <c r="C206" s="5"/>
      <c r="D206" s="5"/>
      <c r="E206" s="600"/>
      <c r="F206" s="600"/>
      <c r="G206" s="600"/>
      <c r="H206" s="600"/>
      <c r="I206" s="600"/>
      <c r="J206" s="600"/>
      <c r="K206" s="600"/>
      <c r="L206" s="600"/>
      <c r="M206" s="600"/>
      <c r="N206" s="600"/>
      <c r="O206" s="5"/>
      <c r="P206" s="5"/>
      <c r="Q206" s="5"/>
      <c r="R206" s="5"/>
      <c r="S206" s="5"/>
      <c r="T206" s="5"/>
      <c r="U206" s="5"/>
      <c r="V206" s="5"/>
      <c r="W206" s="5"/>
    </row>
    <row r="207" spans="1:23" x14ac:dyDescent="0.2">
      <c r="A207" s="600"/>
      <c r="B207" s="5"/>
      <c r="C207" s="5"/>
      <c r="D207" s="5"/>
      <c r="E207" s="600"/>
      <c r="F207" s="600"/>
      <c r="G207" s="600"/>
      <c r="H207" s="600"/>
      <c r="I207" s="600"/>
      <c r="J207" s="600"/>
      <c r="K207" s="600"/>
      <c r="L207" s="600"/>
      <c r="M207" s="600"/>
      <c r="N207" s="600"/>
      <c r="O207" s="5"/>
      <c r="P207" s="5"/>
      <c r="Q207" s="5"/>
      <c r="R207" s="5"/>
      <c r="S207" s="5"/>
      <c r="T207" s="5"/>
      <c r="U207" s="5"/>
      <c r="V207" s="5"/>
      <c r="W207" s="5"/>
    </row>
    <row r="208" spans="1:23" x14ac:dyDescent="0.2">
      <c r="A208" s="600"/>
      <c r="B208" s="5"/>
      <c r="C208" s="5"/>
      <c r="D208" s="5"/>
      <c r="E208" s="600"/>
      <c r="F208" s="600"/>
      <c r="G208" s="600"/>
      <c r="H208" s="600"/>
      <c r="I208" s="600"/>
      <c r="J208" s="600"/>
      <c r="K208" s="600"/>
      <c r="L208" s="600"/>
      <c r="M208" s="600"/>
      <c r="N208" s="600"/>
      <c r="O208" s="5"/>
      <c r="P208" s="5"/>
      <c r="Q208" s="5"/>
      <c r="R208" s="5"/>
      <c r="S208" s="5"/>
      <c r="T208" s="5"/>
      <c r="U208" s="5"/>
      <c r="V208" s="5"/>
      <c r="W208" s="5"/>
    </row>
    <row r="209" spans="1:23" x14ac:dyDescent="0.2">
      <c r="A209" s="600"/>
      <c r="B209" s="5"/>
      <c r="C209" s="5"/>
      <c r="D209" s="5"/>
      <c r="E209" s="600"/>
      <c r="F209" s="600"/>
      <c r="G209" s="600"/>
      <c r="H209" s="600"/>
      <c r="I209" s="600"/>
      <c r="J209" s="600"/>
      <c r="K209" s="600"/>
      <c r="L209" s="600"/>
      <c r="M209" s="600"/>
      <c r="N209" s="600"/>
      <c r="O209" s="5"/>
      <c r="P209" s="5"/>
      <c r="Q209" s="5"/>
      <c r="R209" s="5"/>
      <c r="S209" s="5"/>
      <c r="T209" s="5"/>
      <c r="U209" s="5"/>
      <c r="V209" s="5"/>
      <c r="W209" s="5"/>
    </row>
    <row r="210" spans="1:23" x14ac:dyDescent="0.2">
      <c r="A210" s="600"/>
      <c r="B210" s="5"/>
      <c r="C210" s="5"/>
      <c r="D210" s="5"/>
      <c r="E210" s="600"/>
      <c r="F210" s="600"/>
      <c r="G210" s="600"/>
      <c r="H210" s="600"/>
      <c r="I210" s="600"/>
      <c r="J210" s="600"/>
      <c r="K210" s="600"/>
      <c r="L210" s="600"/>
      <c r="M210" s="600"/>
      <c r="N210" s="600"/>
      <c r="O210" s="5"/>
      <c r="P210" s="5"/>
      <c r="Q210" s="5"/>
      <c r="R210" s="5"/>
      <c r="S210" s="5"/>
      <c r="T210" s="5"/>
      <c r="U210" s="5"/>
      <c r="V210" s="5"/>
      <c r="W210" s="5"/>
    </row>
    <row r="211" spans="1:23" x14ac:dyDescent="0.2">
      <c r="A211" s="600"/>
      <c r="B211" s="5"/>
      <c r="C211" s="5"/>
      <c r="D211" s="5"/>
      <c r="E211" s="600"/>
      <c r="F211" s="600"/>
      <c r="G211" s="600"/>
      <c r="H211" s="600"/>
      <c r="I211" s="600"/>
      <c r="J211" s="600"/>
      <c r="K211" s="600"/>
      <c r="L211" s="600"/>
      <c r="M211" s="600"/>
      <c r="N211" s="600"/>
      <c r="O211" s="5"/>
      <c r="P211" s="5"/>
      <c r="Q211" s="5"/>
      <c r="R211" s="5"/>
      <c r="S211" s="5"/>
      <c r="T211" s="5"/>
      <c r="U211" s="5"/>
      <c r="V211" s="5"/>
      <c r="W211" s="5"/>
    </row>
    <row r="212" spans="1:23" x14ac:dyDescent="0.2">
      <c r="A212" s="600"/>
      <c r="B212" s="5"/>
      <c r="C212" s="5"/>
      <c r="D212" s="5"/>
      <c r="E212" s="600"/>
      <c r="F212" s="600"/>
      <c r="G212" s="600"/>
      <c r="H212" s="600"/>
      <c r="I212" s="600"/>
      <c r="J212" s="600"/>
      <c r="K212" s="600"/>
      <c r="L212" s="600"/>
      <c r="M212" s="600"/>
      <c r="N212" s="600"/>
      <c r="O212" s="5"/>
      <c r="P212" s="5"/>
      <c r="Q212" s="5"/>
      <c r="R212" s="5"/>
      <c r="S212" s="5"/>
      <c r="T212" s="5"/>
      <c r="U212" s="5"/>
      <c r="V212" s="5"/>
      <c r="W212" s="5"/>
    </row>
    <row r="213" spans="1:23" x14ac:dyDescent="0.2">
      <c r="A213" s="600"/>
      <c r="B213" s="5"/>
      <c r="C213" s="5"/>
      <c r="D213" s="5"/>
      <c r="E213" s="600"/>
      <c r="F213" s="600"/>
      <c r="G213" s="600"/>
      <c r="H213" s="600"/>
      <c r="I213" s="600"/>
      <c r="J213" s="600"/>
      <c r="K213" s="600"/>
      <c r="L213" s="600"/>
      <c r="M213" s="600"/>
      <c r="N213" s="600"/>
      <c r="O213" s="5"/>
      <c r="P213" s="5"/>
      <c r="Q213" s="5"/>
      <c r="R213" s="5"/>
      <c r="S213" s="5"/>
      <c r="T213" s="5"/>
      <c r="U213" s="5"/>
      <c r="V213" s="5"/>
      <c r="W213" s="5"/>
    </row>
    <row r="214" spans="1:23" x14ac:dyDescent="0.2">
      <c r="A214" s="600"/>
      <c r="B214" s="5"/>
      <c r="C214" s="5"/>
      <c r="D214" s="5"/>
      <c r="E214" s="600"/>
      <c r="F214" s="600"/>
      <c r="G214" s="600"/>
      <c r="H214" s="600"/>
      <c r="I214" s="600"/>
      <c r="J214" s="600"/>
      <c r="K214" s="600"/>
      <c r="L214" s="600"/>
      <c r="M214" s="600"/>
      <c r="N214" s="600"/>
      <c r="O214" s="5"/>
      <c r="P214" s="5"/>
      <c r="Q214" s="5"/>
      <c r="R214" s="5"/>
      <c r="S214" s="5"/>
      <c r="T214" s="5"/>
      <c r="U214" s="5"/>
      <c r="V214" s="5"/>
      <c r="W214" s="5"/>
    </row>
    <row r="215" spans="1:23" x14ac:dyDescent="0.2">
      <c r="A215" s="600"/>
      <c r="B215" s="5"/>
      <c r="C215" s="5"/>
      <c r="D215" s="5"/>
      <c r="E215" s="600"/>
      <c r="F215" s="600"/>
      <c r="G215" s="600"/>
      <c r="H215" s="600"/>
      <c r="I215" s="600"/>
      <c r="J215" s="600"/>
      <c r="K215" s="600"/>
      <c r="L215" s="600"/>
      <c r="M215" s="600"/>
      <c r="N215" s="600"/>
      <c r="O215" s="5"/>
      <c r="P215" s="5"/>
      <c r="Q215" s="5"/>
      <c r="R215" s="5"/>
      <c r="S215" s="5"/>
      <c r="T215" s="5"/>
      <c r="U215" s="5"/>
      <c r="V215" s="5"/>
      <c r="W215" s="5"/>
    </row>
    <row r="216" spans="1:23" x14ac:dyDescent="0.2">
      <c r="A216" s="600"/>
      <c r="B216" s="5"/>
      <c r="C216" s="5"/>
      <c r="D216" s="5"/>
      <c r="E216" s="600"/>
      <c r="F216" s="600"/>
      <c r="G216" s="600"/>
      <c r="H216" s="600"/>
      <c r="I216" s="600"/>
      <c r="J216" s="600"/>
      <c r="K216" s="600"/>
      <c r="L216" s="600"/>
      <c r="M216" s="600"/>
      <c r="N216" s="600"/>
      <c r="O216" s="5"/>
      <c r="P216" s="5"/>
      <c r="Q216" s="5"/>
      <c r="R216" s="5"/>
      <c r="S216" s="5"/>
      <c r="T216" s="5"/>
      <c r="U216" s="5"/>
      <c r="V216" s="5"/>
      <c r="W216" s="5"/>
    </row>
    <row r="217" spans="1:23" x14ac:dyDescent="0.2">
      <c r="A217" s="600"/>
      <c r="B217" s="5"/>
      <c r="C217" s="5"/>
      <c r="D217" s="5"/>
      <c r="E217" s="600"/>
      <c r="F217" s="600"/>
      <c r="G217" s="600"/>
      <c r="H217" s="600"/>
      <c r="I217" s="600"/>
      <c r="J217" s="600"/>
      <c r="K217" s="600"/>
      <c r="L217" s="600"/>
      <c r="M217" s="600"/>
      <c r="N217" s="600"/>
      <c r="O217" s="5"/>
      <c r="P217" s="5"/>
      <c r="Q217" s="5"/>
      <c r="R217" s="5"/>
      <c r="S217" s="5"/>
      <c r="T217" s="5"/>
      <c r="U217" s="5"/>
      <c r="V217" s="5"/>
      <c r="W217" s="5"/>
    </row>
    <row r="218" spans="1:23" x14ac:dyDescent="0.2">
      <c r="A218" s="600"/>
      <c r="B218" s="5"/>
      <c r="C218" s="5"/>
      <c r="D218" s="5"/>
      <c r="E218" s="600"/>
      <c r="F218" s="600"/>
      <c r="G218" s="600"/>
      <c r="H218" s="600"/>
      <c r="I218" s="600"/>
      <c r="J218" s="600"/>
      <c r="K218" s="600"/>
      <c r="L218" s="600"/>
      <c r="M218" s="600"/>
      <c r="N218" s="600"/>
      <c r="O218" s="5"/>
      <c r="P218" s="5"/>
      <c r="Q218" s="5"/>
      <c r="R218" s="5"/>
      <c r="S218" s="5"/>
      <c r="T218" s="5"/>
      <c r="U218" s="5"/>
      <c r="V218" s="5"/>
      <c r="W218" s="5"/>
    </row>
    <row r="219" spans="1:23" x14ac:dyDescent="0.2">
      <c r="A219" s="600"/>
      <c r="B219" s="5"/>
      <c r="C219" s="5"/>
      <c r="D219" s="5"/>
      <c r="E219" s="600"/>
      <c r="F219" s="600"/>
      <c r="G219" s="600"/>
      <c r="H219" s="600"/>
      <c r="I219" s="600"/>
      <c r="J219" s="600"/>
      <c r="K219" s="600"/>
      <c r="L219" s="600"/>
      <c r="M219" s="600"/>
      <c r="N219" s="600"/>
      <c r="O219" s="5"/>
      <c r="P219" s="5"/>
      <c r="Q219" s="5"/>
      <c r="R219" s="5"/>
      <c r="S219" s="5"/>
      <c r="T219" s="5"/>
      <c r="U219" s="5"/>
      <c r="V219" s="5"/>
      <c r="W219" s="5"/>
    </row>
    <row r="220" spans="1:23" x14ac:dyDescent="0.2">
      <c r="A220" s="600"/>
      <c r="B220" s="5"/>
      <c r="C220" s="5"/>
      <c r="D220" s="5"/>
      <c r="E220" s="600"/>
      <c r="F220" s="600"/>
      <c r="G220" s="600"/>
      <c r="H220" s="600"/>
      <c r="I220" s="600"/>
      <c r="J220" s="600"/>
      <c r="K220" s="600"/>
      <c r="L220" s="600"/>
      <c r="M220" s="600"/>
      <c r="N220" s="600"/>
      <c r="O220" s="5"/>
      <c r="P220" s="5"/>
      <c r="Q220" s="5"/>
      <c r="R220" s="5"/>
      <c r="S220" s="5"/>
      <c r="T220" s="5"/>
      <c r="U220" s="5"/>
      <c r="V220" s="5"/>
      <c r="W220" s="5"/>
    </row>
    <row r="221" spans="1:23" x14ac:dyDescent="0.2">
      <c r="A221" s="600"/>
      <c r="B221" s="5"/>
      <c r="C221" s="5"/>
      <c r="D221" s="5"/>
      <c r="E221" s="600"/>
      <c r="F221" s="600"/>
      <c r="G221" s="600"/>
      <c r="H221" s="600"/>
      <c r="I221" s="600"/>
      <c r="J221" s="600"/>
      <c r="K221" s="600"/>
      <c r="L221" s="600"/>
      <c r="M221" s="600"/>
      <c r="N221" s="600"/>
      <c r="O221" s="5"/>
      <c r="P221" s="5"/>
      <c r="Q221" s="5"/>
      <c r="R221" s="5"/>
      <c r="S221" s="5"/>
      <c r="T221" s="5"/>
      <c r="U221" s="5"/>
      <c r="V221" s="5"/>
      <c r="W221" s="5"/>
    </row>
    <row r="222" spans="1:23" x14ac:dyDescent="0.2">
      <c r="A222" s="600"/>
      <c r="B222" s="5"/>
      <c r="C222" s="5"/>
      <c r="D222" s="5"/>
      <c r="E222" s="600"/>
      <c r="F222" s="600"/>
      <c r="G222" s="600"/>
      <c r="H222" s="600"/>
      <c r="I222" s="600"/>
      <c r="J222" s="600"/>
      <c r="K222" s="600"/>
      <c r="L222" s="600"/>
      <c r="M222" s="600"/>
      <c r="N222" s="600"/>
      <c r="O222" s="5"/>
      <c r="P222" s="5"/>
      <c r="Q222" s="5"/>
      <c r="R222" s="5"/>
      <c r="S222" s="5"/>
      <c r="T222" s="5"/>
      <c r="U222" s="5"/>
      <c r="V222" s="5"/>
      <c r="W222" s="5"/>
    </row>
    <row r="223" spans="1:23" x14ac:dyDescent="0.2">
      <c r="A223" s="600"/>
      <c r="B223" s="5"/>
      <c r="C223" s="5"/>
      <c r="D223" s="5"/>
      <c r="E223" s="600"/>
      <c r="F223" s="600"/>
      <c r="G223" s="600"/>
      <c r="H223" s="600"/>
      <c r="I223" s="600"/>
      <c r="J223" s="600"/>
      <c r="K223" s="600"/>
      <c r="L223" s="600"/>
      <c r="M223" s="600"/>
      <c r="N223" s="600"/>
      <c r="O223" s="5"/>
      <c r="P223" s="5"/>
      <c r="Q223" s="5"/>
      <c r="R223" s="5"/>
      <c r="S223" s="5"/>
      <c r="T223" s="5"/>
      <c r="U223" s="5"/>
      <c r="V223" s="5"/>
      <c r="W223" s="5"/>
    </row>
    <row r="224" spans="1:23" x14ac:dyDescent="0.2">
      <c r="A224" s="600"/>
      <c r="B224" s="5"/>
      <c r="C224" s="5"/>
      <c r="D224" s="5"/>
      <c r="E224" s="600"/>
      <c r="F224" s="600"/>
      <c r="G224" s="600"/>
      <c r="H224" s="600"/>
      <c r="I224" s="600"/>
      <c r="J224" s="600"/>
      <c r="K224" s="600"/>
      <c r="L224" s="600"/>
      <c r="M224" s="600"/>
      <c r="N224" s="600"/>
      <c r="O224" s="5"/>
      <c r="P224" s="5"/>
      <c r="Q224" s="5"/>
      <c r="R224" s="5"/>
      <c r="S224" s="5"/>
      <c r="T224" s="5"/>
      <c r="U224" s="5"/>
      <c r="V224" s="5"/>
      <c r="W224" s="5"/>
    </row>
    <row r="225" spans="1:23" x14ac:dyDescent="0.2">
      <c r="A225" s="600"/>
      <c r="B225" s="5"/>
      <c r="C225" s="5"/>
      <c r="D225" s="5"/>
      <c r="E225" s="600"/>
      <c r="F225" s="600"/>
      <c r="G225" s="600"/>
      <c r="H225" s="600"/>
      <c r="I225" s="600"/>
      <c r="J225" s="600"/>
      <c r="K225" s="600"/>
      <c r="L225" s="600"/>
      <c r="M225" s="600"/>
      <c r="N225" s="600"/>
      <c r="O225" s="5"/>
      <c r="P225" s="5"/>
      <c r="Q225" s="5"/>
      <c r="R225" s="5"/>
      <c r="S225" s="5"/>
      <c r="T225" s="5"/>
      <c r="U225" s="5"/>
      <c r="V225" s="5"/>
      <c r="W225" s="5"/>
    </row>
    <row r="226" spans="1:23" x14ac:dyDescent="0.2">
      <c r="A226" s="600"/>
      <c r="B226" s="5"/>
      <c r="C226" s="5"/>
      <c r="D226" s="5"/>
      <c r="E226" s="600"/>
      <c r="F226" s="600"/>
      <c r="G226" s="600"/>
      <c r="H226" s="600"/>
      <c r="I226" s="600"/>
      <c r="J226" s="600"/>
      <c r="K226" s="600"/>
      <c r="L226" s="600"/>
      <c r="M226" s="600"/>
      <c r="N226" s="600"/>
      <c r="O226" s="5"/>
      <c r="P226" s="5"/>
      <c r="Q226" s="5"/>
      <c r="R226" s="5"/>
      <c r="S226" s="5"/>
      <c r="T226" s="5"/>
      <c r="U226" s="5"/>
      <c r="V226" s="5"/>
      <c r="W226" s="5"/>
    </row>
    <row r="227" spans="1:23" x14ac:dyDescent="0.2">
      <c r="A227" s="600"/>
      <c r="B227" s="5"/>
      <c r="C227" s="5"/>
      <c r="D227" s="5"/>
      <c r="E227" s="600"/>
      <c r="F227" s="600"/>
      <c r="G227" s="600"/>
      <c r="H227" s="600"/>
      <c r="I227" s="600"/>
      <c r="J227" s="600"/>
      <c r="K227" s="600"/>
      <c r="L227" s="600"/>
      <c r="M227" s="600"/>
      <c r="N227" s="600"/>
      <c r="O227" s="5"/>
      <c r="P227" s="5"/>
      <c r="Q227" s="5"/>
      <c r="R227" s="5"/>
      <c r="S227" s="5"/>
      <c r="T227" s="5"/>
      <c r="U227" s="5"/>
      <c r="V227" s="5"/>
      <c r="W227" s="5"/>
    </row>
    <row r="228" spans="1:23" x14ac:dyDescent="0.2">
      <c r="A228" s="600"/>
      <c r="B228" s="5"/>
      <c r="C228" s="5"/>
      <c r="D228" s="5"/>
      <c r="E228" s="600"/>
      <c r="F228" s="600"/>
      <c r="G228" s="600"/>
      <c r="H228" s="600"/>
      <c r="I228" s="600"/>
      <c r="J228" s="600"/>
      <c r="K228" s="600"/>
      <c r="L228" s="600"/>
      <c r="M228" s="600"/>
      <c r="N228" s="600"/>
      <c r="O228" s="5"/>
      <c r="P228" s="5"/>
      <c r="Q228" s="5"/>
      <c r="R228" s="5"/>
      <c r="S228" s="5"/>
      <c r="T228" s="5"/>
      <c r="U228" s="5"/>
      <c r="V228" s="5"/>
      <c r="W228" s="5"/>
    </row>
    <row r="229" spans="1:23" x14ac:dyDescent="0.2">
      <c r="A229" s="600"/>
      <c r="B229" s="5"/>
      <c r="C229" s="5"/>
      <c r="D229" s="5"/>
      <c r="E229" s="600"/>
      <c r="F229" s="600"/>
      <c r="G229" s="600"/>
      <c r="H229" s="600"/>
      <c r="I229" s="600"/>
      <c r="J229" s="600"/>
      <c r="K229" s="600"/>
      <c r="L229" s="600"/>
      <c r="M229" s="600"/>
      <c r="N229" s="600"/>
      <c r="O229" s="5"/>
      <c r="P229" s="5"/>
      <c r="Q229" s="5"/>
      <c r="R229" s="5"/>
      <c r="S229" s="5"/>
      <c r="T229" s="5"/>
      <c r="U229" s="5"/>
      <c r="V229" s="5"/>
      <c r="W229" s="5"/>
    </row>
    <row r="230" spans="1:23" x14ac:dyDescent="0.2">
      <c r="A230" s="600"/>
      <c r="B230" s="5"/>
      <c r="C230" s="5"/>
      <c r="D230" s="5"/>
      <c r="E230" s="600"/>
      <c r="F230" s="600"/>
      <c r="G230" s="600"/>
      <c r="H230" s="600"/>
      <c r="I230" s="600"/>
      <c r="J230" s="600"/>
      <c r="K230" s="600"/>
      <c r="L230" s="600"/>
      <c r="M230" s="600"/>
      <c r="N230" s="600"/>
      <c r="O230" s="5"/>
      <c r="P230" s="5"/>
      <c r="Q230" s="5"/>
      <c r="R230" s="5"/>
      <c r="S230" s="5"/>
      <c r="T230" s="5"/>
      <c r="U230" s="5"/>
      <c r="V230" s="5"/>
      <c r="W230" s="5"/>
    </row>
    <row r="231" spans="1:23" x14ac:dyDescent="0.2">
      <c r="A231" s="600"/>
      <c r="B231" s="5"/>
      <c r="C231" s="5"/>
      <c r="D231" s="5"/>
      <c r="E231" s="600"/>
      <c r="F231" s="600"/>
      <c r="G231" s="600"/>
      <c r="H231" s="600"/>
      <c r="I231" s="600"/>
      <c r="J231" s="600"/>
      <c r="K231" s="600"/>
      <c r="L231" s="600"/>
      <c r="M231" s="600"/>
      <c r="N231" s="600"/>
      <c r="O231" s="5"/>
      <c r="P231" s="5"/>
      <c r="Q231" s="5"/>
      <c r="R231" s="5"/>
      <c r="S231" s="5"/>
      <c r="T231" s="5"/>
      <c r="U231" s="5"/>
      <c r="V231" s="5"/>
      <c r="W231" s="5"/>
    </row>
    <row r="232" spans="1:23" x14ac:dyDescent="0.2">
      <c r="A232" s="600"/>
      <c r="B232" s="5"/>
      <c r="C232" s="5"/>
      <c r="D232" s="5"/>
      <c r="E232" s="600"/>
      <c r="F232" s="600"/>
      <c r="G232" s="600"/>
      <c r="H232" s="600"/>
      <c r="I232" s="600"/>
      <c r="J232" s="600"/>
      <c r="K232" s="600"/>
      <c r="L232" s="600"/>
      <c r="M232" s="600"/>
      <c r="N232" s="600"/>
      <c r="O232" s="5"/>
      <c r="P232" s="5"/>
      <c r="Q232" s="5"/>
      <c r="R232" s="5"/>
      <c r="S232" s="5"/>
      <c r="T232" s="5"/>
      <c r="U232" s="5"/>
      <c r="V232" s="5"/>
      <c r="W232" s="5"/>
    </row>
    <row r="233" spans="1:23" x14ac:dyDescent="0.2">
      <c r="A233" s="600"/>
      <c r="B233" s="5"/>
      <c r="C233" s="5"/>
      <c r="D233" s="5"/>
      <c r="E233" s="600"/>
      <c r="F233" s="600"/>
      <c r="G233" s="600"/>
      <c r="H233" s="600"/>
      <c r="I233" s="600"/>
      <c r="J233" s="600"/>
      <c r="K233" s="600"/>
      <c r="L233" s="600"/>
      <c r="M233" s="600"/>
      <c r="N233" s="600"/>
      <c r="O233" s="5"/>
      <c r="P233" s="5"/>
      <c r="Q233" s="5"/>
      <c r="R233" s="5"/>
      <c r="S233" s="5"/>
      <c r="T233" s="5"/>
      <c r="U233" s="5"/>
      <c r="V233" s="5"/>
      <c r="W233" s="5"/>
    </row>
    <row r="234" spans="1:23" x14ac:dyDescent="0.2">
      <c r="A234" s="600"/>
      <c r="B234" s="5"/>
      <c r="C234" s="5"/>
      <c r="D234" s="5"/>
      <c r="E234" s="600"/>
      <c r="F234" s="600"/>
      <c r="G234" s="600"/>
      <c r="H234" s="600"/>
      <c r="I234" s="600"/>
      <c r="J234" s="600"/>
      <c r="K234" s="600"/>
      <c r="L234" s="600"/>
      <c r="M234" s="600"/>
      <c r="N234" s="600"/>
      <c r="O234" s="5"/>
      <c r="P234" s="5"/>
      <c r="Q234" s="5"/>
      <c r="R234" s="5"/>
      <c r="S234" s="5"/>
      <c r="T234" s="5"/>
      <c r="U234" s="5"/>
      <c r="V234" s="5"/>
      <c r="W234" s="5"/>
    </row>
    <row r="235" spans="1:23" x14ac:dyDescent="0.2">
      <c r="A235" s="600"/>
      <c r="B235" s="5"/>
      <c r="C235" s="5"/>
      <c r="D235" s="5"/>
      <c r="E235" s="600"/>
      <c r="F235" s="600"/>
      <c r="G235" s="600"/>
      <c r="H235" s="600"/>
      <c r="I235" s="600"/>
      <c r="J235" s="600"/>
      <c r="K235" s="600"/>
      <c r="L235" s="600"/>
      <c r="M235" s="600"/>
      <c r="N235" s="600"/>
      <c r="O235" s="5"/>
      <c r="P235" s="5"/>
      <c r="Q235" s="5"/>
      <c r="R235" s="5"/>
      <c r="S235" s="5"/>
      <c r="T235" s="5"/>
      <c r="U235" s="5"/>
      <c r="V235" s="5"/>
      <c r="W235" s="5"/>
    </row>
    <row r="236" spans="1:23" x14ac:dyDescent="0.2">
      <c r="A236" s="600"/>
      <c r="B236" s="5"/>
      <c r="C236" s="5"/>
      <c r="D236" s="5"/>
      <c r="E236" s="600"/>
      <c r="F236" s="600"/>
      <c r="G236" s="600"/>
      <c r="H236" s="600"/>
      <c r="I236" s="600"/>
      <c r="J236" s="600"/>
      <c r="K236" s="600"/>
      <c r="L236" s="600"/>
      <c r="M236" s="600"/>
      <c r="N236" s="600"/>
      <c r="O236" s="5"/>
      <c r="P236" s="5"/>
      <c r="Q236" s="5"/>
      <c r="R236" s="5"/>
      <c r="S236" s="5"/>
      <c r="T236" s="5"/>
      <c r="U236" s="5"/>
      <c r="V236" s="5"/>
      <c r="W236" s="5"/>
    </row>
    <row r="237" spans="1:23" x14ac:dyDescent="0.2">
      <c r="A237" s="600"/>
      <c r="B237" s="5"/>
      <c r="C237" s="5"/>
      <c r="D237" s="5"/>
      <c r="E237" s="600"/>
      <c r="F237" s="600"/>
      <c r="G237" s="600"/>
      <c r="H237" s="600"/>
      <c r="I237" s="600"/>
      <c r="J237" s="600"/>
      <c r="K237" s="600"/>
      <c r="L237" s="600"/>
      <c r="M237" s="600"/>
      <c r="N237" s="600"/>
      <c r="O237" s="5"/>
      <c r="P237" s="5"/>
      <c r="Q237" s="5"/>
      <c r="R237" s="5"/>
      <c r="S237" s="5"/>
      <c r="T237" s="5"/>
      <c r="U237" s="5"/>
      <c r="V237" s="5"/>
      <c r="W237" s="5"/>
    </row>
    <row r="238" spans="1:23" x14ac:dyDescent="0.2">
      <c r="A238" s="600"/>
      <c r="B238" s="5"/>
      <c r="C238" s="5"/>
      <c r="D238" s="5"/>
      <c r="E238" s="600"/>
      <c r="F238" s="600"/>
      <c r="G238" s="600"/>
      <c r="H238" s="600"/>
      <c r="I238" s="600"/>
      <c r="J238" s="600"/>
      <c r="K238" s="600"/>
      <c r="L238" s="600"/>
      <c r="M238" s="600"/>
      <c r="N238" s="600"/>
      <c r="O238" s="5"/>
      <c r="P238" s="5"/>
      <c r="Q238" s="5"/>
      <c r="R238" s="5"/>
      <c r="S238" s="5"/>
      <c r="T238" s="5"/>
      <c r="U238" s="5"/>
      <c r="V238" s="5"/>
      <c r="W238" s="5"/>
    </row>
    <row r="239" spans="1:23" x14ac:dyDescent="0.2">
      <c r="A239" s="600"/>
      <c r="B239" s="5"/>
      <c r="C239" s="5"/>
      <c r="D239" s="5"/>
      <c r="E239" s="600"/>
      <c r="F239" s="600"/>
      <c r="G239" s="600"/>
      <c r="H239" s="600"/>
      <c r="I239" s="600"/>
      <c r="J239" s="600"/>
      <c r="K239" s="600"/>
      <c r="L239" s="600"/>
      <c r="M239" s="600"/>
      <c r="N239" s="600"/>
      <c r="O239" s="5"/>
      <c r="P239" s="5"/>
      <c r="Q239" s="5"/>
      <c r="R239" s="5"/>
      <c r="S239" s="5"/>
      <c r="T239" s="5"/>
      <c r="U239" s="5"/>
      <c r="V239" s="5"/>
      <c r="W239" s="5"/>
    </row>
    <row r="240" spans="1:23" x14ac:dyDescent="0.2">
      <c r="A240" s="600"/>
      <c r="B240" s="5"/>
      <c r="C240" s="5"/>
      <c r="D240" s="5"/>
      <c r="E240" s="600"/>
      <c r="F240" s="600"/>
      <c r="G240" s="600"/>
      <c r="H240" s="600"/>
      <c r="I240" s="600"/>
      <c r="J240" s="600"/>
      <c r="K240" s="600"/>
      <c r="L240" s="600"/>
      <c r="M240" s="600"/>
      <c r="N240" s="600"/>
      <c r="O240" s="5"/>
      <c r="P240" s="5"/>
      <c r="Q240" s="5"/>
      <c r="R240" s="5"/>
      <c r="S240" s="5"/>
      <c r="T240" s="5"/>
      <c r="U240" s="5"/>
      <c r="V240" s="5"/>
      <c r="W240" s="5"/>
    </row>
    <row r="241" spans="1:23" x14ac:dyDescent="0.2">
      <c r="A241" s="600"/>
      <c r="B241" s="5"/>
      <c r="C241" s="5"/>
      <c r="D241" s="5"/>
      <c r="E241" s="600"/>
      <c r="F241" s="600"/>
      <c r="G241" s="600"/>
      <c r="H241" s="600"/>
      <c r="I241" s="600"/>
      <c r="J241" s="600"/>
      <c r="K241" s="600"/>
      <c r="L241" s="600"/>
      <c r="M241" s="600"/>
      <c r="N241" s="600"/>
      <c r="O241" s="5"/>
      <c r="P241" s="5"/>
      <c r="Q241" s="5"/>
      <c r="R241" s="5"/>
      <c r="S241" s="5"/>
      <c r="T241" s="5"/>
      <c r="U241" s="5"/>
      <c r="V241" s="5"/>
      <c r="W241" s="5"/>
    </row>
    <row r="242" spans="1:23" x14ac:dyDescent="0.2">
      <c r="A242" s="600"/>
      <c r="B242" s="5"/>
      <c r="C242" s="5"/>
      <c r="D242" s="5"/>
      <c r="E242" s="600"/>
      <c r="F242" s="600"/>
      <c r="G242" s="600"/>
      <c r="H242" s="600"/>
      <c r="I242" s="600"/>
      <c r="J242" s="600"/>
      <c r="K242" s="600"/>
      <c r="L242" s="600"/>
      <c r="M242" s="600"/>
      <c r="N242" s="600"/>
      <c r="O242" s="5"/>
      <c r="P242" s="5"/>
      <c r="Q242" s="5"/>
      <c r="R242" s="5"/>
      <c r="S242" s="5"/>
      <c r="T242" s="5"/>
      <c r="U242" s="5"/>
      <c r="V242" s="5"/>
      <c r="W242" s="5"/>
    </row>
    <row r="243" spans="1:23" x14ac:dyDescent="0.2">
      <c r="A243" s="600"/>
      <c r="B243" s="5"/>
      <c r="C243" s="5"/>
      <c r="D243" s="5"/>
      <c r="E243" s="600"/>
      <c r="F243" s="600"/>
      <c r="G243" s="600"/>
      <c r="H243" s="600"/>
      <c r="I243" s="600"/>
      <c r="J243" s="600"/>
      <c r="K243" s="600"/>
      <c r="L243" s="600"/>
      <c r="M243" s="600"/>
      <c r="N243" s="600"/>
      <c r="O243" s="5"/>
      <c r="P243" s="5"/>
      <c r="Q243" s="5"/>
      <c r="R243" s="5"/>
      <c r="S243" s="5"/>
      <c r="T243" s="5"/>
      <c r="U243" s="5"/>
      <c r="V243" s="5"/>
      <c r="W243" s="5"/>
    </row>
    <row r="244" spans="1:23" x14ac:dyDescent="0.2">
      <c r="A244" s="600"/>
      <c r="B244" s="5"/>
      <c r="C244" s="5"/>
      <c r="D244" s="5"/>
      <c r="E244" s="600"/>
      <c r="F244" s="600"/>
      <c r="G244" s="600"/>
      <c r="H244" s="600"/>
      <c r="I244" s="600"/>
      <c r="J244" s="600"/>
      <c r="K244" s="600"/>
      <c r="L244" s="600"/>
      <c r="M244" s="600"/>
      <c r="N244" s="600"/>
      <c r="O244" s="5"/>
      <c r="P244" s="5"/>
      <c r="Q244" s="5"/>
      <c r="R244" s="5"/>
      <c r="S244" s="5"/>
      <c r="T244" s="5"/>
      <c r="U244" s="5"/>
      <c r="V244" s="5"/>
      <c r="W244" s="5"/>
    </row>
    <row r="245" spans="1:23" x14ac:dyDescent="0.2">
      <c r="A245" s="600"/>
      <c r="B245" s="5"/>
      <c r="C245" s="5"/>
      <c r="D245" s="5"/>
      <c r="E245" s="600"/>
      <c r="F245" s="600"/>
      <c r="G245" s="600"/>
      <c r="H245" s="600"/>
      <c r="I245" s="600"/>
      <c r="J245" s="600"/>
      <c r="K245" s="600"/>
      <c r="L245" s="600"/>
      <c r="M245" s="600"/>
      <c r="N245" s="600"/>
      <c r="O245" s="5"/>
      <c r="P245" s="5"/>
      <c r="Q245" s="5"/>
      <c r="R245" s="5"/>
      <c r="S245" s="5"/>
      <c r="T245" s="5"/>
      <c r="U245" s="5"/>
      <c r="V245" s="5"/>
      <c r="W245" s="5"/>
    </row>
    <row r="246" spans="1:23" x14ac:dyDescent="0.2">
      <c r="A246" s="600"/>
      <c r="B246" s="5"/>
      <c r="C246" s="5"/>
      <c r="D246" s="5"/>
      <c r="E246" s="600"/>
      <c r="F246" s="600"/>
      <c r="G246" s="600"/>
      <c r="H246" s="600"/>
      <c r="I246" s="600"/>
      <c r="J246" s="600"/>
      <c r="K246" s="600"/>
      <c r="L246" s="600"/>
      <c r="M246" s="600"/>
      <c r="N246" s="600"/>
      <c r="O246" s="5"/>
      <c r="P246" s="5"/>
      <c r="Q246" s="5"/>
      <c r="R246" s="5"/>
      <c r="S246" s="5"/>
      <c r="T246" s="5"/>
      <c r="U246" s="5"/>
      <c r="V246" s="5"/>
      <c r="W246" s="5"/>
    </row>
    <row r="247" spans="1:23" x14ac:dyDescent="0.2">
      <c r="A247" s="600"/>
      <c r="B247" s="5"/>
      <c r="C247" s="5"/>
      <c r="D247" s="5"/>
      <c r="E247" s="600"/>
      <c r="F247" s="600"/>
      <c r="G247" s="600"/>
      <c r="H247" s="600"/>
      <c r="I247" s="600"/>
      <c r="J247" s="600"/>
      <c r="K247" s="600"/>
      <c r="L247" s="600"/>
      <c r="M247" s="600"/>
      <c r="N247" s="600"/>
      <c r="O247" s="5"/>
      <c r="P247" s="5"/>
      <c r="Q247" s="5"/>
      <c r="R247" s="5"/>
      <c r="S247" s="5"/>
      <c r="T247" s="5"/>
      <c r="U247" s="5"/>
      <c r="V247" s="5"/>
      <c r="W247" s="5"/>
    </row>
    <row r="248" spans="1:23" x14ac:dyDescent="0.2">
      <c r="A248" s="600"/>
      <c r="B248" s="5"/>
      <c r="C248" s="5"/>
      <c r="D248" s="5"/>
      <c r="E248" s="600"/>
      <c r="F248" s="600"/>
      <c r="G248" s="600"/>
      <c r="H248" s="600"/>
      <c r="I248" s="600"/>
      <c r="J248" s="600"/>
      <c r="K248" s="600"/>
      <c r="L248" s="600"/>
      <c r="M248" s="600"/>
      <c r="N248" s="600"/>
      <c r="O248" s="5"/>
      <c r="P248" s="5"/>
      <c r="Q248" s="5"/>
      <c r="R248" s="5"/>
      <c r="S248" s="5"/>
      <c r="T248" s="5"/>
      <c r="U248" s="5"/>
      <c r="V248" s="5"/>
      <c r="W248" s="5"/>
    </row>
    <row r="249" spans="1:23" x14ac:dyDescent="0.2">
      <c r="A249" s="600"/>
      <c r="B249" s="5"/>
      <c r="C249" s="5"/>
      <c r="D249" s="5"/>
      <c r="E249" s="600"/>
      <c r="F249" s="600"/>
      <c r="G249" s="600"/>
      <c r="H249" s="600"/>
      <c r="I249" s="600"/>
      <c r="J249" s="600"/>
      <c r="K249" s="600"/>
      <c r="L249" s="600"/>
      <c r="M249" s="600"/>
      <c r="N249" s="600"/>
      <c r="O249" s="5"/>
      <c r="P249" s="5"/>
      <c r="Q249" s="5"/>
      <c r="R249" s="5"/>
      <c r="S249" s="5"/>
      <c r="T249" s="5"/>
      <c r="U249" s="5"/>
      <c r="V249" s="5"/>
      <c r="W249" s="5"/>
    </row>
    <row r="250" spans="1:23" x14ac:dyDescent="0.2">
      <c r="A250" s="600"/>
      <c r="B250" s="5"/>
      <c r="C250" s="5"/>
      <c r="D250" s="5"/>
      <c r="E250" s="600"/>
      <c r="F250" s="600"/>
      <c r="G250" s="600"/>
      <c r="H250" s="600"/>
      <c r="I250" s="600"/>
      <c r="J250" s="600"/>
      <c r="K250" s="600"/>
      <c r="L250" s="600"/>
      <c r="M250" s="600"/>
      <c r="N250" s="600"/>
      <c r="O250" s="5"/>
      <c r="P250" s="5"/>
      <c r="Q250" s="5"/>
      <c r="R250" s="5"/>
      <c r="S250" s="5"/>
      <c r="T250" s="5"/>
      <c r="U250" s="5"/>
      <c r="V250" s="5"/>
      <c r="W250" s="5"/>
    </row>
    <row r="251" spans="1:23" x14ac:dyDescent="0.2">
      <c r="A251" s="600"/>
      <c r="B251" s="5"/>
      <c r="C251" s="5"/>
      <c r="D251" s="5"/>
      <c r="E251" s="600"/>
      <c r="F251" s="600"/>
      <c r="G251" s="600"/>
      <c r="H251" s="600"/>
      <c r="I251" s="600"/>
      <c r="J251" s="600"/>
      <c r="K251" s="600"/>
      <c r="L251" s="600"/>
      <c r="M251" s="600"/>
      <c r="N251" s="600"/>
      <c r="O251" s="5"/>
      <c r="P251" s="5"/>
      <c r="Q251" s="5"/>
      <c r="R251" s="5"/>
      <c r="S251" s="5"/>
      <c r="T251" s="5"/>
      <c r="U251" s="5"/>
      <c r="V251" s="5"/>
      <c r="W251" s="5"/>
    </row>
  </sheetData>
  <pageMargins left="0.7" right="0.7" top="0.75" bottom="0.75" header="0.3" footer="0.3"/>
  <pageSetup paperSize="9" scale="95" orientation="landscape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00B0F0"/>
  </sheetPr>
  <dimension ref="A1:W251"/>
  <sheetViews>
    <sheetView workbookViewId="0">
      <selection activeCell="R10" sqref="R9:R10"/>
    </sheetView>
  </sheetViews>
  <sheetFormatPr defaultRowHeight="15" x14ac:dyDescent="0.2"/>
  <cols>
    <col min="1" max="1" width="10.1640625" style="591" customWidth="1"/>
    <col min="2" max="2" width="10.83203125" style="6" customWidth="1"/>
    <col min="3" max="3" width="10.5" style="6" customWidth="1"/>
    <col min="4" max="4" width="11.1640625" style="6" customWidth="1"/>
    <col min="5" max="5" width="10" style="591" customWidth="1"/>
    <col min="6" max="6" width="11.5" style="591" customWidth="1"/>
    <col min="7" max="7" width="9.1640625" style="591" customWidth="1"/>
    <col min="8" max="8" width="10.33203125" style="591" customWidth="1"/>
    <col min="9" max="9" width="9.83203125" style="591" customWidth="1"/>
    <col min="10" max="10" width="12.33203125" style="591" customWidth="1"/>
    <col min="11" max="11" width="9.83203125" style="591" customWidth="1"/>
    <col min="12" max="12" width="13.83203125" style="591" customWidth="1"/>
    <col min="13" max="13" width="13" style="591" customWidth="1"/>
    <col min="14" max="14" width="14.83203125" style="591" customWidth="1"/>
    <col min="15" max="16384" width="9.33203125" style="6"/>
  </cols>
  <sheetData>
    <row r="1" spans="1:23" ht="15.75" thickBot="1" x14ac:dyDescent="0.25">
      <c r="B1" s="1038"/>
      <c r="C1" s="1039"/>
      <c r="D1" s="1039"/>
      <c r="G1" s="1040"/>
    </row>
    <row r="2" spans="1:23" ht="18.75" thickBot="1" x14ac:dyDescent="0.25">
      <c r="A2" s="607" t="s">
        <v>291</v>
      </c>
      <c r="B2" s="1005"/>
      <c r="C2" s="1005"/>
      <c r="D2" s="1005"/>
      <c r="E2" s="1005"/>
      <c r="F2" s="1005"/>
      <c r="G2" s="1005"/>
      <c r="H2" s="1005"/>
      <c r="I2" s="1005"/>
      <c r="J2" s="1005"/>
      <c r="K2" s="1005"/>
      <c r="L2" s="1005"/>
      <c r="M2" s="1005"/>
      <c r="N2" s="1006"/>
      <c r="O2" s="1041"/>
    </row>
    <row r="3" spans="1:23" ht="15.75" thickBot="1" x14ac:dyDescent="0.25">
      <c r="A3" s="592"/>
      <c r="B3" s="1042"/>
      <c r="C3" s="1043"/>
      <c r="D3" s="1043"/>
      <c r="G3" s="1044"/>
    </row>
    <row r="4" spans="1:23" ht="18.75" thickBot="1" x14ac:dyDescent="0.25">
      <c r="A4" s="1045" t="s">
        <v>194</v>
      </c>
      <c r="B4" s="1046"/>
      <c r="C4" s="1046"/>
      <c r="D4" s="1046"/>
      <c r="E4" s="1046"/>
      <c r="F4" s="1046"/>
      <c r="G4" s="1046"/>
      <c r="H4" s="1046"/>
      <c r="I4" s="1046"/>
      <c r="J4" s="1046"/>
      <c r="K4" s="1046"/>
      <c r="L4" s="1046"/>
      <c r="M4" s="1046"/>
      <c r="N4" s="1047"/>
    </row>
    <row r="5" spans="1:23" ht="15.75" customHeight="1" x14ac:dyDescent="0.3">
      <c r="A5" s="555" t="s">
        <v>383</v>
      </c>
      <c r="B5" s="555"/>
      <c r="C5" s="4"/>
      <c r="D5" s="4"/>
      <c r="E5" s="999" t="s">
        <v>855</v>
      </c>
      <c r="F5" s="1048"/>
      <c r="G5" s="1048"/>
    </row>
    <row r="6" spans="1:23" ht="15.75" customHeight="1" x14ac:dyDescent="0.3">
      <c r="A6" s="555" t="s">
        <v>196</v>
      </c>
      <c r="B6" s="555"/>
      <c r="C6" s="4"/>
      <c r="D6" s="4"/>
      <c r="E6" s="593" t="s">
        <v>856</v>
      </c>
      <c r="F6" s="1048"/>
      <c r="G6" s="1048"/>
    </row>
    <row r="7" spans="1:23" ht="16.5" x14ac:dyDescent="0.2">
      <c r="A7" s="594"/>
      <c r="B7" s="1031"/>
      <c r="C7" s="1049"/>
      <c r="D7" s="1049"/>
      <c r="E7" s="595"/>
      <c r="F7" s="595"/>
      <c r="G7" s="1050"/>
      <c r="H7" s="595"/>
      <c r="I7" s="595"/>
      <c r="J7" s="595"/>
      <c r="K7" s="595"/>
      <c r="L7" s="595"/>
      <c r="M7" s="595"/>
      <c r="N7" s="595"/>
    </row>
    <row r="8" spans="1:23" ht="17.25" thickBot="1" x14ac:dyDescent="0.35">
      <c r="A8" s="230" t="s">
        <v>1036</v>
      </c>
      <c r="B8" s="1031"/>
      <c r="C8" s="1049"/>
      <c r="D8" s="1049"/>
      <c r="E8" s="596"/>
      <c r="F8" s="596"/>
      <c r="G8" s="596"/>
      <c r="H8" s="596"/>
      <c r="I8" s="596"/>
      <c r="J8" s="596"/>
      <c r="K8" s="596"/>
      <c r="L8" s="596"/>
      <c r="M8" s="596"/>
      <c r="N8" s="596"/>
      <c r="O8" s="5"/>
      <c r="P8" s="5"/>
      <c r="Q8" s="5"/>
      <c r="R8" s="5"/>
      <c r="S8" s="5"/>
      <c r="T8" s="5"/>
      <c r="U8" s="5"/>
      <c r="V8" s="5"/>
      <c r="W8" s="5"/>
    </row>
    <row r="9" spans="1:23" ht="105" customHeight="1" x14ac:dyDescent="0.2">
      <c r="A9" s="601" t="s">
        <v>81</v>
      </c>
      <c r="B9" s="602" t="s">
        <v>156</v>
      </c>
      <c r="C9" s="762" t="s">
        <v>251</v>
      </c>
      <c r="D9" s="762" t="s">
        <v>252</v>
      </c>
      <c r="E9" s="603" t="s">
        <v>155</v>
      </c>
      <c r="F9" s="603" t="s">
        <v>154</v>
      </c>
      <c r="G9" s="603" t="s">
        <v>153</v>
      </c>
      <c r="H9" s="603" t="s">
        <v>152</v>
      </c>
      <c r="I9" s="603" t="s">
        <v>151</v>
      </c>
      <c r="J9" s="603" t="s">
        <v>148</v>
      </c>
      <c r="K9" s="603" t="s">
        <v>150</v>
      </c>
      <c r="L9" s="603" t="s">
        <v>247</v>
      </c>
      <c r="M9" s="603" t="s">
        <v>149</v>
      </c>
      <c r="N9" s="604" t="s">
        <v>248</v>
      </c>
      <c r="O9" s="5"/>
      <c r="P9" s="5"/>
      <c r="Q9" s="5"/>
      <c r="R9" s="5"/>
      <c r="S9" s="5"/>
      <c r="T9" s="5"/>
      <c r="U9" s="5"/>
      <c r="V9" s="5"/>
      <c r="W9" s="5"/>
    </row>
    <row r="10" spans="1:23" ht="22.5" customHeight="1" x14ac:dyDescent="0.2">
      <c r="A10" s="605">
        <v>1</v>
      </c>
      <c r="B10" s="998">
        <v>2</v>
      </c>
      <c r="C10" s="998">
        <v>3</v>
      </c>
      <c r="D10" s="998">
        <v>4</v>
      </c>
      <c r="E10" s="606">
        <v>5</v>
      </c>
      <c r="F10" s="606">
        <v>6</v>
      </c>
      <c r="G10" s="606">
        <v>7</v>
      </c>
      <c r="H10" s="606">
        <v>8</v>
      </c>
      <c r="I10" s="606">
        <v>9</v>
      </c>
      <c r="J10" s="606">
        <v>10</v>
      </c>
      <c r="K10" s="606">
        <v>11</v>
      </c>
      <c r="L10" s="606">
        <v>12</v>
      </c>
      <c r="M10" s="606">
        <v>13</v>
      </c>
      <c r="N10" s="606">
        <v>14</v>
      </c>
      <c r="O10" s="5"/>
      <c r="P10" s="5"/>
      <c r="Q10" s="5"/>
      <c r="R10" s="5"/>
      <c r="S10" s="5"/>
      <c r="T10" s="5"/>
      <c r="U10" s="5"/>
      <c r="V10" s="5"/>
      <c r="W10" s="5"/>
    </row>
    <row r="11" spans="1:23" ht="37.5" customHeight="1" x14ac:dyDescent="0.2">
      <c r="A11" s="342" t="s">
        <v>253</v>
      </c>
      <c r="B11" s="757" t="s">
        <v>866</v>
      </c>
      <c r="C11" s="1051">
        <v>4</v>
      </c>
      <c r="D11" s="1051">
        <v>4</v>
      </c>
      <c r="E11" s="1052">
        <f>'[23]D6.2 (2018-19 Actual)'!C14</f>
        <v>31.05527</v>
      </c>
      <c r="F11" s="1052">
        <f>'[23]D6.2 (2018-19 Actual)'!E14</f>
        <v>3.7</v>
      </c>
      <c r="G11" s="1052">
        <f>'[23]D6.2 (2018-19 Actual)'!D14</f>
        <v>26.829588079419999</v>
      </c>
      <c r="H11" s="1052">
        <f>G11+F11</f>
        <v>30.529588079419998</v>
      </c>
      <c r="I11" s="1052">
        <f>E11-H11</f>
        <v>0.52568192058000207</v>
      </c>
      <c r="J11" s="1052">
        <f>I11*100/E11</f>
        <v>1.6927301568461717</v>
      </c>
      <c r="K11" s="1052">
        <f>I11</f>
        <v>0.52568192058000207</v>
      </c>
      <c r="L11" s="1052">
        <f>J11</f>
        <v>1.6927301568461717</v>
      </c>
      <c r="M11" s="1052">
        <v>0</v>
      </c>
      <c r="N11" s="1053">
        <v>0</v>
      </c>
      <c r="O11" s="597"/>
      <c r="P11" s="5"/>
      <c r="Q11" s="5"/>
      <c r="R11" s="5"/>
      <c r="S11" s="5"/>
      <c r="T11" s="5"/>
      <c r="U11" s="5"/>
      <c r="V11" s="5"/>
      <c r="W11" s="5"/>
    </row>
    <row r="12" spans="1:23" ht="37.5" customHeight="1" x14ac:dyDescent="0.2">
      <c r="A12" s="598" t="s">
        <v>254</v>
      </c>
      <c r="B12" s="1054" t="s">
        <v>212</v>
      </c>
      <c r="C12" s="599" t="s">
        <v>865</v>
      </c>
      <c r="D12" s="599" t="s">
        <v>865</v>
      </c>
      <c r="E12" s="1055">
        <f>'[23]D6.2 (2018-19 Actual)'!C15</f>
        <v>3.7</v>
      </c>
      <c r="F12" s="1055">
        <v>0</v>
      </c>
      <c r="G12" s="1055">
        <f>'[23]D6.2 (2018-19 Actual)'!D15</f>
        <v>3.6439351199999996</v>
      </c>
      <c r="H12" s="1052">
        <f>G12+F12</f>
        <v>3.6439351199999996</v>
      </c>
      <c r="I12" s="1052">
        <f>E12-H12</f>
        <v>5.6064880000000539E-2</v>
      </c>
      <c r="J12" s="1052">
        <f>I12*100/E12</f>
        <v>1.5152670270270414</v>
      </c>
      <c r="K12" s="1052">
        <f>I12</f>
        <v>5.6064880000000539E-2</v>
      </c>
      <c r="L12" s="1052">
        <f>J12</f>
        <v>1.5152670270270414</v>
      </c>
      <c r="M12" s="1052">
        <v>0</v>
      </c>
      <c r="N12" s="1052">
        <v>0</v>
      </c>
      <c r="O12" s="597"/>
      <c r="P12" s="5"/>
      <c r="Q12" s="5"/>
      <c r="R12" s="5"/>
      <c r="S12" s="5"/>
      <c r="T12" s="5"/>
      <c r="U12" s="5"/>
      <c r="V12" s="5"/>
      <c r="W12" s="5"/>
    </row>
    <row r="13" spans="1:23" ht="16.5" x14ac:dyDescent="0.2">
      <c r="A13" s="494"/>
      <c r="B13" s="5"/>
      <c r="C13" s="5"/>
      <c r="D13" s="5"/>
      <c r="E13" s="600"/>
      <c r="F13" s="600"/>
      <c r="G13" s="600"/>
      <c r="H13" s="600"/>
    </row>
    <row r="14" spans="1:23" x14ac:dyDescent="0.2">
      <c r="A14" s="600"/>
      <c r="B14" s="5"/>
      <c r="C14" s="5"/>
      <c r="D14" s="5"/>
      <c r="E14" s="600"/>
      <c r="F14" s="600"/>
      <c r="G14" s="600"/>
      <c r="H14" s="600"/>
    </row>
    <row r="15" spans="1:23" x14ac:dyDescent="0.2">
      <c r="A15" s="600"/>
      <c r="B15" s="5"/>
      <c r="C15" s="5"/>
      <c r="D15" s="5"/>
      <c r="E15" s="600"/>
      <c r="F15" s="600"/>
      <c r="G15" s="600"/>
      <c r="H15" s="600"/>
    </row>
    <row r="16" spans="1:23" x14ac:dyDescent="0.2">
      <c r="A16" s="600"/>
      <c r="B16" s="5"/>
      <c r="C16" s="5"/>
      <c r="D16" s="5"/>
      <c r="E16" s="600"/>
      <c r="F16" s="600"/>
      <c r="G16" s="600"/>
      <c r="H16" s="600"/>
    </row>
    <row r="17" spans="1:8" x14ac:dyDescent="0.2">
      <c r="A17" s="600"/>
      <c r="B17" s="5"/>
      <c r="C17" s="5"/>
      <c r="D17" s="5"/>
      <c r="E17" s="600"/>
      <c r="F17" s="600"/>
      <c r="G17" s="600"/>
      <c r="H17" s="600"/>
    </row>
    <row r="18" spans="1:8" x14ac:dyDescent="0.2">
      <c r="A18" s="600"/>
      <c r="B18" s="5"/>
      <c r="C18" s="5"/>
      <c r="D18" s="5"/>
      <c r="E18" s="600"/>
      <c r="F18" s="600"/>
      <c r="G18" s="600"/>
      <c r="H18" s="600"/>
    </row>
    <row r="19" spans="1:8" x14ac:dyDescent="0.2">
      <c r="A19" s="600"/>
      <c r="B19" s="5"/>
      <c r="C19" s="5"/>
      <c r="D19" s="5"/>
      <c r="E19" s="600"/>
      <c r="F19" s="600"/>
      <c r="G19" s="600"/>
      <c r="H19" s="600"/>
    </row>
    <row r="20" spans="1:8" x14ac:dyDescent="0.2">
      <c r="A20" s="600"/>
      <c r="B20" s="5"/>
      <c r="C20" s="5"/>
      <c r="D20" s="5"/>
      <c r="E20" s="600"/>
      <c r="F20" s="600"/>
      <c r="G20" s="600"/>
      <c r="H20" s="600"/>
    </row>
    <row r="21" spans="1:8" x14ac:dyDescent="0.2">
      <c r="A21" s="600"/>
      <c r="B21" s="5"/>
      <c r="C21" s="5"/>
      <c r="D21" s="5"/>
      <c r="E21" s="600"/>
      <c r="F21" s="600"/>
      <c r="G21" s="600"/>
      <c r="H21" s="600"/>
    </row>
    <row r="22" spans="1:8" x14ac:dyDescent="0.2">
      <c r="A22" s="600"/>
      <c r="B22" s="5"/>
      <c r="C22" s="5"/>
      <c r="D22" s="5"/>
      <c r="E22" s="600"/>
      <c r="F22" s="600"/>
      <c r="G22" s="600"/>
      <c r="H22" s="600"/>
    </row>
    <row r="23" spans="1:8" x14ac:dyDescent="0.2">
      <c r="A23" s="600"/>
      <c r="B23" s="5"/>
      <c r="C23" s="5"/>
      <c r="D23" s="5"/>
      <c r="E23" s="600"/>
      <c r="F23" s="600"/>
      <c r="G23" s="600"/>
      <c r="H23" s="600"/>
    </row>
    <row r="24" spans="1:8" x14ac:dyDescent="0.2">
      <c r="A24" s="600"/>
      <c r="B24" s="5"/>
      <c r="C24" s="5"/>
      <c r="D24" s="5"/>
      <c r="E24" s="600"/>
      <c r="F24" s="600"/>
      <c r="G24" s="600"/>
      <c r="H24" s="600"/>
    </row>
    <row r="25" spans="1:8" x14ac:dyDescent="0.2">
      <c r="A25" s="600"/>
      <c r="B25" s="5"/>
      <c r="C25" s="5"/>
      <c r="D25" s="5"/>
      <c r="E25" s="600"/>
      <c r="F25" s="600"/>
      <c r="G25" s="600"/>
      <c r="H25" s="600"/>
    </row>
    <row r="26" spans="1:8" x14ac:dyDescent="0.2">
      <c r="A26" s="600"/>
      <c r="B26" s="5"/>
      <c r="C26" s="5"/>
      <c r="D26" s="5"/>
      <c r="E26" s="600"/>
      <c r="F26" s="600"/>
      <c r="G26" s="600"/>
      <c r="H26" s="600"/>
    </row>
    <row r="27" spans="1:8" x14ac:dyDescent="0.2">
      <c r="A27" s="600"/>
      <c r="B27" s="5"/>
      <c r="C27" s="5"/>
      <c r="D27" s="5"/>
      <c r="E27" s="600"/>
      <c r="F27" s="600"/>
      <c r="G27" s="600"/>
      <c r="H27" s="600"/>
    </row>
    <row r="28" spans="1:8" x14ac:dyDescent="0.2">
      <c r="A28" s="600"/>
      <c r="B28" s="5"/>
      <c r="C28" s="5"/>
      <c r="D28" s="5"/>
      <c r="E28" s="600"/>
      <c r="F28" s="600"/>
      <c r="G28" s="600"/>
      <c r="H28" s="600"/>
    </row>
    <row r="29" spans="1:8" x14ac:dyDescent="0.2">
      <c r="A29" s="600"/>
      <c r="B29" s="5"/>
      <c r="C29" s="5"/>
      <c r="D29" s="5"/>
      <c r="E29" s="600"/>
      <c r="F29" s="600"/>
      <c r="G29" s="600"/>
      <c r="H29" s="600"/>
    </row>
    <row r="30" spans="1:8" x14ac:dyDescent="0.2">
      <c r="A30" s="600"/>
      <c r="B30" s="5"/>
      <c r="C30" s="5"/>
      <c r="D30" s="5"/>
      <c r="E30" s="600"/>
      <c r="F30" s="600"/>
      <c r="G30" s="600"/>
      <c r="H30" s="600"/>
    </row>
    <row r="31" spans="1:8" x14ac:dyDescent="0.2">
      <c r="A31" s="600"/>
      <c r="B31" s="5"/>
      <c r="C31" s="5"/>
      <c r="D31" s="5"/>
      <c r="E31" s="600"/>
      <c r="F31" s="600"/>
      <c r="G31" s="600"/>
      <c r="H31" s="600"/>
    </row>
    <row r="32" spans="1:8" x14ac:dyDescent="0.2">
      <c r="A32" s="600"/>
      <c r="B32" s="5"/>
      <c r="C32" s="5"/>
      <c r="D32" s="5"/>
      <c r="E32" s="600"/>
      <c r="F32" s="600"/>
      <c r="G32" s="600"/>
      <c r="H32" s="600"/>
    </row>
    <row r="33" spans="1:8" x14ac:dyDescent="0.2">
      <c r="A33" s="600"/>
      <c r="B33" s="5"/>
      <c r="C33" s="5"/>
      <c r="D33" s="5"/>
      <c r="E33" s="600"/>
      <c r="F33" s="600"/>
      <c r="G33" s="600"/>
      <c r="H33" s="600"/>
    </row>
    <row r="34" spans="1:8" x14ac:dyDescent="0.2">
      <c r="A34" s="600"/>
      <c r="B34" s="5"/>
      <c r="C34" s="5"/>
      <c r="D34" s="5"/>
      <c r="E34" s="600"/>
      <c r="F34" s="600"/>
      <c r="G34" s="600"/>
      <c r="H34" s="600"/>
    </row>
    <row r="35" spans="1:8" x14ac:dyDescent="0.2">
      <c r="A35" s="600"/>
      <c r="B35" s="5"/>
      <c r="C35" s="5"/>
      <c r="D35" s="5"/>
      <c r="E35" s="600"/>
      <c r="F35" s="600"/>
      <c r="G35" s="600"/>
      <c r="H35" s="600"/>
    </row>
    <row r="36" spans="1:8" x14ac:dyDescent="0.2">
      <c r="A36" s="600"/>
      <c r="B36" s="5"/>
      <c r="C36" s="5"/>
      <c r="D36" s="5"/>
      <c r="E36" s="600"/>
      <c r="F36" s="600"/>
      <c r="G36" s="600"/>
      <c r="H36" s="600"/>
    </row>
    <row r="37" spans="1:8" x14ac:dyDescent="0.2">
      <c r="A37" s="600"/>
      <c r="B37" s="5"/>
      <c r="C37" s="5"/>
      <c r="D37" s="5"/>
      <c r="E37" s="600"/>
      <c r="F37" s="600"/>
      <c r="G37" s="600"/>
      <c r="H37" s="600"/>
    </row>
    <row r="38" spans="1:8" x14ac:dyDescent="0.2">
      <c r="A38" s="600"/>
      <c r="B38" s="5"/>
      <c r="C38" s="5"/>
      <c r="D38" s="5"/>
      <c r="E38" s="600"/>
      <c r="F38" s="600"/>
      <c r="G38" s="600"/>
      <c r="H38" s="600"/>
    </row>
    <row r="39" spans="1:8" x14ac:dyDescent="0.2">
      <c r="A39" s="600"/>
      <c r="B39" s="5"/>
      <c r="C39" s="5"/>
      <c r="D39" s="5"/>
      <c r="E39" s="600"/>
      <c r="F39" s="600"/>
      <c r="G39" s="600"/>
      <c r="H39" s="600"/>
    </row>
    <row r="40" spans="1:8" x14ac:dyDescent="0.2">
      <c r="A40" s="600"/>
      <c r="B40" s="5"/>
      <c r="C40" s="5"/>
      <c r="D40" s="5"/>
      <c r="E40" s="600"/>
      <c r="F40" s="600"/>
      <c r="G40" s="600"/>
      <c r="H40" s="600"/>
    </row>
    <row r="41" spans="1:8" x14ac:dyDescent="0.2">
      <c r="A41" s="600"/>
      <c r="B41" s="5"/>
      <c r="C41" s="5"/>
      <c r="D41" s="5"/>
      <c r="E41" s="600"/>
      <c r="F41" s="600"/>
      <c r="G41" s="600"/>
      <c r="H41" s="600"/>
    </row>
    <row r="42" spans="1:8" x14ac:dyDescent="0.2">
      <c r="A42" s="600"/>
      <c r="B42" s="5"/>
      <c r="C42" s="5"/>
      <c r="D42" s="5"/>
      <c r="E42" s="600"/>
      <c r="F42" s="600"/>
      <c r="G42" s="600"/>
      <c r="H42" s="600"/>
    </row>
    <row r="43" spans="1:8" x14ac:dyDescent="0.2">
      <c r="A43" s="600"/>
      <c r="B43" s="5"/>
      <c r="C43" s="5"/>
      <c r="D43" s="5"/>
      <c r="E43" s="600"/>
      <c r="F43" s="600"/>
      <c r="G43" s="600"/>
      <c r="H43" s="600"/>
    </row>
    <row r="44" spans="1:8" x14ac:dyDescent="0.2">
      <c r="A44" s="600"/>
      <c r="B44" s="5"/>
      <c r="C44" s="5"/>
      <c r="D44" s="5"/>
      <c r="E44" s="600"/>
      <c r="F44" s="600"/>
      <c r="G44" s="600"/>
      <c r="H44" s="600"/>
    </row>
    <row r="45" spans="1:8" x14ac:dyDescent="0.2">
      <c r="A45" s="600"/>
      <c r="B45" s="5"/>
      <c r="C45" s="5"/>
      <c r="D45" s="5"/>
      <c r="E45" s="600"/>
      <c r="F45" s="600"/>
      <c r="G45" s="600"/>
      <c r="H45" s="600"/>
    </row>
    <row r="46" spans="1:8" x14ac:dyDescent="0.2">
      <c r="A46" s="600"/>
      <c r="B46" s="5"/>
      <c r="C46" s="5"/>
      <c r="D46" s="5"/>
      <c r="E46" s="600"/>
      <c r="F46" s="600"/>
      <c r="G46" s="600"/>
      <c r="H46" s="600"/>
    </row>
    <row r="47" spans="1:8" x14ac:dyDescent="0.2">
      <c r="A47" s="600"/>
      <c r="B47" s="5"/>
      <c r="C47" s="5"/>
      <c r="D47" s="5"/>
      <c r="E47" s="600"/>
      <c r="F47" s="600"/>
      <c r="G47" s="600"/>
      <c r="H47" s="600"/>
    </row>
    <row r="48" spans="1:8" x14ac:dyDescent="0.2">
      <c r="A48" s="600"/>
      <c r="B48" s="5"/>
      <c r="C48" s="5"/>
      <c r="D48" s="5"/>
      <c r="E48" s="600"/>
      <c r="F48" s="600"/>
      <c r="G48" s="600"/>
      <c r="H48" s="600"/>
    </row>
    <row r="49" spans="1:23" x14ac:dyDescent="0.2">
      <c r="A49" s="600"/>
      <c r="B49" s="5"/>
      <c r="C49" s="5"/>
      <c r="D49" s="5"/>
      <c r="E49" s="600"/>
      <c r="F49" s="600"/>
      <c r="G49" s="600"/>
      <c r="H49" s="600"/>
    </row>
    <row r="50" spans="1:23" x14ac:dyDescent="0.2">
      <c r="A50" s="600"/>
      <c r="B50" s="5"/>
      <c r="C50" s="5"/>
      <c r="D50" s="5"/>
      <c r="E50" s="600"/>
      <c r="F50" s="600"/>
      <c r="G50" s="600"/>
      <c r="H50" s="600"/>
    </row>
    <row r="51" spans="1:23" x14ac:dyDescent="0.2">
      <c r="A51" s="600"/>
      <c r="B51" s="5"/>
      <c r="C51" s="5"/>
      <c r="D51" s="5"/>
      <c r="E51" s="600"/>
      <c r="F51" s="600"/>
      <c r="G51" s="600"/>
      <c r="H51" s="600"/>
    </row>
    <row r="52" spans="1:23" x14ac:dyDescent="0.2">
      <c r="A52" s="600"/>
      <c r="B52" s="5"/>
      <c r="C52" s="5"/>
      <c r="D52" s="5"/>
      <c r="E52" s="600"/>
      <c r="F52" s="600"/>
      <c r="G52" s="600"/>
      <c r="H52" s="600"/>
    </row>
    <row r="53" spans="1:23" x14ac:dyDescent="0.2">
      <c r="A53" s="600"/>
      <c r="B53" s="5"/>
      <c r="C53" s="5"/>
      <c r="D53" s="5"/>
      <c r="E53" s="600"/>
      <c r="F53" s="600"/>
      <c r="G53" s="600"/>
      <c r="H53" s="600"/>
    </row>
    <row r="54" spans="1:23" x14ac:dyDescent="0.2">
      <c r="A54" s="600"/>
      <c r="B54" s="5"/>
      <c r="C54" s="5"/>
      <c r="D54" s="5"/>
      <c r="E54" s="600"/>
      <c r="F54" s="600"/>
      <c r="G54" s="600"/>
      <c r="H54" s="600"/>
    </row>
    <row r="55" spans="1:23" x14ac:dyDescent="0.2">
      <c r="A55" s="600"/>
      <c r="B55" s="5"/>
      <c r="C55" s="5"/>
      <c r="D55" s="5"/>
      <c r="E55" s="600"/>
      <c r="F55" s="600"/>
      <c r="G55" s="600"/>
      <c r="H55" s="600"/>
    </row>
    <row r="56" spans="1:23" x14ac:dyDescent="0.2">
      <c r="A56" s="600"/>
      <c r="B56" s="5"/>
      <c r="C56" s="5"/>
      <c r="D56" s="5"/>
      <c r="E56" s="600"/>
      <c r="F56" s="600"/>
      <c r="G56" s="600"/>
      <c r="H56" s="600"/>
    </row>
    <row r="57" spans="1:23" x14ac:dyDescent="0.2">
      <c r="A57" s="600"/>
      <c r="B57" s="5"/>
      <c r="C57" s="5"/>
      <c r="D57" s="5"/>
      <c r="E57" s="600"/>
      <c r="F57" s="600"/>
      <c r="G57" s="600"/>
      <c r="H57" s="600"/>
    </row>
    <row r="58" spans="1:23" x14ac:dyDescent="0.2">
      <c r="A58" s="600"/>
      <c r="B58" s="5"/>
      <c r="C58" s="5"/>
      <c r="D58" s="5"/>
      <c r="E58" s="600"/>
      <c r="F58" s="600"/>
      <c r="G58" s="600"/>
      <c r="H58" s="600"/>
    </row>
    <row r="59" spans="1:23" x14ac:dyDescent="0.2">
      <c r="A59" s="600"/>
      <c r="B59" s="5"/>
      <c r="C59" s="5"/>
      <c r="D59" s="5"/>
      <c r="E59" s="600"/>
      <c r="F59" s="600"/>
      <c r="G59" s="600"/>
      <c r="H59" s="600"/>
    </row>
    <row r="60" spans="1:23" x14ac:dyDescent="0.2">
      <c r="A60" s="600"/>
      <c r="B60" s="5"/>
      <c r="C60" s="5"/>
      <c r="D60" s="5"/>
      <c r="E60" s="600"/>
      <c r="F60" s="600"/>
      <c r="G60" s="600"/>
      <c r="H60" s="600"/>
    </row>
    <row r="61" spans="1:23" x14ac:dyDescent="0.2">
      <c r="A61" s="600"/>
      <c r="B61" s="5"/>
      <c r="C61" s="5"/>
      <c r="D61" s="5"/>
      <c r="E61" s="600"/>
      <c r="F61" s="600"/>
      <c r="G61" s="600"/>
      <c r="H61" s="600"/>
    </row>
    <row r="62" spans="1:23" x14ac:dyDescent="0.2">
      <c r="A62" s="600"/>
      <c r="B62" s="5"/>
      <c r="C62" s="5"/>
      <c r="D62" s="5"/>
      <c r="E62" s="600"/>
      <c r="F62" s="600"/>
      <c r="G62" s="600"/>
      <c r="H62" s="600"/>
    </row>
    <row r="63" spans="1:23" x14ac:dyDescent="0.2">
      <c r="A63" s="600"/>
      <c r="B63" s="5"/>
      <c r="C63" s="5"/>
      <c r="D63" s="5"/>
      <c r="E63" s="600"/>
      <c r="F63" s="600"/>
      <c r="G63" s="600"/>
      <c r="H63" s="600"/>
    </row>
    <row r="64" spans="1:23" x14ac:dyDescent="0.2">
      <c r="A64" s="600"/>
      <c r="B64" s="5"/>
      <c r="C64" s="5"/>
      <c r="D64" s="5"/>
      <c r="E64" s="600"/>
      <c r="F64" s="600"/>
      <c r="G64" s="600"/>
      <c r="H64" s="600"/>
      <c r="I64" s="600"/>
      <c r="J64" s="600"/>
      <c r="K64" s="600"/>
      <c r="L64" s="600"/>
      <c r="M64" s="600"/>
      <c r="N64" s="600"/>
      <c r="O64" s="5"/>
      <c r="P64" s="5"/>
      <c r="Q64" s="5"/>
      <c r="R64" s="5"/>
      <c r="S64" s="5"/>
      <c r="T64" s="5"/>
      <c r="U64" s="5"/>
      <c r="V64" s="5"/>
      <c r="W64" s="5"/>
    </row>
    <row r="65" spans="1:23" x14ac:dyDescent="0.2">
      <c r="A65" s="600"/>
      <c r="B65" s="5"/>
      <c r="C65" s="5"/>
      <c r="D65" s="5"/>
      <c r="E65" s="600"/>
      <c r="F65" s="600"/>
      <c r="G65" s="600"/>
      <c r="H65" s="600"/>
      <c r="I65" s="600"/>
      <c r="J65" s="600"/>
      <c r="K65" s="600"/>
      <c r="L65" s="600"/>
      <c r="M65" s="600"/>
      <c r="N65" s="600"/>
      <c r="O65" s="5"/>
      <c r="P65" s="5"/>
      <c r="Q65" s="5"/>
      <c r="R65" s="5"/>
      <c r="S65" s="5"/>
      <c r="T65" s="5"/>
      <c r="U65" s="5"/>
      <c r="V65" s="5"/>
      <c r="W65" s="5"/>
    </row>
    <row r="66" spans="1:23" x14ac:dyDescent="0.2">
      <c r="A66" s="600"/>
      <c r="B66" s="5"/>
      <c r="C66" s="5"/>
      <c r="D66" s="5"/>
      <c r="E66" s="600"/>
      <c r="F66" s="600"/>
      <c r="G66" s="600"/>
      <c r="H66" s="600"/>
      <c r="I66" s="600"/>
      <c r="J66" s="600"/>
      <c r="K66" s="600"/>
      <c r="L66" s="600"/>
      <c r="M66" s="600"/>
      <c r="N66" s="600"/>
      <c r="O66" s="5"/>
      <c r="P66" s="5"/>
      <c r="Q66" s="5"/>
      <c r="R66" s="5"/>
      <c r="S66" s="5"/>
      <c r="T66" s="5"/>
      <c r="U66" s="5"/>
      <c r="V66" s="5"/>
      <c r="W66" s="5"/>
    </row>
    <row r="67" spans="1:23" x14ac:dyDescent="0.2">
      <c r="A67" s="600"/>
      <c r="B67" s="5"/>
      <c r="C67" s="5"/>
      <c r="D67" s="5"/>
      <c r="E67" s="600"/>
      <c r="F67" s="600"/>
      <c r="G67" s="600"/>
      <c r="H67" s="600"/>
      <c r="I67" s="600"/>
      <c r="J67" s="600"/>
      <c r="K67" s="600"/>
      <c r="L67" s="600"/>
      <c r="M67" s="600"/>
      <c r="N67" s="600"/>
      <c r="O67" s="5"/>
      <c r="P67" s="5"/>
      <c r="Q67" s="5"/>
      <c r="R67" s="5"/>
      <c r="S67" s="5"/>
      <c r="T67" s="5"/>
      <c r="U67" s="5"/>
      <c r="V67" s="5"/>
      <c r="W67" s="5"/>
    </row>
    <row r="68" spans="1:23" x14ac:dyDescent="0.2">
      <c r="A68" s="600"/>
      <c r="B68" s="5"/>
      <c r="C68" s="5"/>
      <c r="D68" s="5"/>
      <c r="E68" s="600"/>
      <c r="F68" s="600"/>
      <c r="G68" s="600"/>
      <c r="H68" s="600"/>
      <c r="I68" s="600"/>
      <c r="J68" s="600"/>
      <c r="K68" s="600"/>
      <c r="L68" s="600"/>
      <c r="M68" s="600"/>
      <c r="N68" s="600"/>
      <c r="O68" s="5"/>
      <c r="P68" s="5"/>
      <c r="Q68" s="5"/>
      <c r="R68" s="5"/>
      <c r="S68" s="5"/>
      <c r="T68" s="5"/>
      <c r="U68" s="5"/>
      <c r="V68" s="5"/>
      <c r="W68" s="5"/>
    </row>
    <row r="69" spans="1:23" x14ac:dyDescent="0.2">
      <c r="A69" s="600"/>
      <c r="B69" s="5"/>
      <c r="C69" s="5"/>
      <c r="D69" s="5"/>
      <c r="E69" s="600"/>
      <c r="F69" s="600"/>
      <c r="G69" s="600"/>
      <c r="H69" s="600"/>
      <c r="I69" s="600"/>
      <c r="J69" s="600"/>
      <c r="K69" s="600"/>
      <c r="L69" s="600"/>
      <c r="M69" s="600"/>
      <c r="N69" s="600"/>
      <c r="O69" s="5"/>
      <c r="P69" s="5"/>
      <c r="Q69" s="5"/>
      <c r="R69" s="5"/>
      <c r="S69" s="5"/>
      <c r="T69" s="5"/>
      <c r="U69" s="5"/>
      <c r="V69" s="5"/>
      <c r="W69" s="5"/>
    </row>
    <row r="70" spans="1:23" x14ac:dyDescent="0.2">
      <c r="A70" s="600"/>
      <c r="B70" s="5"/>
      <c r="C70" s="5"/>
      <c r="D70" s="5"/>
      <c r="E70" s="600"/>
      <c r="F70" s="600"/>
      <c r="G70" s="600"/>
      <c r="H70" s="600"/>
      <c r="I70" s="600"/>
      <c r="J70" s="600"/>
      <c r="K70" s="600"/>
      <c r="L70" s="600"/>
      <c r="M70" s="600"/>
      <c r="N70" s="600"/>
      <c r="O70" s="5"/>
      <c r="P70" s="5"/>
      <c r="Q70" s="5"/>
      <c r="R70" s="5"/>
      <c r="S70" s="5"/>
      <c r="T70" s="5"/>
      <c r="U70" s="5"/>
      <c r="V70" s="5"/>
      <c r="W70" s="5"/>
    </row>
    <row r="71" spans="1:23" x14ac:dyDescent="0.2">
      <c r="A71" s="600"/>
      <c r="B71" s="5"/>
      <c r="C71" s="5"/>
      <c r="D71" s="5"/>
      <c r="E71" s="600"/>
      <c r="F71" s="600"/>
      <c r="G71" s="600"/>
      <c r="H71" s="600"/>
      <c r="I71" s="600"/>
      <c r="J71" s="600"/>
      <c r="K71" s="600"/>
      <c r="L71" s="600"/>
      <c r="M71" s="600"/>
      <c r="N71" s="600"/>
      <c r="O71" s="5"/>
      <c r="P71" s="5"/>
      <c r="Q71" s="5"/>
      <c r="R71" s="5"/>
      <c r="S71" s="5"/>
      <c r="T71" s="5"/>
      <c r="U71" s="5"/>
      <c r="V71" s="5"/>
      <c r="W71" s="5"/>
    </row>
    <row r="72" spans="1:23" x14ac:dyDescent="0.2">
      <c r="A72" s="600"/>
      <c r="B72" s="5"/>
      <c r="C72" s="5"/>
      <c r="D72" s="5"/>
      <c r="E72" s="600"/>
      <c r="F72" s="600"/>
      <c r="G72" s="600"/>
      <c r="H72" s="600"/>
      <c r="I72" s="600"/>
      <c r="J72" s="600"/>
      <c r="K72" s="600"/>
      <c r="L72" s="600"/>
      <c r="M72" s="600"/>
      <c r="N72" s="600"/>
      <c r="O72" s="5"/>
      <c r="P72" s="5"/>
      <c r="Q72" s="5"/>
      <c r="R72" s="5"/>
      <c r="S72" s="5"/>
      <c r="T72" s="5"/>
      <c r="U72" s="5"/>
      <c r="V72" s="5"/>
      <c r="W72" s="5"/>
    </row>
    <row r="73" spans="1:23" x14ac:dyDescent="0.2">
      <c r="A73" s="600"/>
      <c r="B73" s="5"/>
      <c r="C73" s="5"/>
      <c r="D73" s="5"/>
      <c r="E73" s="600"/>
      <c r="F73" s="600"/>
      <c r="G73" s="600"/>
      <c r="H73" s="600"/>
      <c r="I73" s="600"/>
      <c r="J73" s="600"/>
      <c r="K73" s="600"/>
      <c r="L73" s="600"/>
      <c r="M73" s="600"/>
      <c r="N73" s="600"/>
      <c r="O73" s="5"/>
      <c r="P73" s="5"/>
      <c r="Q73" s="5"/>
      <c r="R73" s="5"/>
      <c r="S73" s="5"/>
      <c r="T73" s="5"/>
      <c r="U73" s="5"/>
      <c r="V73" s="5"/>
      <c r="W73" s="5"/>
    </row>
    <row r="74" spans="1:23" x14ac:dyDescent="0.2">
      <c r="A74" s="600"/>
      <c r="B74" s="5"/>
      <c r="C74" s="5"/>
      <c r="D74" s="5"/>
      <c r="E74" s="600"/>
      <c r="F74" s="600"/>
      <c r="G74" s="600"/>
      <c r="H74" s="600"/>
      <c r="I74" s="600"/>
      <c r="J74" s="600"/>
      <c r="K74" s="600"/>
      <c r="L74" s="600"/>
      <c r="M74" s="600"/>
      <c r="N74" s="600"/>
      <c r="O74" s="5"/>
      <c r="P74" s="5"/>
      <c r="Q74" s="5"/>
      <c r="R74" s="5"/>
      <c r="S74" s="5"/>
      <c r="T74" s="5"/>
      <c r="U74" s="5"/>
      <c r="V74" s="5"/>
      <c r="W74" s="5"/>
    </row>
    <row r="75" spans="1:23" x14ac:dyDescent="0.2">
      <c r="A75" s="600"/>
      <c r="B75" s="5"/>
      <c r="C75" s="5"/>
      <c r="D75" s="5"/>
      <c r="E75" s="600"/>
      <c r="F75" s="600"/>
      <c r="G75" s="600"/>
      <c r="H75" s="600"/>
      <c r="I75" s="600"/>
      <c r="J75" s="600"/>
      <c r="K75" s="600"/>
      <c r="L75" s="600"/>
      <c r="M75" s="600"/>
      <c r="N75" s="600"/>
      <c r="O75" s="5"/>
      <c r="P75" s="5"/>
      <c r="Q75" s="5"/>
      <c r="R75" s="5"/>
      <c r="S75" s="5"/>
      <c r="T75" s="5"/>
      <c r="U75" s="5"/>
      <c r="V75" s="5"/>
      <c r="W75" s="5"/>
    </row>
    <row r="76" spans="1:23" x14ac:dyDescent="0.2">
      <c r="A76" s="600"/>
      <c r="B76" s="5"/>
      <c r="C76" s="5"/>
      <c r="D76" s="5"/>
      <c r="E76" s="600"/>
      <c r="F76" s="600"/>
      <c r="G76" s="600"/>
      <c r="H76" s="600"/>
      <c r="I76" s="600"/>
      <c r="J76" s="600"/>
      <c r="K76" s="600"/>
      <c r="L76" s="600"/>
      <c r="M76" s="600"/>
      <c r="N76" s="600"/>
      <c r="O76" s="5"/>
      <c r="P76" s="5"/>
      <c r="Q76" s="5"/>
      <c r="R76" s="5"/>
      <c r="S76" s="5"/>
      <c r="T76" s="5"/>
      <c r="U76" s="5"/>
      <c r="V76" s="5"/>
      <c r="W76" s="5"/>
    </row>
    <row r="77" spans="1:23" x14ac:dyDescent="0.2">
      <c r="A77" s="600"/>
      <c r="B77" s="5"/>
      <c r="C77" s="5"/>
      <c r="D77" s="5"/>
      <c r="E77" s="600"/>
      <c r="F77" s="600"/>
      <c r="G77" s="600"/>
      <c r="H77" s="600"/>
      <c r="I77" s="600"/>
      <c r="J77" s="600"/>
      <c r="K77" s="600"/>
      <c r="L77" s="600"/>
      <c r="M77" s="600"/>
      <c r="N77" s="600"/>
      <c r="O77" s="5"/>
      <c r="P77" s="5"/>
      <c r="Q77" s="5"/>
      <c r="R77" s="5"/>
      <c r="S77" s="5"/>
      <c r="T77" s="5"/>
      <c r="U77" s="5"/>
      <c r="V77" s="5"/>
      <c r="W77" s="5"/>
    </row>
    <row r="78" spans="1:23" x14ac:dyDescent="0.2">
      <c r="A78" s="600"/>
      <c r="B78" s="5"/>
      <c r="C78" s="5"/>
      <c r="D78" s="5"/>
      <c r="E78" s="600"/>
      <c r="F78" s="600"/>
      <c r="G78" s="600"/>
      <c r="H78" s="600"/>
      <c r="I78" s="600"/>
      <c r="J78" s="600"/>
      <c r="K78" s="600"/>
      <c r="L78" s="600"/>
      <c r="M78" s="600"/>
      <c r="N78" s="600"/>
      <c r="O78" s="5"/>
      <c r="P78" s="5"/>
      <c r="Q78" s="5"/>
      <c r="R78" s="5"/>
      <c r="S78" s="5"/>
      <c r="T78" s="5"/>
      <c r="U78" s="5"/>
      <c r="V78" s="5"/>
      <c r="W78" s="5"/>
    </row>
    <row r="79" spans="1:23" x14ac:dyDescent="0.2">
      <c r="A79" s="600"/>
      <c r="B79" s="5"/>
      <c r="C79" s="5"/>
      <c r="D79" s="5"/>
      <c r="E79" s="600"/>
      <c r="F79" s="600"/>
      <c r="G79" s="600"/>
      <c r="H79" s="600"/>
      <c r="I79" s="600"/>
      <c r="J79" s="600"/>
      <c r="K79" s="600"/>
      <c r="L79" s="600"/>
      <c r="M79" s="600"/>
      <c r="N79" s="600"/>
      <c r="O79" s="5"/>
      <c r="P79" s="5"/>
      <c r="Q79" s="5"/>
      <c r="R79" s="5"/>
      <c r="S79" s="5"/>
      <c r="T79" s="5"/>
      <c r="U79" s="5"/>
      <c r="V79" s="5"/>
      <c r="W79" s="5"/>
    </row>
    <row r="80" spans="1:23" x14ac:dyDescent="0.2">
      <c r="A80" s="600"/>
      <c r="B80" s="5"/>
      <c r="C80" s="5"/>
      <c r="D80" s="5"/>
      <c r="E80" s="600"/>
      <c r="F80" s="600"/>
      <c r="G80" s="600"/>
      <c r="H80" s="600"/>
      <c r="I80" s="600"/>
      <c r="J80" s="600"/>
      <c r="K80" s="600"/>
      <c r="L80" s="600"/>
      <c r="M80" s="600"/>
      <c r="N80" s="600"/>
      <c r="O80" s="5"/>
      <c r="P80" s="5"/>
      <c r="Q80" s="5"/>
      <c r="R80" s="5"/>
      <c r="S80" s="5"/>
      <c r="T80" s="5"/>
      <c r="U80" s="5"/>
      <c r="V80" s="5"/>
      <c r="W80" s="5"/>
    </row>
    <row r="81" spans="1:23" x14ac:dyDescent="0.2">
      <c r="A81" s="600"/>
      <c r="B81" s="5"/>
      <c r="C81" s="5"/>
      <c r="D81" s="5"/>
      <c r="E81" s="600"/>
      <c r="F81" s="600"/>
      <c r="G81" s="600"/>
      <c r="H81" s="600"/>
      <c r="I81" s="600"/>
      <c r="J81" s="600"/>
      <c r="K81" s="600"/>
      <c r="L81" s="600"/>
      <c r="M81" s="600"/>
      <c r="N81" s="600"/>
      <c r="O81" s="5"/>
      <c r="P81" s="5"/>
      <c r="Q81" s="5"/>
      <c r="R81" s="5"/>
      <c r="S81" s="5"/>
      <c r="T81" s="5"/>
      <c r="U81" s="5"/>
      <c r="V81" s="5"/>
      <c r="W81" s="5"/>
    </row>
    <row r="82" spans="1:23" x14ac:dyDescent="0.2">
      <c r="A82" s="600"/>
      <c r="B82" s="5"/>
      <c r="C82" s="5"/>
      <c r="D82" s="5"/>
      <c r="E82" s="600"/>
      <c r="F82" s="600"/>
      <c r="G82" s="600"/>
      <c r="H82" s="600"/>
      <c r="I82" s="600"/>
      <c r="J82" s="600"/>
      <c r="K82" s="600"/>
      <c r="L82" s="600"/>
      <c r="M82" s="600"/>
      <c r="N82" s="600"/>
      <c r="O82" s="5"/>
      <c r="P82" s="5"/>
      <c r="Q82" s="5"/>
      <c r="R82" s="5"/>
      <c r="S82" s="5"/>
      <c r="T82" s="5"/>
      <c r="U82" s="5"/>
      <c r="V82" s="5"/>
      <c r="W82" s="5"/>
    </row>
    <row r="83" spans="1:23" x14ac:dyDescent="0.2">
      <c r="A83" s="600"/>
      <c r="B83" s="5"/>
      <c r="C83" s="5"/>
      <c r="D83" s="5"/>
      <c r="E83" s="600"/>
      <c r="F83" s="600"/>
      <c r="G83" s="600"/>
      <c r="H83" s="600"/>
      <c r="I83" s="600"/>
      <c r="J83" s="600"/>
      <c r="K83" s="600"/>
      <c r="L83" s="600"/>
      <c r="M83" s="600"/>
      <c r="N83" s="600"/>
      <c r="O83" s="5"/>
      <c r="P83" s="5"/>
      <c r="Q83" s="5"/>
      <c r="R83" s="5"/>
      <c r="S83" s="5"/>
      <c r="T83" s="5"/>
      <c r="U83" s="5"/>
      <c r="V83" s="5"/>
      <c r="W83" s="5"/>
    </row>
    <row r="84" spans="1:23" x14ac:dyDescent="0.2">
      <c r="A84" s="600"/>
      <c r="B84" s="5"/>
      <c r="C84" s="5"/>
      <c r="D84" s="5"/>
      <c r="E84" s="600"/>
      <c r="F84" s="600"/>
      <c r="G84" s="600"/>
      <c r="H84" s="600"/>
      <c r="I84" s="600"/>
      <c r="J84" s="600"/>
      <c r="K84" s="600"/>
      <c r="L84" s="600"/>
      <c r="M84" s="600"/>
      <c r="N84" s="600"/>
      <c r="O84" s="5"/>
      <c r="P84" s="5"/>
      <c r="Q84" s="5"/>
      <c r="R84" s="5"/>
      <c r="S84" s="5"/>
      <c r="T84" s="5"/>
      <c r="U84" s="5"/>
      <c r="V84" s="5"/>
      <c r="W84" s="5"/>
    </row>
    <row r="85" spans="1:23" x14ac:dyDescent="0.2">
      <c r="A85" s="600"/>
      <c r="B85" s="5"/>
      <c r="C85" s="5"/>
      <c r="D85" s="5"/>
      <c r="E85" s="600"/>
      <c r="F85" s="600"/>
      <c r="G85" s="600"/>
      <c r="H85" s="600"/>
      <c r="I85" s="600"/>
      <c r="J85" s="600"/>
      <c r="K85" s="600"/>
      <c r="L85" s="600"/>
      <c r="M85" s="600"/>
      <c r="N85" s="600"/>
      <c r="O85" s="5"/>
      <c r="P85" s="5"/>
      <c r="Q85" s="5"/>
      <c r="R85" s="5"/>
      <c r="S85" s="5"/>
      <c r="T85" s="5"/>
      <c r="U85" s="5"/>
      <c r="V85" s="5"/>
      <c r="W85" s="5"/>
    </row>
    <row r="86" spans="1:23" x14ac:dyDescent="0.2">
      <c r="A86" s="600"/>
      <c r="B86" s="5"/>
      <c r="C86" s="5"/>
      <c r="D86" s="5"/>
      <c r="E86" s="600"/>
      <c r="F86" s="600"/>
      <c r="G86" s="600"/>
      <c r="H86" s="600"/>
      <c r="I86" s="600"/>
      <c r="J86" s="600"/>
      <c r="K86" s="600"/>
      <c r="L86" s="600"/>
      <c r="M86" s="600"/>
      <c r="N86" s="600"/>
      <c r="O86" s="5"/>
      <c r="P86" s="5"/>
      <c r="Q86" s="5"/>
      <c r="R86" s="5"/>
      <c r="S86" s="5"/>
      <c r="T86" s="5"/>
      <c r="U86" s="5"/>
      <c r="V86" s="5"/>
      <c r="W86" s="5"/>
    </row>
    <row r="87" spans="1:23" x14ac:dyDescent="0.2">
      <c r="A87" s="600"/>
      <c r="B87" s="5"/>
      <c r="C87" s="5"/>
      <c r="D87" s="5"/>
      <c r="E87" s="600"/>
      <c r="F87" s="600"/>
      <c r="G87" s="600"/>
      <c r="H87" s="600"/>
      <c r="I87" s="600"/>
      <c r="J87" s="600"/>
      <c r="K87" s="600"/>
      <c r="L87" s="600"/>
      <c r="M87" s="600"/>
      <c r="N87" s="600"/>
      <c r="O87" s="5"/>
      <c r="P87" s="5"/>
      <c r="Q87" s="5"/>
      <c r="R87" s="5"/>
      <c r="S87" s="5"/>
      <c r="T87" s="5"/>
      <c r="U87" s="5"/>
      <c r="V87" s="5"/>
      <c r="W87" s="5"/>
    </row>
    <row r="88" spans="1:23" x14ac:dyDescent="0.2">
      <c r="A88" s="600"/>
      <c r="B88" s="5"/>
      <c r="C88" s="5"/>
      <c r="D88" s="5"/>
      <c r="E88" s="600"/>
      <c r="F88" s="600"/>
      <c r="G88" s="600"/>
      <c r="H88" s="600"/>
      <c r="I88" s="600"/>
      <c r="J88" s="600"/>
      <c r="K88" s="600"/>
      <c r="L88" s="600"/>
      <c r="M88" s="600"/>
      <c r="N88" s="600"/>
      <c r="O88" s="5"/>
      <c r="P88" s="5"/>
      <c r="Q88" s="5"/>
      <c r="R88" s="5"/>
      <c r="S88" s="5"/>
      <c r="T88" s="5"/>
      <c r="U88" s="5"/>
      <c r="V88" s="5"/>
      <c r="W88" s="5"/>
    </row>
    <row r="89" spans="1:23" x14ac:dyDescent="0.2">
      <c r="A89" s="600"/>
      <c r="B89" s="5"/>
      <c r="C89" s="5"/>
      <c r="D89" s="5"/>
      <c r="E89" s="600"/>
      <c r="F89" s="600"/>
      <c r="G89" s="600"/>
      <c r="H89" s="600"/>
      <c r="I89" s="600"/>
      <c r="J89" s="600"/>
      <c r="K89" s="600"/>
      <c r="L89" s="600"/>
      <c r="M89" s="600"/>
      <c r="N89" s="600"/>
      <c r="O89" s="5"/>
      <c r="P89" s="5"/>
      <c r="Q89" s="5"/>
      <c r="R89" s="5"/>
      <c r="S89" s="5"/>
      <c r="T89" s="5"/>
      <c r="U89" s="5"/>
      <c r="V89" s="5"/>
      <c r="W89" s="5"/>
    </row>
    <row r="90" spans="1:23" x14ac:dyDescent="0.2">
      <c r="A90" s="600"/>
      <c r="B90" s="5"/>
      <c r="C90" s="5"/>
      <c r="D90" s="5"/>
      <c r="E90" s="600"/>
      <c r="F90" s="600"/>
      <c r="G90" s="600"/>
      <c r="H90" s="600"/>
      <c r="I90" s="600"/>
      <c r="J90" s="600"/>
      <c r="K90" s="600"/>
      <c r="L90" s="600"/>
      <c r="M90" s="600"/>
      <c r="N90" s="600"/>
      <c r="O90" s="5"/>
      <c r="P90" s="5"/>
      <c r="Q90" s="5"/>
      <c r="R90" s="5"/>
      <c r="S90" s="5"/>
      <c r="T90" s="5"/>
      <c r="U90" s="5"/>
      <c r="V90" s="5"/>
      <c r="W90" s="5"/>
    </row>
    <row r="91" spans="1:23" x14ac:dyDescent="0.2">
      <c r="A91" s="600"/>
      <c r="B91" s="5"/>
      <c r="C91" s="5"/>
      <c r="D91" s="5"/>
      <c r="E91" s="600"/>
      <c r="F91" s="600"/>
      <c r="G91" s="600"/>
      <c r="H91" s="600"/>
      <c r="I91" s="600"/>
      <c r="J91" s="600"/>
      <c r="K91" s="600"/>
      <c r="L91" s="600"/>
      <c r="M91" s="600"/>
      <c r="N91" s="600"/>
      <c r="O91" s="5"/>
      <c r="P91" s="5"/>
      <c r="Q91" s="5"/>
      <c r="R91" s="5"/>
      <c r="S91" s="5"/>
      <c r="T91" s="5"/>
      <c r="U91" s="5"/>
      <c r="V91" s="5"/>
      <c r="W91" s="5"/>
    </row>
    <row r="92" spans="1:23" x14ac:dyDescent="0.2">
      <c r="A92" s="600"/>
      <c r="B92" s="5"/>
      <c r="C92" s="5"/>
      <c r="D92" s="5"/>
      <c r="E92" s="600"/>
      <c r="F92" s="600"/>
      <c r="G92" s="600"/>
      <c r="H92" s="600"/>
      <c r="I92" s="600"/>
      <c r="J92" s="600"/>
      <c r="K92" s="600"/>
      <c r="L92" s="600"/>
      <c r="M92" s="600"/>
      <c r="N92" s="600"/>
      <c r="O92" s="5"/>
      <c r="P92" s="5"/>
      <c r="Q92" s="5"/>
      <c r="R92" s="5"/>
      <c r="S92" s="5"/>
      <c r="T92" s="5"/>
      <c r="U92" s="5"/>
      <c r="V92" s="5"/>
      <c r="W92" s="5"/>
    </row>
    <row r="93" spans="1:23" x14ac:dyDescent="0.2">
      <c r="A93" s="600"/>
      <c r="B93" s="5"/>
      <c r="C93" s="5"/>
      <c r="D93" s="5"/>
      <c r="E93" s="600"/>
      <c r="F93" s="600"/>
      <c r="G93" s="600"/>
      <c r="H93" s="600"/>
      <c r="I93" s="600"/>
      <c r="J93" s="600"/>
      <c r="K93" s="600"/>
      <c r="L93" s="600"/>
      <c r="M93" s="600"/>
      <c r="N93" s="600"/>
      <c r="O93" s="5"/>
      <c r="P93" s="5"/>
      <c r="Q93" s="5"/>
      <c r="R93" s="5"/>
      <c r="S93" s="5"/>
      <c r="T93" s="5"/>
      <c r="U93" s="5"/>
      <c r="V93" s="5"/>
      <c r="W93" s="5"/>
    </row>
    <row r="94" spans="1:23" x14ac:dyDescent="0.2">
      <c r="A94" s="600"/>
      <c r="B94" s="5"/>
      <c r="C94" s="5"/>
      <c r="D94" s="5"/>
      <c r="E94" s="600"/>
      <c r="F94" s="600"/>
      <c r="G94" s="600"/>
      <c r="H94" s="600"/>
      <c r="I94" s="600"/>
      <c r="J94" s="600"/>
      <c r="K94" s="600"/>
      <c r="L94" s="600"/>
      <c r="M94" s="600"/>
      <c r="N94" s="600"/>
      <c r="O94" s="5"/>
      <c r="P94" s="5"/>
      <c r="Q94" s="5"/>
      <c r="R94" s="5"/>
      <c r="S94" s="5"/>
      <c r="T94" s="5"/>
      <c r="U94" s="5"/>
      <c r="V94" s="5"/>
      <c r="W94" s="5"/>
    </row>
    <row r="95" spans="1:23" x14ac:dyDescent="0.2">
      <c r="A95" s="600"/>
      <c r="B95" s="5"/>
      <c r="C95" s="5"/>
      <c r="D95" s="5"/>
      <c r="E95" s="600"/>
      <c r="F95" s="600"/>
      <c r="G95" s="600"/>
      <c r="H95" s="600"/>
      <c r="I95" s="600"/>
      <c r="J95" s="600"/>
      <c r="K95" s="600"/>
      <c r="L95" s="600"/>
      <c r="M95" s="600"/>
      <c r="N95" s="600"/>
      <c r="O95" s="5"/>
      <c r="P95" s="5"/>
      <c r="Q95" s="5"/>
      <c r="R95" s="5"/>
      <c r="S95" s="5"/>
      <c r="T95" s="5"/>
      <c r="U95" s="5"/>
      <c r="V95" s="5"/>
      <c r="W95" s="5"/>
    </row>
    <row r="96" spans="1:23" x14ac:dyDescent="0.2">
      <c r="A96" s="600"/>
      <c r="B96" s="5"/>
      <c r="C96" s="5"/>
      <c r="D96" s="5"/>
      <c r="E96" s="600"/>
      <c r="F96" s="600"/>
      <c r="G96" s="600"/>
      <c r="H96" s="600"/>
      <c r="I96" s="600"/>
      <c r="J96" s="600"/>
      <c r="K96" s="600"/>
      <c r="L96" s="600"/>
      <c r="M96" s="600"/>
      <c r="N96" s="600"/>
      <c r="O96" s="5"/>
      <c r="P96" s="5"/>
      <c r="Q96" s="5"/>
      <c r="R96" s="5"/>
      <c r="S96" s="5"/>
      <c r="T96" s="5"/>
      <c r="U96" s="5"/>
      <c r="V96" s="5"/>
      <c r="W96" s="5"/>
    </row>
    <row r="97" spans="1:23" x14ac:dyDescent="0.2">
      <c r="A97" s="600"/>
      <c r="B97" s="5"/>
      <c r="C97" s="5"/>
      <c r="D97" s="5"/>
      <c r="E97" s="600"/>
      <c r="F97" s="600"/>
      <c r="G97" s="600"/>
      <c r="H97" s="600"/>
      <c r="I97" s="600"/>
      <c r="J97" s="600"/>
      <c r="K97" s="600"/>
      <c r="L97" s="600"/>
      <c r="M97" s="600"/>
      <c r="N97" s="600"/>
      <c r="O97" s="5"/>
      <c r="P97" s="5"/>
      <c r="Q97" s="5"/>
      <c r="R97" s="5"/>
      <c r="S97" s="5"/>
      <c r="T97" s="5"/>
      <c r="U97" s="5"/>
      <c r="V97" s="5"/>
      <c r="W97" s="5"/>
    </row>
    <row r="98" spans="1:23" x14ac:dyDescent="0.2">
      <c r="A98" s="600"/>
      <c r="B98" s="5"/>
      <c r="C98" s="5"/>
      <c r="D98" s="5"/>
      <c r="E98" s="600"/>
      <c r="F98" s="600"/>
      <c r="G98" s="600"/>
      <c r="H98" s="600"/>
      <c r="I98" s="600"/>
      <c r="J98" s="600"/>
      <c r="K98" s="600"/>
      <c r="L98" s="600"/>
      <c r="M98" s="600"/>
      <c r="N98" s="600"/>
      <c r="O98" s="5"/>
      <c r="P98" s="5"/>
      <c r="Q98" s="5"/>
      <c r="R98" s="5"/>
      <c r="S98" s="5"/>
      <c r="T98" s="5"/>
      <c r="U98" s="5"/>
      <c r="V98" s="5"/>
      <c r="W98" s="5"/>
    </row>
    <row r="99" spans="1:23" x14ac:dyDescent="0.2">
      <c r="A99" s="600"/>
      <c r="B99" s="5"/>
      <c r="C99" s="5"/>
      <c r="D99" s="5"/>
      <c r="E99" s="600"/>
      <c r="F99" s="600"/>
      <c r="G99" s="600"/>
      <c r="H99" s="600"/>
      <c r="I99" s="600"/>
      <c r="J99" s="600"/>
      <c r="K99" s="600"/>
      <c r="L99" s="600"/>
      <c r="M99" s="600"/>
      <c r="N99" s="600"/>
      <c r="O99" s="5"/>
      <c r="P99" s="5"/>
      <c r="Q99" s="5"/>
      <c r="R99" s="5"/>
      <c r="S99" s="5"/>
      <c r="T99" s="5"/>
      <c r="U99" s="5"/>
      <c r="V99" s="5"/>
      <c r="W99" s="5"/>
    </row>
    <row r="100" spans="1:23" x14ac:dyDescent="0.2">
      <c r="A100" s="600"/>
      <c r="B100" s="5"/>
      <c r="C100" s="5"/>
      <c r="D100" s="5"/>
      <c r="E100" s="600"/>
      <c r="F100" s="600"/>
      <c r="G100" s="600"/>
      <c r="H100" s="600"/>
      <c r="I100" s="600"/>
      <c r="J100" s="600"/>
      <c r="K100" s="600"/>
      <c r="L100" s="600"/>
      <c r="M100" s="600"/>
      <c r="N100" s="600"/>
      <c r="O100" s="5"/>
      <c r="P100" s="5"/>
      <c r="Q100" s="5"/>
      <c r="R100" s="5"/>
      <c r="S100" s="5"/>
      <c r="T100" s="5"/>
      <c r="U100" s="5"/>
      <c r="V100" s="5"/>
      <c r="W100" s="5"/>
    </row>
    <row r="101" spans="1:23" x14ac:dyDescent="0.2">
      <c r="A101" s="600"/>
      <c r="B101" s="5"/>
      <c r="C101" s="5"/>
      <c r="D101" s="5"/>
      <c r="E101" s="600"/>
      <c r="F101" s="600"/>
      <c r="G101" s="600"/>
      <c r="H101" s="600"/>
      <c r="I101" s="600"/>
      <c r="J101" s="600"/>
      <c r="K101" s="600"/>
      <c r="L101" s="600"/>
      <c r="M101" s="600"/>
      <c r="N101" s="600"/>
      <c r="O101" s="5"/>
      <c r="P101" s="5"/>
      <c r="Q101" s="5"/>
      <c r="R101" s="5"/>
      <c r="S101" s="5"/>
      <c r="T101" s="5"/>
      <c r="U101" s="5"/>
      <c r="V101" s="5"/>
      <c r="W101" s="5"/>
    </row>
    <row r="102" spans="1:23" x14ac:dyDescent="0.2">
      <c r="A102" s="600"/>
      <c r="B102" s="5"/>
      <c r="C102" s="5"/>
      <c r="D102" s="5"/>
      <c r="E102" s="600"/>
      <c r="F102" s="600"/>
      <c r="G102" s="600"/>
      <c r="H102" s="600"/>
      <c r="I102" s="600"/>
      <c r="J102" s="600"/>
      <c r="K102" s="600"/>
      <c r="L102" s="600"/>
      <c r="M102" s="600"/>
      <c r="N102" s="600"/>
      <c r="O102" s="5"/>
      <c r="P102" s="5"/>
      <c r="Q102" s="5"/>
      <c r="R102" s="5"/>
      <c r="S102" s="5"/>
      <c r="T102" s="5"/>
      <c r="U102" s="5"/>
      <c r="V102" s="5"/>
      <c r="W102" s="5"/>
    </row>
    <row r="103" spans="1:23" x14ac:dyDescent="0.2">
      <c r="A103" s="600"/>
      <c r="B103" s="5"/>
      <c r="C103" s="5"/>
      <c r="D103" s="5"/>
      <c r="E103" s="600"/>
      <c r="F103" s="600"/>
      <c r="G103" s="600"/>
      <c r="H103" s="600"/>
      <c r="I103" s="600"/>
      <c r="J103" s="600"/>
      <c r="K103" s="600"/>
      <c r="L103" s="600"/>
      <c r="M103" s="600"/>
      <c r="N103" s="600"/>
      <c r="O103" s="5"/>
      <c r="P103" s="5"/>
      <c r="Q103" s="5"/>
      <c r="R103" s="5"/>
      <c r="S103" s="5"/>
      <c r="T103" s="5"/>
      <c r="U103" s="5"/>
      <c r="V103" s="5"/>
      <c r="W103" s="5"/>
    </row>
    <row r="104" spans="1:23" x14ac:dyDescent="0.2">
      <c r="A104" s="600"/>
      <c r="B104" s="5"/>
      <c r="C104" s="5"/>
      <c r="D104" s="5"/>
      <c r="E104" s="600"/>
      <c r="F104" s="600"/>
      <c r="G104" s="600"/>
      <c r="H104" s="600"/>
      <c r="I104" s="600"/>
      <c r="J104" s="600"/>
      <c r="K104" s="600"/>
      <c r="L104" s="600"/>
      <c r="M104" s="600"/>
      <c r="N104" s="600"/>
      <c r="O104" s="5"/>
      <c r="P104" s="5"/>
      <c r="Q104" s="5"/>
      <c r="R104" s="5"/>
      <c r="S104" s="5"/>
      <c r="T104" s="5"/>
      <c r="U104" s="5"/>
      <c r="V104" s="5"/>
      <c r="W104" s="5"/>
    </row>
    <row r="105" spans="1:23" x14ac:dyDescent="0.2">
      <c r="A105" s="600"/>
      <c r="B105" s="5"/>
      <c r="C105" s="5"/>
      <c r="D105" s="5"/>
      <c r="E105" s="600"/>
      <c r="F105" s="600"/>
      <c r="G105" s="600"/>
      <c r="H105" s="600"/>
      <c r="I105" s="600"/>
      <c r="J105" s="600"/>
      <c r="K105" s="600"/>
      <c r="L105" s="600"/>
      <c r="M105" s="600"/>
      <c r="N105" s="600"/>
      <c r="O105" s="5"/>
      <c r="P105" s="5"/>
      <c r="Q105" s="5"/>
      <c r="R105" s="5"/>
      <c r="S105" s="5"/>
      <c r="T105" s="5"/>
      <c r="U105" s="5"/>
      <c r="V105" s="5"/>
      <c r="W105" s="5"/>
    </row>
    <row r="106" spans="1:23" x14ac:dyDescent="0.2">
      <c r="A106" s="600"/>
      <c r="B106" s="5"/>
      <c r="C106" s="5"/>
      <c r="D106" s="5"/>
      <c r="E106" s="600"/>
      <c r="F106" s="600"/>
      <c r="G106" s="600"/>
      <c r="H106" s="600"/>
      <c r="I106" s="600"/>
      <c r="J106" s="600"/>
      <c r="K106" s="600"/>
      <c r="L106" s="600"/>
      <c r="M106" s="600"/>
      <c r="N106" s="600"/>
      <c r="O106" s="5"/>
      <c r="P106" s="5"/>
      <c r="Q106" s="5"/>
      <c r="R106" s="5"/>
      <c r="S106" s="5"/>
      <c r="T106" s="5"/>
      <c r="U106" s="5"/>
      <c r="V106" s="5"/>
      <c r="W106" s="5"/>
    </row>
    <row r="107" spans="1:23" x14ac:dyDescent="0.2">
      <c r="A107" s="600"/>
      <c r="B107" s="5"/>
      <c r="C107" s="5"/>
      <c r="D107" s="5"/>
      <c r="E107" s="600"/>
      <c r="F107" s="600"/>
      <c r="G107" s="600"/>
      <c r="H107" s="600"/>
      <c r="I107" s="600"/>
      <c r="J107" s="600"/>
      <c r="K107" s="600"/>
      <c r="L107" s="600"/>
      <c r="M107" s="600"/>
      <c r="N107" s="600"/>
      <c r="O107" s="5"/>
      <c r="P107" s="5"/>
      <c r="Q107" s="5"/>
      <c r="R107" s="5"/>
      <c r="S107" s="5"/>
      <c r="T107" s="5"/>
      <c r="U107" s="5"/>
      <c r="V107" s="5"/>
      <c r="W107" s="5"/>
    </row>
    <row r="108" spans="1:23" x14ac:dyDescent="0.2">
      <c r="A108" s="600"/>
      <c r="B108" s="5"/>
      <c r="C108" s="5"/>
      <c r="D108" s="5"/>
      <c r="E108" s="600"/>
      <c r="F108" s="600"/>
      <c r="G108" s="600"/>
      <c r="H108" s="600"/>
      <c r="I108" s="600"/>
      <c r="J108" s="600"/>
      <c r="K108" s="600"/>
      <c r="L108" s="600"/>
      <c r="M108" s="600"/>
      <c r="N108" s="600"/>
      <c r="O108" s="5"/>
      <c r="P108" s="5"/>
      <c r="Q108" s="5"/>
      <c r="R108" s="5"/>
      <c r="S108" s="5"/>
      <c r="T108" s="5"/>
      <c r="U108" s="5"/>
      <c r="V108" s="5"/>
      <c r="W108" s="5"/>
    </row>
    <row r="109" spans="1:23" x14ac:dyDescent="0.2">
      <c r="A109" s="600"/>
      <c r="B109" s="5"/>
      <c r="C109" s="5"/>
      <c r="D109" s="5"/>
      <c r="E109" s="600"/>
      <c r="F109" s="600"/>
      <c r="G109" s="600"/>
      <c r="H109" s="600"/>
      <c r="I109" s="600"/>
      <c r="J109" s="600"/>
      <c r="K109" s="600"/>
      <c r="L109" s="600"/>
      <c r="M109" s="600"/>
      <c r="N109" s="600"/>
      <c r="O109" s="5"/>
      <c r="P109" s="5"/>
      <c r="Q109" s="5"/>
      <c r="R109" s="5"/>
      <c r="S109" s="5"/>
      <c r="T109" s="5"/>
      <c r="U109" s="5"/>
      <c r="V109" s="5"/>
      <c r="W109" s="5"/>
    </row>
    <row r="110" spans="1:23" x14ac:dyDescent="0.2">
      <c r="A110" s="600"/>
      <c r="B110" s="5"/>
      <c r="C110" s="5"/>
      <c r="D110" s="5"/>
      <c r="E110" s="600"/>
      <c r="F110" s="600"/>
      <c r="G110" s="600"/>
      <c r="H110" s="600"/>
      <c r="I110" s="600"/>
      <c r="J110" s="600"/>
      <c r="K110" s="600"/>
      <c r="L110" s="600"/>
      <c r="M110" s="600"/>
      <c r="N110" s="600"/>
      <c r="O110" s="5"/>
      <c r="P110" s="5"/>
      <c r="Q110" s="5"/>
      <c r="R110" s="5"/>
      <c r="S110" s="5"/>
      <c r="T110" s="5"/>
      <c r="U110" s="5"/>
      <c r="V110" s="5"/>
      <c r="W110" s="5"/>
    </row>
    <row r="111" spans="1:23" x14ac:dyDescent="0.2">
      <c r="A111" s="600"/>
      <c r="B111" s="5"/>
      <c r="C111" s="5"/>
      <c r="D111" s="5"/>
      <c r="E111" s="600"/>
      <c r="F111" s="600"/>
      <c r="G111" s="600"/>
      <c r="H111" s="600"/>
      <c r="I111" s="600"/>
      <c r="J111" s="600"/>
      <c r="K111" s="600"/>
      <c r="L111" s="600"/>
      <c r="M111" s="600"/>
      <c r="N111" s="600"/>
      <c r="O111" s="5"/>
      <c r="P111" s="5"/>
      <c r="Q111" s="5"/>
      <c r="R111" s="5"/>
      <c r="S111" s="5"/>
      <c r="T111" s="5"/>
      <c r="U111" s="5"/>
      <c r="V111" s="5"/>
      <c r="W111" s="5"/>
    </row>
    <row r="112" spans="1:23" x14ac:dyDescent="0.2">
      <c r="A112" s="600"/>
      <c r="B112" s="5"/>
      <c r="C112" s="5"/>
      <c r="D112" s="5"/>
      <c r="E112" s="600"/>
      <c r="F112" s="600"/>
      <c r="G112" s="600"/>
      <c r="H112" s="600"/>
      <c r="I112" s="600"/>
      <c r="J112" s="600"/>
      <c r="K112" s="600"/>
      <c r="L112" s="600"/>
      <c r="M112" s="600"/>
      <c r="N112" s="600"/>
      <c r="O112" s="5"/>
      <c r="P112" s="5"/>
      <c r="Q112" s="5"/>
      <c r="R112" s="5"/>
      <c r="S112" s="5"/>
      <c r="T112" s="5"/>
      <c r="U112" s="5"/>
      <c r="V112" s="5"/>
      <c r="W112" s="5"/>
    </row>
    <row r="113" spans="1:23" x14ac:dyDescent="0.2">
      <c r="A113" s="600"/>
      <c r="B113" s="5"/>
      <c r="C113" s="5"/>
      <c r="D113" s="5"/>
      <c r="E113" s="600"/>
      <c r="F113" s="600"/>
      <c r="G113" s="600"/>
      <c r="H113" s="600"/>
      <c r="I113" s="600"/>
      <c r="J113" s="600"/>
      <c r="K113" s="600"/>
      <c r="L113" s="600"/>
      <c r="M113" s="600"/>
      <c r="N113" s="600"/>
      <c r="O113" s="5"/>
      <c r="P113" s="5"/>
      <c r="Q113" s="5"/>
      <c r="R113" s="5"/>
      <c r="S113" s="5"/>
      <c r="T113" s="5"/>
      <c r="U113" s="5"/>
      <c r="V113" s="5"/>
      <c r="W113" s="5"/>
    </row>
    <row r="114" spans="1:23" x14ac:dyDescent="0.2">
      <c r="A114" s="600"/>
      <c r="B114" s="5"/>
      <c r="C114" s="5"/>
      <c r="D114" s="5"/>
      <c r="E114" s="600"/>
      <c r="F114" s="600"/>
      <c r="G114" s="600"/>
      <c r="H114" s="600"/>
      <c r="I114" s="600"/>
      <c r="J114" s="600"/>
      <c r="K114" s="600"/>
      <c r="L114" s="600"/>
      <c r="M114" s="600"/>
      <c r="N114" s="600"/>
      <c r="O114" s="5"/>
      <c r="P114" s="5"/>
      <c r="Q114" s="5"/>
      <c r="R114" s="5"/>
      <c r="S114" s="5"/>
      <c r="T114" s="5"/>
      <c r="U114" s="5"/>
      <c r="V114" s="5"/>
      <c r="W114" s="5"/>
    </row>
    <row r="115" spans="1:23" x14ac:dyDescent="0.2">
      <c r="A115" s="600"/>
      <c r="B115" s="5"/>
      <c r="C115" s="5"/>
      <c r="D115" s="5"/>
      <c r="E115" s="600"/>
      <c r="F115" s="600"/>
      <c r="G115" s="600"/>
      <c r="H115" s="600"/>
      <c r="I115" s="600"/>
      <c r="J115" s="600"/>
      <c r="K115" s="600"/>
      <c r="L115" s="600"/>
      <c r="M115" s="600"/>
      <c r="N115" s="600"/>
      <c r="O115" s="5"/>
      <c r="P115" s="5"/>
      <c r="Q115" s="5"/>
      <c r="R115" s="5"/>
      <c r="S115" s="5"/>
      <c r="T115" s="5"/>
      <c r="U115" s="5"/>
      <c r="V115" s="5"/>
      <c r="W115" s="5"/>
    </row>
    <row r="116" spans="1:23" x14ac:dyDescent="0.2">
      <c r="A116" s="600"/>
      <c r="B116" s="5"/>
      <c r="C116" s="5"/>
      <c r="D116" s="5"/>
      <c r="E116" s="600"/>
      <c r="F116" s="600"/>
      <c r="G116" s="600"/>
      <c r="H116" s="600"/>
      <c r="I116" s="600"/>
      <c r="J116" s="600"/>
      <c r="K116" s="600"/>
      <c r="L116" s="600"/>
      <c r="M116" s="600"/>
      <c r="N116" s="600"/>
      <c r="O116" s="5"/>
      <c r="P116" s="5"/>
      <c r="Q116" s="5"/>
      <c r="R116" s="5"/>
      <c r="S116" s="5"/>
      <c r="T116" s="5"/>
      <c r="U116" s="5"/>
      <c r="V116" s="5"/>
      <c r="W116" s="5"/>
    </row>
    <row r="117" spans="1:23" x14ac:dyDescent="0.2">
      <c r="A117" s="600"/>
      <c r="B117" s="5"/>
      <c r="C117" s="5"/>
      <c r="D117" s="5"/>
      <c r="E117" s="600"/>
      <c r="F117" s="600"/>
      <c r="G117" s="600"/>
      <c r="H117" s="600"/>
      <c r="I117" s="600"/>
      <c r="J117" s="600"/>
      <c r="K117" s="600"/>
      <c r="L117" s="600"/>
      <c r="M117" s="600"/>
      <c r="N117" s="600"/>
      <c r="O117" s="5"/>
      <c r="P117" s="5"/>
      <c r="Q117" s="5"/>
      <c r="R117" s="5"/>
      <c r="S117" s="5"/>
      <c r="T117" s="5"/>
      <c r="U117" s="5"/>
      <c r="V117" s="5"/>
      <c r="W117" s="5"/>
    </row>
    <row r="118" spans="1:23" x14ac:dyDescent="0.2">
      <c r="A118" s="600"/>
      <c r="B118" s="5"/>
      <c r="C118" s="5"/>
      <c r="D118" s="5"/>
      <c r="E118" s="600"/>
      <c r="F118" s="600"/>
      <c r="G118" s="600"/>
      <c r="H118" s="600"/>
      <c r="I118" s="600"/>
      <c r="J118" s="600"/>
      <c r="K118" s="600"/>
      <c r="L118" s="600"/>
      <c r="M118" s="600"/>
      <c r="N118" s="600"/>
      <c r="O118" s="5"/>
      <c r="P118" s="5"/>
      <c r="Q118" s="5"/>
      <c r="R118" s="5"/>
      <c r="S118" s="5"/>
      <c r="T118" s="5"/>
      <c r="U118" s="5"/>
      <c r="V118" s="5"/>
      <c r="W118" s="5"/>
    </row>
    <row r="119" spans="1:23" x14ac:dyDescent="0.2">
      <c r="A119" s="600"/>
      <c r="B119" s="5"/>
      <c r="C119" s="5"/>
      <c r="D119" s="5"/>
      <c r="E119" s="600"/>
      <c r="F119" s="600"/>
      <c r="G119" s="600"/>
      <c r="H119" s="600"/>
      <c r="I119" s="600"/>
      <c r="J119" s="600"/>
      <c r="K119" s="600"/>
      <c r="L119" s="600"/>
      <c r="M119" s="600"/>
      <c r="N119" s="600"/>
      <c r="O119" s="5"/>
      <c r="P119" s="5"/>
      <c r="Q119" s="5"/>
      <c r="R119" s="5"/>
      <c r="S119" s="5"/>
      <c r="T119" s="5"/>
      <c r="U119" s="5"/>
      <c r="V119" s="5"/>
      <c r="W119" s="5"/>
    </row>
    <row r="120" spans="1:23" x14ac:dyDescent="0.2">
      <c r="A120" s="600"/>
      <c r="B120" s="5"/>
      <c r="C120" s="5"/>
      <c r="D120" s="5"/>
      <c r="E120" s="600"/>
      <c r="F120" s="600"/>
      <c r="G120" s="600"/>
      <c r="H120" s="600"/>
      <c r="I120" s="600"/>
      <c r="J120" s="600"/>
      <c r="K120" s="600"/>
      <c r="L120" s="600"/>
      <c r="M120" s="600"/>
      <c r="N120" s="600"/>
      <c r="O120" s="5"/>
      <c r="P120" s="5"/>
      <c r="Q120" s="5"/>
      <c r="R120" s="5"/>
      <c r="S120" s="5"/>
      <c r="T120" s="5"/>
      <c r="U120" s="5"/>
      <c r="V120" s="5"/>
      <c r="W120" s="5"/>
    </row>
    <row r="121" spans="1:23" x14ac:dyDescent="0.2">
      <c r="A121" s="600"/>
      <c r="B121" s="5"/>
      <c r="C121" s="5"/>
      <c r="D121" s="5"/>
      <c r="E121" s="600"/>
      <c r="F121" s="600"/>
      <c r="G121" s="600"/>
      <c r="H121" s="600"/>
      <c r="I121" s="600"/>
      <c r="J121" s="600"/>
      <c r="K121" s="600"/>
      <c r="L121" s="600"/>
      <c r="M121" s="600"/>
      <c r="N121" s="600"/>
      <c r="O121" s="5"/>
      <c r="P121" s="5"/>
      <c r="Q121" s="5"/>
      <c r="R121" s="5"/>
      <c r="S121" s="5"/>
      <c r="T121" s="5"/>
      <c r="U121" s="5"/>
      <c r="V121" s="5"/>
      <c r="W121" s="5"/>
    </row>
    <row r="122" spans="1:23" x14ac:dyDescent="0.2">
      <c r="A122" s="600"/>
      <c r="B122" s="5"/>
      <c r="C122" s="5"/>
      <c r="D122" s="5"/>
      <c r="E122" s="600"/>
      <c r="F122" s="600"/>
      <c r="G122" s="600"/>
      <c r="H122" s="600"/>
      <c r="I122" s="600"/>
      <c r="J122" s="600"/>
      <c r="K122" s="600"/>
      <c r="L122" s="600"/>
      <c r="M122" s="600"/>
      <c r="N122" s="600"/>
      <c r="O122" s="5"/>
      <c r="P122" s="5"/>
      <c r="Q122" s="5"/>
      <c r="R122" s="5"/>
      <c r="S122" s="5"/>
      <c r="T122" s="5"/>
      <c r="U122" s="5"/>
      <c r="V122" s="5"/>
      <c r="W122" s="5"/>
    </row>
    <row r="123" spans="1:23" x14ac:dyDescent="0.2">
      <c r="A123" s="600"/>
      <c r="B123" s="5"/>
      <c r="C123" s="5"/>
      <c r="D123" s="5"/>
      <c r="E123" s="600"/>
      <c r="F123" s="600"/>
      <c r="G123" s="600"/>
      <c r="H123" s="600"/>
      <c r="I123" s="600"/>
      <c r="J123" s="600"/>
      <c r="K123" s="600"/>
      <c r="L123" s="600"/>
      <c r="M123" s="600"/>
      <c r="N123" s="600"/>
      <c r="O123" s="5"/>
      <c r="P123" s="5"/>
      <c r="Q123" s="5"/>
      <c r="R123" s="5"/>
      <c r="S123" s="5"/>
      <c r="T123" s="5"/>
      <c r="U123" s="5"/>
      <c r="V123" s="5"/>
      <c r="W123" s="5"/>
    </row>
    <row r="124" spans="1:23" x14ac:dyDescent="0.2">
      <c r="A124" s="600"/>
      <c r="B124" s="5"/>
      <c r="C124" s="5"/>
      <c r="D124" s="5"/>
      <c r="E124" s="600"/>
      <c r="F124" s="600"/>
      <c r="G124" s="600"/>
      <c r="H124" s="600"/>
      <c r="I124" s="600"/>
      <c r="J124" s="600"/>
      <c r="K124" s="600"/>
      <c r="L124" s="600"/>
      <c r="M124" s="600"/>
      <c r="N124" s="600"/>
      <c r="O124" s="5"/>
      <c r="P124" s="5"/>
      <c r="Q124" s="5"/>
      <c r="R124" s="5"/>
      <c r="S124" s="5"/>
      <c r="T124" s="5"/>
      <c r="U124" s="5"/>
      <c r="V124" s="5"/>
      <c r="W124" s="5"/>
    </row>
    <row r="125" spans="1:23" x14ac:dyDescent="0.2">
      <c r="A125" s="600"/>
      <c r="B125" s="5"/>
      <c r="C125" s="5"/>
      <c r="D125" s="5"/>
      <c r="E125" s="600"/>
      <c r="F125" s="600"/>
      <c r="G125" s="600"/>
      <c r="H125" s="600"/>
      <c r="I125" s="600"/>
      <c r="J125" s="600"/>
      <c r="K125" s="600"/>
      <c r="L125" s="600"/>
      <c r="M125" s="600"/>
      <c r="N125" s="600"/>
      <c r="O125" s="5"/>
      <c r="P125" s="5"/>
      <c r="Q125" s="5"/>
      <c r="R125" s="5"/>
      <c r="S125" s="5"/>
      <c r="T125" s="5"/>
      <c r="U125" s="5"/>
      <c r="V125" s="5"/>
      <c r="W125" s="5"/>
    </row>
    <row r="126" spans="1:23" x14ac:dyDescent="0.2">
      <c r="A126" s="600"/>
      <c r="B126" s="5"/>
      <c r="C126" s="5"/>
      <c r="D126" s="5"/>
      <c r="E126" s="600"/>
      <c r="F126" s="600"/>
      <c r="G126" s="600"/>
      <c r="H126" s="600"/>
      <c r="I126" s="600"/>
      <c r="J126" s="600"/>
      <c r="K126" s="600"/>
      <c r="L126" s="600"/>
      <c r="M126" s="600"/>
      <c r="N126" s="600"/>
      <c r="O126" s="5"/>
      <c r="P126" s="5"/>
      <c r="Q126" s="5"/>
      <c r="R126" s="5"/>
      <c r="S126" s="5"/>
      <c r="T126" s="5"/>
      <c r="U126" s="5"/>
      <c r="V126" s="5"/>
      <c r="W126" s="5"/>
    </row>
    <row r="127" spans="1:23" x14ac:dyDescent="0.2">
      <c r="A127" s="600"/>
      <c r="B127" s="5"/>
      <c r="C127" s="5"/>
      <c r="D127" s="5"/>
      <c r="E127" s="600"/>
      <c r="F127" s="600"/>
      <c r="G127" s="600"/>
      <c r="H127" s="600"/>
      <c r="I127" s="600"/>
      <c r="J127" s="600"/>
      <c r="K127" s="600"/>
      <c r="L127" s="600"/>
      <c r="M127" s="600"/>
      <c r="N127" s="600"/>
      <c r="O127" s="5"/>
      <c r="P127" s="5"/>
      <c r="Q127" s="5"/>
      <c r="R127" s="5"/>
      <c r="S127" s="5"/>
      <c r="T127" s="5"/>
      <c r="U127" s="5"/>
      <c r="V127" s="5"/>
      <c r="W127" s="5"/>
    </row>
    <row r="128" spans="1:23" x14ac:dyDescent="0.2">
      <c r="A128" s="600"/>
      <c r="B128" s="5"/>
      <c r="C128" s="5"/>
      <c r="D128" s="5"/>
      <c r="E128" s="600"/>
      <c r="F128" s="600"/>
      <c r="G128" s="600"/>
      <c r="H128" s="600"/>
      <c r="I128" s="600"/>
      <c r="J128" s="600"/>
      <c r="K128" s="600"/>
      <c r="L128" s="600"/>
      <c r="M128" s="600"/>
      <c r="N128" s="600"/>
      <c r="O128" s="5"/>
      <c r="P128" s="5"/>
      <c r="Q128" s="5"/>
      <c r="R128" s="5"/>
      <c r="S128" s="5"/>
      <c r="T128" s="5"/>
      <c r="U128" s="5"/>
      <c r="V128" s="5"/>
      <c r="W128" s="5"/>
    </row>
    <row r="129" spans="1:23" x14ac:dyDescent="0.2">
      <c r="A129" s="600"/>
      <c r="B129" s="5"/>
      <c r="C129" s="5"/>
      <c r="D129" s="5"/>
      <c r="E129" s="600"/>
      <c r="F129" s="600"/>
      <c r="G129" s="600"/>
      <c r="H129" s="600"/>
      <c r="I129" s="600"/>
      <c r="J129" s="600"/>
      <c r="K129" s="600"/>
      <c r="L129" s="600"/>
      <c r="M129" s="600"/>
      <c r="N129" s="600"/>
      <c r="O129" s="5"/>
      <c r="P129" s="5"/>
      <c r="Q129" s="5"/>
      <c r="R129" s="5"/>
      <c r="S129" s="5"/>
      <c r="T129" s="5"/>
      <c r="U129" s="5"/>
      <c r="V129" s="5"/>
      <c r="W129" s="5"/>
    </row>
    <row r="130" spans="1:23" x14ac:dyDescent="0.2">
      <c r="A130" s="600"/>
      <c r="B130" s="5"/>
      <c r="C130" s="5"/>
      <c r="D130" s="5"/>
      <c r="E130" s="600"/>
      <c r="F130" s="600"/>
      <c r="G130" s="600"/>
      <c r="H130" s="600"/>
      <c r="I130" s="600"/>
      <c r="J130" s="600"/>
      <c r="K130" s="600"/>
      <c r="L130" s="600"/>
      <c r="M130" s="600"/>
      <c r="N130" s="600"/>
      <c r="O130" s="5"/>
      <c r="P130" s="5"/>
      <c r="Q130" s="5"/>
      <c r="R130" s="5"/>
      <c r="S130" s="5"/>
      <c r="T130" s="5"/>
      <c r="U130" s="5"/>
      <c r="V130" s="5"/>
      <c r="W130" s="5"/>
    </row>
    <row r="131" spans="1:23" x14ac:dyDescent="0.2">
      <c r="A131" s="600"/>
      <c r="B131" s="5"/>
      <c r="C131" s="5"/>
      <c r="D131" s="5"/>
      <c r="E131" s="600"/>
      <c r="F131" s="600"/>
      <c r="G131" s="600"/>
      <c r="H131" s="600"/>
      <c r="I131" s="600"/>
      <c r="J131" s="600"/>
      <c r="K131" s="600"/>
      <c r="L131" s="600"/>
      <c r="M131" s="600"/>
      <c r="N131" s="600"/>
      <c r="O131" s="5"/>
      <c r="P131" s="5"/>
      <c r="Q131" s="5"/>
      <c r="R131" s="5"/>
      <c r="S131" s="5"/>
      <c r="T131" s="5"/>
      <c r="U131" s="5"/>
      <c r="V131" s="5"/>
      <c r="W131" s="5"/>
    </row>
    <row r="132" spans="1:23" x14ac:dyDescent="0.2">
      <c r="A132" s="600"/>
      <c r="B132" s="5"/>
      <c r="C132" s="5"/>
      <c r="D132" s="5"/>
      <c r="E132" s="600"/>
      <c r="F132" s="600"/>
      <c r="G132" s="600"/>
      <c r="H132" s="600"/>
      <c r="I132" s="600"/>
      <c r="J132" s="600"/>
      <c r="K132" s="600"/>
      <c r="L132" s="600"/>
      <c r="M132" s="600"/>
      <c r="N132" s="600"/>
      <c r="O132" s="5"/>
      <c r="P132" s="5"/>
      <c r="Q132" s="5"/>
      <c r="R132" s="5"/>
      <c r="S132" s="5"/>
      <c r="T132" s="5"/>
      <c r="U132" s="5"/>
      <c r="V132" s="5"/>
      <c r="W132" s="5"/>
    </row>
    <row r="133" spans="1:23" x14ac:dyDescent="0.2">
      <c r="A133" s="600"/>
      <c r="B133" s="5"/>
      <c r="C133" s="5"/>
      <c r="D133" s="5"/>
      <c r="E133" s="600"/>
      <c r="F133" s="600"/>
      <c r="G133" s="600"/>
      <c r="H133" s="600"/>
      <c r="I133" s="600"/>
      <c r="J133" s="600"/>
      <c r="K133" s="600"/>
      <c r="L133" s="600"/>
      <c r="M133" s="600"/>
      <c r="N133" s="600"/>
      <c r="O133" s="5"/>
      <c r="P133" s="5"/>
      <c r="Q133" s="5"/>
      <c r="R133" s="5"/>
      <c r="S133" s="5"/>
      <c r="T133" s="5"/>
      <c r="U133" s="5"/>
      <c r="V133" s="5"/>
      <c r="W133" s="5"/>
    </row>
    <row r="134" spans="1:23" x14ac:dyDescent="0.2">
      <c r="A134" s="600"/>
      <c r="B134" s="5"/>
      <c r="C134" s="5"/>
      <c r="D134" s="5"/>
      <c r="E134" s="600"/>
      <c r="F134" s="600"/>
      <c r="G134" s="600"/>
      <c r="H134" s="600"/>
      <c r="I134" s="600"/>
      <c r="J134" s="600"/>
      <c r="K134" s="600"/>
      <c r="L134" s="600"/>
      <c r="M134" s="600"/>
      <c r="N134" s="600"/>
      <c r="O134" s="5"/>
      <c r="P134" s="5"/>
      <c r="Q134" s="5"/>
      <c r="R134" s="5"/>
      <c r="S134" s="5"/>
      <c r="T134" s="5"/>
      <c r="U134" s="5"/>
      <c r="V134" s="5"/>
      <c r="W134" s="5"/>
    </row>
    <row r="135" spans="1:23" x14ac:dyDescent="0.2">
      <c r="A135" s="600"/>
      <c r="B135" s="5"/>
      <c r="C135" s="5"/>
      <c r="D135" s="5"/>
      <c r="E135" s="600"/>
      <c r="F135" s="600"/>
      <c r="G135" s="600"/>
      <c r="H135" s="600"/>
      <c r="I135" s="600"/>
      <c r="J135" s="600"/>
      <c r="K135" s="600"/>
      <c r="L135" s="600"/>
      <c r="M135" s="600"/>
      <c r="N135" s="600"/>
      <c r="O135" s="5"/>
      <c r="P135" s="5"/>
      <c r="Q135" s="5"/>
      <c r="R135" s="5"/>
      <c r="S135" s="5"/>
      <c r="T135" s="5"/>
      <c r="U135" s="5"/>
      <c r="V135" s="5"/>
      <c r="W135" s="5"/>
    </row>
    <row r="136" spans="1:23" x14ac:dyDescent="0.2">
      <c r="A136" s="600"/>
      <c r="B136" s="5"/>
      <c r="C136" s="5"/>
      <c r="D136" s="5"/>
      <c r="E136" s="600"/>
      <c r="F136" s="600"/>
      <c r="G136" s="600"/>
      <c r="H136" s="600"/>
      <c r="I136" s="600"/>
      <c r="J136" s="600"/>
      <c r="K136" s="600"/>
      <c r="L136" s="600"/>
      <c r="M136" s="600"/>
      <c r="N136" s="600"/>
      <c r="O136" s="5"/>
      <c r="P136" s="5"/>
      <c r="Q136" s="5"/>
      <c r="R136" s="5"/>
      <c r="S136" s="5"/>
      <c r="T136" s="5"/>
      <c r="U136" s="5"/>
      <c r="V136" s="5"/>
      <c r="W136" s="5"/>
    </row>
    <row r="137" spans="1:23" x14ac:dyDescent="0.2">
      <c r="A137" s="600"/>
      <c r="B137" s="5"/>
      <c r="C137" s="5"/>
      <c r="D137" s="5"/>
      <c r="E137" s="600"/>
      <c r="F137" s="600"/>
      <c r="G137" s="600"/>
      <c r="H137" s="600"/>
      <c r="I137" s="600"/>
      <c r="J137" s="600"/>
      <c r="K137" s="600"/>
      <c r="L137" s="600"/>
      <c r="M137" s="600"/>
      <c r="N137" s="600"/>
      <c r="O137" s="5"/>
      <c r="P137" s="5"/>
      <c r="Q137" s="5"/>
      <c r="R137" s="5"/>
      <c r="S137" s="5"/>
      <c r="T137" s="5"/>
      <c r="U137" s="5"/>
      <c r="V137" s="5"/>
      <c r="W137" s="5"/>
    </row>
    <row r="138" spans="1:23" x14ac:dyDescent="0.2">
      <c r="A138" s="600"/>
      <c r="B138" s="5"/>
      <c r="C138" s="5"/>
      <c r="D138" s="5"/>
      <c r="E138" s="600"/>
      <c r="F138" s="600"/>
      <c r="G138" s="600"/>
      <c r="H138" s="600"/>
      <c r="I138" s="600"/>
      <c r="J138" s="600"/>
      <c r="K138" s="600"/>
      <c r="L138" s="600"/>
      <c r="M138" s="600"/>
      <c r="N138" s="600"/>
      <c r="O138" s="5"/>
      <c r="P138" s="5"/>
      <c r="Q138" s="5"/>
      <c r="R138" s="5"/>
      <c r="S138" s="5"/>
      <c r="T138" s="5"/>
      <c r="U138" s="5"/>
      <c r="V138" s="5"/>
      <c r="W138" s="5"/>
    </row>
    <row r="139" spans="1:23" x14ac:dyDescent="0.2">
      <c r="A139" s="600"/>
      <c r="B139" s="5"/>
      <c r="C139" s="5"/>
      <c r="D139" s="5"/>
      <c r="E139" s="600"/>
      <c r="F139" s="600"/>
      <c r="G139" s="600"/>
      <c r="H139" s="600"/>
      <c r="I139" s="600"/>
      <c r="J139" s="600"/>
      <c r="K139" s="600"/>
      <c r="L139" s="600"/>
      <c r="M139" s="600"/>
      <c r="N139" s="600"/>
      <c r="O139" s="5"/>
      <c r="P139" s="5"/>
      <c r="Q139" s="5"/>
      <c r="R139" s="5"/>
      <c r="S139" s="5"/>
      <c r="T139" s="5"/>
      <c r="U139" s="5"/>
      <c r="V139" s="5"/>
      <c r="W139" s="5"/>
    </row>
    <row r="140" spans="1:23" x14ac:dyDescent="0.2">
      <c r="A140" s="600"/>
      <c r="B140" s="5"/>
      <c r="C140" s="5"/>
      <c r="D140" s="5"/>
      <c r="E140" s="600"/>
      <c r="F140" s="600"/>
      <c r="G140" s="600"/>
      <c r="H140" s="600"/>
      <c r="I140" s="600"/>
      <c r="J140" s="600"/>
      <c r="K140" s="600"/>
      <c r="L140" s="600"/>
      <c r="M140" s="600"/>
      <c r="N140" s="600"/>
      <c r="O140" s="5"/>
      <c r="P140" s="5"/>
      <c r="Q140" s="5"/>
      <c r="R140" s="5"/>
      <c r="S140" s="5"/>
      <c r="T140" s="5"/>
      <c r="U140" s="5"/>
      <c r="V140" s="5"/>
      <c r="W140" s="5"/>
    </row>
    <row r="141" spans="1:23" x14ac:dyDescent="0.2">
      <c r="A141" s="600"/>
      <c r="B141" s="5"/>
      <c r="C141" s="5"/>
      <c r="D141" s="5"/>
      <c r="E141" s="600"/>
      <c r="F141" s="600"/>
      <c r="G141" s="600"/>
      <c r="H141" s="600"/>
      <c r="I141" s="600"/>
      <c r="J141" s="600"/>
      <c r="K141" s="600"/>
      <c r="L141" s="600"/>
      <c r="M141" s="600"/>
      <c r="N141" s="600"/>
      <c r="O141" s="5"/>
      <c r="P141" s="5"/>
      <c r="Q141" s="5"/>
      <c r="R141" s="5"/>
      <c r="S141" s="5"/>
      <c r="T141" s="5"/>
      <c r="U141" s="5"/>
      <c r="V141" s="5"/>
      <c r="W141" s="5"/>
    </row>
    <row r="142" spans="1:23" x14ac:dyDescent="0.2">
      <c r="A142" s="600"/>
      <c r="B142" s="5"/>
      <c r="C142" s="5"/>
      <c r="D142" s="5"/>
      <c r="E142" s="600"/>
      <c r="F142" s="600"/>
      <c r="G142" s="600"/>
      <c r="H142" s="600"/>
      <c r="I142" s="600"/>
      <c r="J142" s="600"/>
      <c r="K142" s="600"/>
      <c r="L142" s="600"/>
      <c r="M142" s="600"/>
      <c r="N142" s="600"/>
      <c r="O142" s="5"/>
      <c r="P142" s="5"/>
      <c r="Q142" s="5"/>
      <c r="R142" s="5"/>
      <c r="S142" s="5"/>
      <c r="T142" s="5"/>
      <c r="U142" s="5"/>
      <c r="V142" s="5"/>
      <c r="W142" s="5"/>
    </row>
    <row r="143" spans="1:23" x14ac:dyDescent="0.2">
      <c r="A143" s="600"/>
      <c r="B143" s="5"/>
      <c r="C143" s="5"/>
      <c r="D143" s="5"/>
      <c r="E143" s="600"/>
      <c r="F143" s="600"/>
      <c r="G143" s="600"/>
      <c r="H143" s="600"/>
      <c r="I143" s="600"/>
      <c r="J143" s="600"/>
      <c r="K143" s="600"/>
      <c r="L143" s="600"/>
      <c r="M143" s="600"/>
      <c r="N143" s="600"/>
      <c r="O143" s="5"/>
      <c r="P143" s="5"/>
      <c r="Q143" s="5"/>
      <c r="R143" s="5"/>
      <c r="S143" s="5"/>
      <c r="T143" s="5"/>
      <c r="U143" s="5"/>
      <c r="V143" s="5"/>
      <c r="W143" s="5"/>
    </row>
    <row r="144" spans="1:23" x14ac:dyDescent="0.2">
      <c r="A144" s="600"/>
      <c r="B144" s="5"/>
      <c r="C144" s="5"/>
      <c r="D144" s="5"/>
      <c r="E144" s="600"/>
      <c r="F144" s="600"/>
      <c r="G144" s="600"/>
      <c r="H144" s="600"/>
      <c r="I144" s="600"/>
      <c r="J144" s="600"/>
      <c r="K144" s="600"/>
      <c r="L144" s="600"/>
      <c r="M144" s="600"/>
      <c r="N144" s="600"/>
      <c r="O144" s="5"/>
      <c r="P144" s="5"/>
      <c r="Q144" s="5"/>
      <c r="R144" s="5"/>
      <c r="S144" s="5"/>
      <c r="T144" s="5"/>
      <c r="U144" s="5"/>
      <c r="V144" s="5"/>
      <c r="W144" s="5"/>
    </row>
    <row r="145" spans="1:23" x14ac:dyDescent="0.2">
      <c r="A145" s="600"/>
      <c r="B145" s="5"/>
      <c r="C145" s="5"/>
      <c r="D145" s="5"/>
      <c r="E145" s="600"/>
      <c r="F145" s="600"/>
      <c r="G145" s="600"/>
      <c r="H145" s="600"/>
      <c r="I145" s="600"/>
      <c r="J145" s="600"/>
      <c r="K145" s="600"/>
      <c r="L145" s="600"/>
      <c r="M145" s="600"/>
      <c r="N145" s="600"/>
      <c r="O145" s="5"/>
      <c r="P145" s="5"/>
      <c r="Q145" s="5"/>
      <c r="R145" s="5"/>
      <c r="S145" s="5"/>
      <c r="T145" s="5"/>
      <c r="U145" s="5"/>
      <c r="V145" s="5"/>
      <c r="W145" s="5"/>
    </row>
    <row r="146" spans="1:23" x14ac:dyDescent="0.2">
      <c r="A146" s="600"/>
      <c r="B146" s="5"/>
      <c r="C146" s="5"/>
      <c r="D146" s="5"/>
      <c r="E146" s="600"/>
      <c r="F146" s="600"/>
      <c r="G146" s="600"/>
      <c r="H146" s="600"/>
      <c r="I146" s="600"/>
      <c r="J146" s="600"/>
      <c r="K146" s="600"/>
      <c r="L146" s="600"/>
      <c r="M146" s="600"/>
      <c r="N146" s="600"/>
      <c r="O146" s="5"/>
      <c r="P146" s="5"/>
      <c r="Q146" s="5"/>
      <c r="R146" s="5"/>
      <c r="S146" s="5"/>
      <c r="T146" s="5"/>
      <c r="U146" s="5"/>
      <c r="V146" s="5"/>
      <c r="W146" s="5"/>
    </row>
    <row r="147" spans="1:23" x14ac:dyDescent="0.2">
      <c r="A147" s="600"/>
      <c r="B147" s="5"/>
      <c r="C147" s="5"/>
      <c r="D147" s="5"/>
      <c r="E147" s="600"/>
      <c r="F147" s="600"/>
      <c r="G147" s="600"/>
      <c r="H147" s="600"/>
      <c r="I147" s="600"/>
      <c r="J147" s="600"/>
      <c r="K147" s="600"/>
      <c r="L147" s="600"/>
      <c r="M147" s="600"/>
      <c r="N147" s="600"/>
      <c r="O147" s="5"/>
      <c r="P147" s="5"/>
      <c r="Q147" s="5"/>
      <c r="R147" s="5"/>
      <c r="S147" s="5"/>
      <c r="T147" s="5"/>
      <c r="U147" s="5"/>
      <c r="V147" s="5"/>
      <c r="W147" s="5"/>
    </row>
    <row r="148" spans="1:23" x14ac:dyDescent="0.2">
      <c r="A148" s="600"/>
      <c r="B148" s="5"/>
      <c r="C148" s="5"/>
      <c r="D148" s="5"/>
      <c r="E148" s="600"/>
      <c r="F148" s="600"/>
      <c r="G148" s="600"/>
      <c r="H148" s="600"/>
      <c r="I148" s="600"/>
      <c r="J148" s="600"/>
      <c r="K148" s="600"/>
      <c r="L148" s="600"/>
      <c r="M148" s="600"/>
      <c r="N148" s="600"/>
      <c r="O148" s="5"/>
      <c r="P148" s="5"/>
      <c r="Q148" s="5"/>
      <c r="R148" s="5"/>
      <c r="S148" s="5"/>
      <c r="T148" s="5"/>
      <c r="U148" s="5"/>
      <c r="V148" s="5"/>
      <c r="W148" s="5"/>
    </row>
    <row r="149" spans="1:23" x14ac:dyDescent="0.2">
      <c r="A149" s="600"/>
      <c r="B149" s="5"/>
      <c r="C149" s="5"/>
      <c r="D149" s="5"/>
      <c r="E149" s="600"/>
      <c r="F149" s="600"/>
      <c r="G149" s="600"/>
      <c r="H149" s="600"/>
      <c r="I149" s="600"/>
      <c r="J149" s="600"/>
      <c r="K149" s="600"/>
      <c r="L149" s="600"/>
      <c r="M149" s="600"/>
      <c r="N149" s="600"/>
      <c r="O149" s="5"/>
      <c r="P149" s="5"/>
      <c r="Q149" s="5"/>
      <c r="R149" s="5"/>
      <c r="S149" s="5"/>
      <c r="T149" s="5"/>
      <c r="U149" s="5"/>
      <c r="V149" s="5"/>
      <c r="W149" s="5"/>
    </row>
    <row r="150" spans="1:23" x14ac:dyDescent="0.2">
      <c r="A150" s="600"/>
      <c r="B150" s="5"/>
      <c r="C150" s="5"/>
      <c r="D150" s="5"/>
      <c r="E150" s="600"/>
      <c r="F150" s="600"/>
      <c r="G150" s="600"/>
      <c r="H150" s="600"/>
      <c r="I150" s="600"/>
      <c r="J150" s="600"/>
      <c r="K150" s="600"/>
      <c r="L150" s="600"/>
      <c r="M150" s="600"/>
      <c r="N150" s="600"/>
      <c r="O150" s="5"/>
      <c r="P150" s="5"/>
      <c r="Q150" s="5"/>
      <c r="R150" s="5"/>
      <c r="S150" s="5"/>
      <c r="T150" s="5"/>
      <c r="U150" s="5"/>
      <c r="V150" s="5"/>
      <c r="W150" s="5"/>
    </row>
    <row r="151" spans="1:23" x14ac:dyDescent="0.2">
      <c r="A151" s="600"/>
      <c r="B151" s="5"/>
      <c r="C151" s="5"/>
      <c r="D151" s="5"/>
      <c r="E151" s="600"/>
      <c r="F151" s="600"/>
      <c r="G151" s="600"/>
      <c r="H151" s="600"/>
      <c r="I151" s="600"/>
      <c r="J151" s="600"/>
      <c r="K151" s="600"/>
      <c r="L151" s="600"/>
      <c r="M151" s="600"/>
      <c r="N151" s="600"/>
      <c r="O151" s="5"/>
      <c r="P151" s="5"/>
      <c r="Q151" s="5"/>
      <c r="R151" s="5"/>
      <c r="S151" s="5"/>
      <c r="T151" s="5"/>
      <c r="U151" s="5"/>
      <c r="V151" s="5"/>
      <c r="W151" s="5"/>
    </row>
    <row r="152" spans="1:23" x14ac:dyDescent="0.2">
      <c r="A152" s="600"/>
      <c r="B152" s="5"/>
      <c r="C152" s="5"/>
      <c r="D152" s="5"/>
      <c r="E152" s="600"/>
      <c r="F152" s="600"/>
      <c r="G152" s="600"/>
      <c r="H152" s="600"/>
      <c r="I152" s="600"/>
      <c r="J152" s="600"/>
      <c r="K152" s="600"/>
      <c r="L152" s="600"/>
      <c r="M152" s="600"/>
      <c r="N152" s="600"/>
      <c r="O152" s="5"/>
      <c r="P152" s="5"/>
      <c r="Q152" s="5"/>
      <c r="R152" s="5"/>
      <c r="S152" s="5"/>
      <c r="T152" s="5"/>
      <c r="U152" s="5"/>
      <c r="V152" s="5"/>
      <c r="W152" s="5"/>
    </row>
    <row r="153" spans="1:23" x14ac:dyDescent="0.2">
      <c r="A153" s="600"/>
      <c r="B153" s="5"/>
      <c r="C153" s="5"/>
      <c r="D153" s="5"/>
      <c r="E153" s="600"/>
      <c r="F153" s="600"/>
      <c r="G153" s="600"/>
      <c r="H153" s="600"/>
      <c r="I153" s="600"/>
      <c r="J153" s="600"/>
      <c r="K153" s="600"/>
      <c r="L153" s="600"/>
      <c r="M153" s="600"/>
      <c r="N153" s="600"/>
      <c r="O153" s="5"/>
      <c r="P153" s="5"/>
      <c r="Q153" s="5"/>
      <c r="R153" s="5"/>
      <c r="S153" s="5"/>
      <c r="T153" s="5"/>
      <c r="U153" s="5"/>
      <c r="V153" s="5"/>
      <c r="W153" s="5"/>
    </row>
    <row r="154" spans="1:23" x14ac:dyDescent="0.2">
      <c r="A154" s="600"/>
      <c r="B154" s="5"/>
      <c r="C154" s="5"/>
      <c r="D154" s="5"/>
      <c r="E154" s="600"/>
      <c r="F154" s="600"/>
      <c r="G154" s="600"/>
      <c r="H154" s="600"/>
      <c r="I154" s="600"/>
      <c r="J154" s="600"/>
      <c r="K154" s="600"/>
      <c r="L154" s="600"/>
      <c r="M154" s="600"/>
      <c r="N154" s="600"/>
      <c r="O154" s="5"/>
      <c r="P154" s="5"/>
      <c r="Q154" s="5"/>
      <c r="R154" s="5"/>
      <c r="S154" s="5"/>
      <c r="T154" s="5"/>
      <c r="U154" s="5"/>
      <c r="V154" s="5"/>
      <c r="W154" s="5"/>
    </row>
    <row r="155" spans="1:23" x14ac:dyDescent="0.2">
      <c r="A155" s="600"/>
      <c r="B155" s="5"/>
      <c r="C155" s="5"/>
      <c r="D155" s="5"/>
      <c r="E155" s="600"/>
      <c r="F155" s="600"/>
      <c r="G155" s="600"/>
      <c r="H155" s="600"/>
      <c r="I155" s="600"/>
      <c r="J155" s="600"/>
      <c r="K155" s="600"/>
      <c r="L155" s="600"/>
      <c r="M155" s="600"/>
      <c r="N155" s="600"/>
      <c r="O155" s="5"/>
      <c r="P155" s="5"/>
      <c r="Q155" s="5"/>
      <c r="R155" s="5"/>
      <c r="S155" s="5"/>
      <c r="T155" s="5"/>
      <c r="U155" s="5"/>
      <c r="V155" s="5"/>
      <c r="W155" s="5"/>
    </row>
    <row r="156" spans="1:23" x14ac:dyDescent="0.2">
      <c r="A156" s="600"/>
      <c r="B156" s="5"/>
      <c r="C156" s="5"/>
      <c r="D156" s="5"/>
      <c r="E156" s="600"/>
      <c r="F156" s="600"/>
      <c r="G156" s="600"/>
      <c r="H156" s="600"/>
      <c r="I156" s="600"/>
      <c r="J156" s="600"/>
      <c r="K156" s="600"/>
      <c r="L156" s="600"/>
      <c r="M156" s="600"/>
      <c r="N156" s="600"/>
      <c r="O156" s="5"/>
      <c r="P156" s="5"/>
      <c r="Q156" s="5"/>
      <c r="R156" s="5"/>
      <c r="S156" s="5"/>
      <c r="T156" s="5"/>
      <c r="U156" s="5"/>
      <c r="V156" s="5"/>
      <c r="W156" s="5"/>
    </row>
    <row r="157" spans="1:23" x14ac:dyDescent="0.2">
      <c r="A157" s="600"/>
      <c r="B157" s="5"/>
      <c r="C157" s="5"/>
      <c r="D157" s="5"/>
      <c r="E157" s="600"/>
      <c r="F157" s="600"/>
      <c r="G157" s="600"/>
      <c r="H157" s="600"/>
      <c r="I157" s="600"/>
      <c r="J157" s="600"/>
      <c r="K157" s="600"/>
      <c r="L157" s="600"/>
      <c r="M157" s="600"/>
      <c r="N157" s="600"/>
      <c r="O157" s="5"/>
      <c r="P157" s="5"/>
      <c r="Q157" s="5"/>
      <c r="R157" s="5"/>
      <c r="S157" s="5"/>
      <c r="T157" s="5"/>
      <c r="U157" s="5"/>
      <c r="V157" s="5"/>
      <c r="W157" s="5"/>
    </row>
    <row r="158" spans="1:23" x14ac:dyDescent="0.2">
      <c r="A158" s="600"/>
      <c r="B158" s="5"/>
      <c r="C158" s="5"/>
      <c r="D158" s="5"/>
      <c r="E158" s="600"/>
      <c r="F158" s="600"/>
      <c r="G158" s="600"/>
      <c r="H158" s="600"/>
      <c r="I158" s="600"/>
      <c r="J158" s="600"/>
      <c r="K158" s="600"/>
      <c r="L158" s="600"/>
      <c r="M158" s="600"/>
      <c r="N158" s="600"/>
      <c r="O158" s="5"/>
      <c r="P158" s="5"/>
      <c r="Q158" s="5"/>
      <c r="R158" s="5"/>
      <c r="S158" s="5"/>
      <c r="T158" s="5"/>
      <c r="U158" s="5"/>
      <c r="V158" s="5"/>
      <c r="W158" s="5"/>
    </row>
    <row r="159" spans="1:23" x14ac:dyDescent="0.2">
      <c r="A159" s="600"/>
      <c r="B159" s="5"/>
      <c r="C159" s="5"/>
      <c r="D159" s="5"/>
      <c r="E159" s="600"/>
      <c r="F159" s="600"/>
      <c r="G159" s="600"/>
      <c r="H159" s="600"/>
      <c r="I159" s="600"/>
      <c r="J159" s="600"/>
      <c r="K159" s="600"/>
      <c r="L159" s="600"/>
      <c r="M159" s="600"/>
      <c r="N159" s="600"/>
      <c r="O159" s="5"/>
      <c r="P159" s="5"/>
      <c r="Q159" s="5"/>
      <c r="R159" s="5"/>
      <c r="S159" s="5"/>
      <c r="T159" s="5"/>
      <c r="U159" s="5"/>
      <c r="V159" s="5"/>
      <c r="W159" s="5"/>
    </row>
    <row r="160" spans="1:23" x14ac:dyDescent="0.2">
      <c r="A160" s="600"/>
      <c r="B160" s="5"/>
      <c r="C160" s="5"/>
      <c r="D160" s="5"/>
      <c r="E160" s="600"/>
      <c r="F160" s="600"/>
      <c r="G160" s="600"/>
      <c r="H160" s="600"/>
      <c r="I160" s="600"/>
      <c r="J160" s="600"/>
      <c r="K160" s="600"/>
      <c r="L160" s="600"/>
      <c r="M160" s="600"/>
      <c r="N160" s="600"/>
      <c r="O160" s="5"/>
      <c r="P160" s="5"/>
      <c r="Q160" s="5"/>
      <c r="R160" s="5"/>
      <c r="S160" s="5"/>
      <c r="T160" s="5"/>
      <c r="U160" s="5"/>
      <c r="V160" s="5"/>
      <c r="W160" s="5"/>
    </row>
    <row r="161" spans="1:23" x14ac:dyDescent="0.2">
      <c r="A161" s="600"/>
      <c r="B161" s="5"/>
      <c r="C161" s="5"/>
      <c r="D161" s="5"/>
      <c r="E161" s="600"/>
      <c r="F161" s="600"/>
      <c r="G161" s="600"/>
      <c r="H161" s="600"/>
      <c r="I161" s="600"/>
      <c r="J161" s="600"/>
      <c r="K161" s="600"/>
      <c r="L161" s="600"/>
      <c r="M161" s="600"/>
      <c r="N161" s="600"/>
      <c r="O161" s="5"/>
      <c r="P161" s="5"/>
      <c r="Q161" s="5"/>
      <c r="R161" s="5"/>
      <c r="S161" s="5"/>
      <c r="T161" s="5"/>
      <c r="U161" s="5"/>
      <c r="V161" s="5"/>
      <c r="W161" s="5"/>
    </row>
    <row r="162" spans="1:23" x14ac:dyDescent="0.2">
      <c r="A162" s="600"/>
      <c r="B162" s="5"/>
      <c r="C162" s="5"/>
      <c r="D162" s="5"/>
      <c r="E162" s="600"/>
      <c r="F162" s="600"/>
      <c r="G162" s="600"/>
      <c r="H162" s="600"/>
      <c r="I162" s="600"/>
      <c r="J162" s="600"/>
      <c r="K162" s="600"/>
      <c r="L162" s="600"/>
      <c r="M162" s="600"/>
      <c r="N162" s="600"/>
      <c r="O162" s="5"/>
      <c r="P162" s="5"/>
      <c r="Q162" s="5"/>
      <c r="R162" s="5"/>
      <c r="S162" s="5"/>
      <c r="T162" s="5"/>
      <c r="U162" s="5"/>
      <c r="V162" s="5"/>
      <c r="W162" s="5"/>
    </row>
    <row r="163" spans="1:23" x14ac:dyDescent="0.2">
      <c r="A163" s="600"/>
      <c r="B163" s="5"/>
      <c r="C163" s="5"/>
      <c r="D163" s="5"/>
      <c r="E163" s="600"/>
      <c r="F163" s="600"/>
      <c r="G163" s="600"/>
      <c r="H163" s="600"/>
      <c r="I163" s="600"/>
      <c r="J163" s="600"/>
      <c r="K163" s="600"/>
      <c r="L163" s="600"/>
      <c r="M163" s="600"/>
      <c r="N163" s="600"/>
      <c r="O163" s="5"/>
      <c r="P163" s="5"/>
      <c r="Q163" s="5"/>
      <c r="R163" s="5"/>
      <c r="S163" s="5"/>
      <c r="T163" s="5"/>
      <c r="U163" s="5"/>
      <c r="V163" s="5"/>
      <c r="W163" s="5"/>
    </row>
    <row r="164" spans="1:23" x14ac:dyDescent="0.2">
      <c r="A164" s="600"/>
      <c r="B164" s="5"/>
      <c r="C164" s="5"/>
      <c r="D164" s="5"/>
      <c r="E164" s="600"/>
      <c r="F164" s="600"/>
      <c r="G164" s="600"/>
      <c r="H164" s="600"/>
      <c r="I164" s="600"/>
      <c r="J164" s="600"/>
      <c r="K164" s="600"/>
      <c r="L164" s="600"/>
      <c r="M164" s="600"/>
      <c r="N164" s="600"/>
      <c r="O164" s="5"/>
      <c r="P164" s="5"/>
      <c r="Q164" s="5"/>
      <c r="R164" s="5"/>
      <c r="S164" s="5"/>
      <c r="T164" s="5"/>
      <c r="U164" s="5"/>
      <c r="V164" s="5"/>
      <c r="W164" s="5"/>
    </row>
    <row r="165" spans="1:23" x14ac:dyDescent="0.2">
      <c r="A165" s="600"/>
      <c r="B165" s="5"/>
      <c r="C165" s="5"/>
      <c r="D165" s="5"/>
      <c r="E165" s="600"/>
      <c r="F165" s="600"/>
      <c r="G165" s="600"/>
      <c r="H165" s="600"/>
      <c r="I165" s="600"/>
      <c r="J165" s="600"/>
      <c r="K165" s="600"/>
      <c r="L165" s="600"/>
      <c r="M165" s="600"/>
      <c r="N165" s="600"/>
      <c r="O165" s="5"/>
      <c r="P165" s="5"/>
      <c r="Q165" s="5"/>
      <c r="R165" s="5"/>
      <c r="S165" s="5"/>
      <c r="T165" s="5"/>
      <c r="U165" s="5"/>
      <c r="V165" s="5"/>
      <c r="W165" s="5"/>
    </row>
    <row r="166" spans="1:23" x14ac:dyDescent="0.2">
      <c r="A166" s="600"/>
      <c r="B166" s="5"/>
      <c r="C166" s="5"/>
      <c r="D166" s="5"/>
      <c r="E166" s="600"/>
      <c r="F166" s="600"/>
      <c r="G166" s="600"/>
      <c r="H166" s="600"/>
      <c r="I166" s="600"/>
      <c r="J166" s="600"/>
      <c r="K166" s="600"/>
      <c r="L166" s="600"/>
      <c r="M166" s="600"/>
      <c r="N166" s="600"/>
      <c r="O166" s="5"/>
      <c r="P166" s="5"/>
      <c r="Q166" s="5"/>
      <c r="R166" s="5"/>
      <c r="S166" s="5"/>
      <c r="T166" s="5"/>
      <c r="U166" s="5"/>
      <c r="V166" s="5"/>
      <c r="W166" s="5"/>
    </row>
    <row r="167" spans="1:23" x14ac:dyDescent="0.2">
      <c r="A167" s="600"/>
      <c r="B167" s="5"/>
      <c r="C167" s="5"/>
      <c r="D167" s="5"/>
      <c r="E167" s="600"/>
      <c r="F167" s="600"/>
      <c r="G167" s="600"/>
      <c r="H167" s="600"/>
      <c r="I167" s="600"/>
      <c r="J167" s="600"/>
      <c r="K167" s="600"/>
      <c r="L167" s="600"/>
      <c r="M167" s="600"/>
      <c r="N167" s="600"/>
      <c r="O167" s="5"/>
      <c r="P167" s="5"/>
      <c r="Q167" s="5"/>
      <c r="R167" s="5"/>
      <c r="S167" s="5"/>
      <c r="T167" s="5"/>
      <c r="U167" s="5"/>
      <c r="V167" s="5"/>
      <c r="W167" s="5"/>
    </row>
    <row r="168" spans="1:23" x14ac:dyDescent="0.2">
      <c r="A168" s="600"/>
      <c r="B168" s="5"/>
      <c r="C168" s="5"/>
      <c r="D168" s="5"/>
      <c r="E168" s="600"/>
      <c r="F168" s="600"/>
      <c r="G168" s="600"/>
      <c r="H168" s="600"/>
      <c r="I168" s="600"/>
      <c r="J168" s="600"/>
      <c r="K168" s="600"/>
      <c r="L168" s="600"/>
      <c r="M168" s="600"/>
      <c r="N168" s="600"/>
      <c r="O168" s="5"/>
      <c r="P168" s="5"/>
      <c r="Q168" s="5"/>
      <c r="R168" s="5"/>
      <c r="S168" s="5"/>
      <c r="T168" s="5"/>
      <c r="U168" s="5"/>
      <c r="V168" s="5"/>
      <c r="W168" s="5"/>
    </row>
    <row r="169" spans="1:23" x14ac:dyDescent="0.2">
      <c r="A169" s="600"/>
      <c r="B169" s="5"/>
      <c r="C169" s="5"/>
      <c r="D169" s="5"/>
      <c r="E169" s="600"/>
      <c r="F169" s="600"/>
      <c r="G169" s="600"/>
      <c r="H169" s="600"/>
      <c r="I169" s="600"/>
      <c r="J169" s="600"/>
      <c r="K169" s="600"/>
      <c r="L169" s="600"/>
      <c r="M169" s="600"/>
      <c r="N169" s="600"/>
      <c r="O169" s="5"/>
      <c r="P169" s="5"/>
      <c r="Q169" s="5"/>
      <c r="R169" s="5"/>
      <c r="S169" s="5"/>
      <c r="T169" s="5"/>
      <c r="U169" s="5"/>
      <c r="V169" s="5"/>
      <c r="W169" s="5"/>
    </row>
    <row r="170" spans="1:23" x14ac:dyDescent="0.2">
      <c r="A170" s="600"/>
      <c r="B170" s="5"/>
      <c r="C170" s="5"/>
      <c r="D170" s="5"/>
      <c r="E170" s="600"/>
      <c r="F170" s="600"/>
      <c r="G170" s="600"/>
      <c r="H170" s="600"/>
      <c r="I170" s="600"/>
      <c r="J170" s="600"/>
      <c r="K170" s="600"/>
      <c r="L170" s="600"/>
      <c r="M170" s="600"/>
      <c r="N170" s="600"/>
      <c r="O170" s="5"/>
      <c r="P170" s="5"/>
      <c r="Q170" s="5"/>
      <c r="R170" s="5"/>
      <c r="S170" s="5"/>
      <c r="T170" s="5"/>
      <c r="U170" s="5"/>
      <c r="V170" s="5"/>
      <c r="W170" s="5"/>
    </row>
    <row r="171" spans="1:23" x14ac:dyDescent="0.2">
      <c r="A171" s="600"/>
      <c r="B171" s="5"/>
      <c r="C171" s="5"/>
      <c r="D171" s="5"/>
      <c r="E171" s="600"/>
      <c r="F171" s="600"/>
      <c r="G171" s="600"/>
      <c r="H171" s="600"/>
      <c r="I171" s="600"/>
      <c r="J171" s="600"/>
      <c r="K171" s="600"/>
      <c r="L171" s="600"/>
      <c r="M171" s="600"/>
      <c r="N171" s="600"/>
      <c r="O171" s="5"/>
      <c r="P171" s="5"/>
      <c r="Q171" s="5"/>
      <c r="R171" s="5"/>
      <c r="S171" s="5"/>
      <c r="T171" s="5"/>
      <c r="U171" s="5"/>
      <c r="V171" s="5"/>
      <c r="W171" s="5"/>
    </row>
    <row r="172" spans="1:23" x14ac:dyDescent="0.2">
      <c r="A172" s="600"/>
      <c r="B172" s="5"/>
      <c r="C172" s="5"/>
      <c r="D172" s="5"/>
      <c r="E172" s="600"/>
      <c r="F172" s="600"/>
      <c r="G172" s="600"/>
      <c r="H172" s="600"/>
      <c r="I172" s="600"/>
      <c r="J172" s="600"/>
      <c r="K172" s="600"/>
      <c r="L172" s="600"/>
      <c r="M172" s="600"/>
      <c r="N172" s="600"/>
      <c r="O172" s="5"/>
      <c r="P172" s="5"/>
      <c r="Q172" s="5"/>
      <c r="R172" s="5"/>
      <c r="S172" s="5"/>
      <c r="T172" s="5"/>
      <c r="U172" s="5"/>
      <c r="V172" s="5"/>
      <c r="W172" s="5"/>
    </row>
    <row r="173" spans="1:23" x14ac:dyDescent="0.2">
      <c r="A173" s="600"/>
      <c r="B173" s="5"/>
      <c r="C173" s="5"/>
      <c r="D173" s="5"/>
      <c r="E173" s="600"/>
      <c r="F173" s="600"/>
      <c r="G173" s="600"/>
      <c r="H173" s="600"/>
      <c r="I173" s="600"/>
      <c r="J173" s="600"/>
      <c r="K173" s="600"/>
      <c r="L173" s="600"/>
      <c r="M173" s="600"/>
      <c r="N173" s="600"/>
      <c r="O173" s="5"/>
      <c r="P173" s="5"/>
      <c r="Q173" s="5"/>
      <c r="R173" s="5"/>
      <c r="S173" s="5"/>
      <c r="T173" s="5"/>
      <c r="U173" s="5"/>
      <c r="V173" s="5"/>
      <c r="W173" s="5"/>
    </row>
    <row r="174" spans="1:23" x14ac:dyDescent="0.2">
      <c r="A174" s="600"/>
      <c r="B174" s="5"/>
      <c r="C174" s="5"/>
      <c r="D174" s="5"/>
      <c r="E174" s="600"/>
      <c r="F174" s="600"/>
      <c r="G174" s="600"/>
      <c r="H174" s="600"/>
      <c r="I174" s="600"/>
      <c r="J174" s="600"/>
      <c r="K174" s="600"/>
      <c r="L174" s="600"/>
      <c r="M174" s="600"/>
      <c r="N174" s="600"/>
      <c r="O174" s="5"/>
      <c r="P174" s="5"/>
      <c r="Q174" s="5"/>
      <c r="R174" s="5"/>
      <c r="S174" s="5"/>
      <c r="T174" s="5"/>
      <c r="U174" s="5"/>
      <c r="V174" s="5"/>
      <c r="W174" s="5"/>
    </row>
    <row r="175" spans="1:23" x14ac:dyDescent="0.2">
      <c r="A175" s="600"/>
      <c r="B175" s="5"/>
      <c r="C175" s="5"/>
      <c r="D175" s="5"/>
      <c r="E175" s="600"/>
      <c r="F175" s="600"/>
      <c r="G175" s="600"/>
      <c r="H175" s="600"/>
      <c r="I175" s="600"/>
      <c r="J175" s="600"/>
      <c r="K175" s="600"/>
      <c r="L175" s="600"/>
      <c r="M175" s="600"/>
      <c r="N175" s="600"/>
      <c r="O175" s="5"/>
      <c r="P175" s="5"/>
      <c r="Q175" s="5"/>
      <c r="R175" s="5"/>
      <c r="S175" s="5"/>
      <c r="T175" s="5"/>
      <c r="U175" s="5"/>
      <c r="V175" s="5"/>
      <c r="W175" s="5"/>
    </row>
    <row r="176" spans="1:23" x14ac:dyDescent="0.2">
      <c r="A176" s="600"/>
      <c r="B176" s="5"/>
      <c r="C176" s="5"/>
      <c r="D176" s="5"/>
      <c r="E176" s="600"/>
      <c r="F176" s="600"/>
      <c r="G176" s="600"/>
      <c r="H176" s="600"/>
      <c r="I176" s="600"/>
      <c r="J176" s="600"/>
      <c r="K176" s="600"/>
      <c r="L176" s="600"/>
      <c r="M176" s="600"/>
      <c r="N176" s="600"/>
      <c r="O176" s="5"/>
      <c r="P176" s="5"/>
      <c r="Q176" s="5"/>
      <c r="R176" s="5"/>
      <c r="S176" s="5"/>
      <c r="T176" s="5"/>
      <c r="U176" s="5"/>
      <c r="V176" s="5"/>
      <c r="W176" s="5"/>
    </row>
    <row r="177" spans="1:23" x14ac:dyDescent="0.2">
      <c r="A177" s="600"/>
      <c r="B177" s="5"/>
      <c r="C177" s="5"/>
      <c r="D177" s="5"/>
      <c r="E177" s="600"/>
      <c r="F177" s="600"/>
      <c r="G177" s="600"/>
      <c r="H177" s="600"/>
      <c r="I177" s="600"/>
      <c r="J177" s="600"/>
      <c r="K177" s="600"/>
      <c r="L177" s="600"/>
      <c r="M177" s="600"/>
      <c r="N177" s="600"/>
      <c r="O177" s="5"/>
      <c r="P177" s="5"/>
      <c r="Q177" s="5"/>
      <c r="R177" s="5"/>
      <c r="S177" s="5"/>
      <c r="T177" s="5"/>
      <c r="U177" s="5"/>
      <c r="V177" s="5"/>
      <c r="W177" s="5"/>
    </row>
    <row r="178" spans="1:23" x14ac:dyDescent="0.2">
      <c r="A178" s="600"/>
      <c r="B178" s="5"/>
      <c r="C178" s="5"/>
      <c r="D178" s="5"/>
      <c r="E178" s="600"/>
      <c r="F178" s="600"/>
      <c r="G178" s="600"/>
      <c r="H178" s="600"/>
      <c r="I178" s="600"/>
      <c r="J178" s="600"/>
      <c r="K178" s="600"/>
      <c r="L178" s="600"/>
      <c r="M178" s="600"/>
      <c r="N178" s="600"/>
      <c r="O178" s="5"/>
      <c r="P178" s="5"/>
      <c r="Q178" s="5"/>
      <c r="R178" s="5"/>
      <c r="S178" s="5"/>
      <c r="T178" s="5"/>
      <c r="U178" s="5"/>
      <c r="V178" s="5"/>
      <c r="W178" s="5"/>
    </row>
    <row r="179" spans="1:23" x14ac:dyDescent="0.2">
      <c r="A179" s="600"/>
      <c r="B179" s="5"/>
      <c r="C179" s="5"/>
      <c r="D179" s="5"/>
      <c r="E179" s="600"/>
      <c r="F179" s="600"/>
      <c r="G179" s="600"/>
      <c r="H179" s="600"/>
      <c r="I179" s="600"/>
      <c r="J179" s="600"/>
      <c r="K179" s="600"/>
      <c r="L179" s="600"/>
      <c r="M179" s="600"/>
      <c r="N179" s="600"/>
      <c r="O179" s="5"/>
      <c r="P179" s="5"/>
      <c r="Q179" s="5"/>
      <c r="R179" s="5"/>
      <c r="S179" s="5"/>
      <c r="T179" s="5"/>
      <c r="U179" s="5"/>
      <c r="V179" s="5"/>
      <c r="W179" s="5"/>
    </row>
    <row r="180" spans="1:23" x14ac:dyDescent="0.2">
      <c r="A180" s="600"/>
      <c r="B180" s="5"/>
      <c r="C180" s="5"/>
      <c r="D180" s="5"/>
      <c r="E180" s="600"/>
      <c r="F180" s="600"/>
      <c r="G180" s="600"/>
      <c r="H180" s="600"/>
      <c r="I180" s="600"/>
      <c r="J180" s="600"/>
      <c r="K180" s="600"/>
      <c r="L180" s="600"/>
      <c r="M180" s="600"/>
      <c r="N180" s="600"/>
      <c r="O180" s="5"/>
      <c r="P180" s="5"/>
      <c r="Q180" s="5"/>
      <c r="R180" s="5"/>
      <c r="S180" s="5"/>
      <c r="T180" s="5"/>
      <c r="U180" s="5"/>
      <c r="V180" s="5"/>
      <c r="W180" s="5"/>
    </row>
    <row r="181" spans="1:23" x14ac:dyDescent="0.2">
      <c r="A181" s="600"/>
      <c r="B181" s="5"/>
      <c r="C181" s="5"/>
      <c r="D181" s="5"/>
      <c r="E181" s="600"/>
      <c r="F181" s="600"/>
      <c r="G181" s="600"/>
      <c r="H181" s="600"/>
      <c r="I181" s="600"/>
      <c r="J181" s="600"/>
      <c r="K181" s="600"/>
      <c r="L181" s="600"/>
      <c r="M181" s="600"/>
      <c r="N181" s="600"/>
      <c r="O181" s="5"/>
      <c r="P181" s="5"/>
      <c r="Q181" s="5"/>
      <c r="R181" s="5"/>
      <c r="S181" s="5"/>
      <c r="T181" s="5"/>
      <c r="U181" s="5"/>
      <c r="V181" s="5"/>
      <c r="W181" s="5"/>
    </row>
    <row r="182" spans="1:23" x14ac:dyDescent="0.2">
      <c r="A182" s="600"/>
      <c r="B182" s="5"/>
      <c r="C182" s="5"/>
      <c r="D182" s="5"/>
      <c r="E182" s="600"/>
      <c r="F182" s="600"/>
      <c r="G182" s="600"/>
      <c r="H182" s="600"/>
      <c r="I182" s="600"/>
      <c r="J182" s="600"/>
      <c r="K182" s="600"/>
      <c r="L182" s="600"/>
      <c r="M182" s="600"/>
      <c r="N182" s="600"/>
      <c r="O182" s="5"/>
      <c r="P182" s="5"/>
      <c r="Q182" s="5"/>
      <c r="R182" s="5"/>
      <c r="S182" s="5"/>
      <c r="T182" s="5"/>
      <c r="U182" s="5"/>
      <c r="V182" s="5"/>
      <c r="W182" s="5"/>
    </row>
    <row r="183" spans="1:23" x14ac:dyDescent="0.2">
      <c r="A183" s="600"/>
      <c r="B183" s="5"/>
      <c r="C183" s="5"/>
      <c r="D183" s="5"/>
      <c r="E183" s="600"/>
      <c r="F183" s="600"/>
      <c r="G183" s="600"/>
      <c r="H183" s="600"/>
      <c r="I183" s="600"/>
      <c r="J183" s="600"/>
      <c r="K183" s="600"/>
      <c r="L183" s="600"/>
      <c r="M183" s="600"/>
      <c r="N183" s="600"/>
      <c r="O183" s="5"/>
      <c r="P183" s="5"/>
      <c r="Q183" s="5"/>
      <c r="R183" s="5"/>
      <c r="S183" s="5"/>
      <c r="T183" s="5"/>
      <c r="U183" s="5"/>
      <c r="V183" s="5"/>
      <c r="W183" s="5"/>
    </row>
    <row r="184" spans="1:23" x14ac:dyDescent="0.2">
      <c r="A184" s="600"/>
      <c r="B184" s="5"/>
      <c r="C184" s="5"/>
      <c r="D184" s="5"/>
      <c r="E184" s="600"/>
      <c r="F184" s="600"/>
      <c r="G184" s="600"/>
      <c r="H184" s="600"/>
      <c r="I184" s="600"/>
      <c r="J184" s="600"/>
      <c r="K184" s="600"/>
      <c r="L184" s="600"/>
      <c r="M184" s="600"/>
      <c r="N184" s="600"/>
      <c r="O184" s="5"/>
      <c r="P184" s="5"/>
      <c r="Q184" s="5"/>
      <c r="R184" s="5"/>
      <c r="S184" s="5"/>
      <c r="T184" s="5"/>
      <c r="U184" s="5"/>
      <c r="V184" s="5"/>
      <c r="W184" s="5"/>
    </row>
    <row r="185" spans="1:23" x14ac:dyDescent="0.2">
      <c r="A185" s="600"/>
      <c r="B185" s="5"/>
      <c r="C185" s="5"/>
      <c r="D185" s="5"/>
      <c r="E185" s="600"/>
      <c r="F185" s="600"/>
      <c r="G185" s="600"/>
      <c r="H185" s="600"/>
      <c r="I185" s="600"/>
      <c r="J185" s="600"/>
      <c r="K185" s="600"/>
      <c r="L185" s="600"/>
      <c r="M185" s="600"/>
      <c r="N185" s="600"/>
      <c r="O185" s="5"/>
      <c r="P185" s="5"/>
      <c r="Q185" s="5"/>
      <c r="R185" s="5"/>
      <c r="S185" s="5"/>
      <c r="T185" s="5"/>
      <c r="U185" s="5"/>
      <c r="V185" s="5"/>
      <c r="W185" s="5"/>
    </row>
    <row r="186" spans="1:23" x14ac:dyDescent="0.2">
      <c r="A186" s="600"/>
      <c r="B186" s="5"/>
      <c r="C186" s="5"/>
      <c r="D186" s="5"/>
      <c r="E186" s="600"/>
      <c r="F186" s="600"/>
      <c r="G186" s="600"/>
      <c r="H186" s="600"/>
      <c r="I186" s="600"/>
      <c r="J186" s="600"/>
      <c r="K186" s="600"/>
      <c r="L186" s="600"/>
      <c r="M186" s="600"/>
      <c r="N186" s="600"/>
      <c r="O186" s="5"/>
      <c r="P186" s="5"/>
      <c r="Q186" s="5"/>
      <c r="R186" s="5"/>
      <c r="S186" s="5"/>
      <c r="T186" s="5"/>
      <c r="U186" s="5"/>
      <c r="V186" s="5"/>
      <c r="W186" s="5"/>
    </row>
    <row r="187" spans="1:23" x14ac:dyDescent="0.2">
      <c r="A187" s="600"/>
      <c r="B187" s="5"/>
      <c r="C187" s="5"/>
      <c r="D187" s="5"/>
      <c r="E187" s="600"/>
      <c r="F187" s="600"/>
      <c r="G187" s="600"/>
      <c r="H187" s="600"/>
      <c r="I187" s="600"/>
      <c r="J187" s="600"/>
      <c r="K187" s="600"/>
      <c r="L187" s="600"/>
      <c r="M187" s="600"/>
      <c r="N187" s="600"/>
      <c r="O187" s="5"/>
      <c r="P187" s="5"/>
      <c r="Q187" s="5"/>
      <c r="R187" s="5"/>
      <c r="S187" s="5"/>
      <c r="T187" s="5"/>
      <c r="U187" s="5"/>
      <c r="V187" s="5"/>
      <c r="W187" s="5"/>
    </row>
    <row r="188" spans="1:23" x14ac:dyDescent="0.2">
      <c r="A188" s="600"/>
      <c r="B188" s="5"/>
      <c r="C188" s="5"/>
      <c r="D188" s="5"/>
      <c r="E188" s="600"/>
      <c r="F188" s="600"/>
      <c r="G188" s="600"/>
      <c r="H188" s="600"/>
      <c r="I188" s="600"/>
      <c r="J188" s="600"/>
      <c r="K188" s="600"/>
      <c r="L188" s="600"/>
      <c r="M188" s="600"/>
      <c r="N188" s="600"/>
      <c r="O188" s="5"/>
      <c r="P188" s="5"/>
      <c r="Q188" s="5"/>
      <c r="R188" s="5"/>
      <c r="S188" s="5"/>
      <c r="T188" s="5"/>
      <c r="U188" s="5"/>
      <c r="V188" s="5"/>
      <c r="W188" s="5"/>
    </row>
    <row r="189" spans="1:23" x14ac:dyDescent="0.2">
      <c r="A189" s="600"/>
      <c r="B189" s="5"/>
      <c r="C189" s="5"/>
      <c r="D189" s="5"/>
      <c r="E189" s="600"/>
      <c r="F189" s="600"/>
      <c r="G189" s="600"/>
      <c r="H189" s="600"/>
      <c r="I189" s="600"/>
      <c r="J189" s="600"/>
      <c r="K189" s="600"/>
      <c r="L189" s="600"/>
      <c r="M189" s="600"/>
      <c r="N189" s="600"/>
      <c r="O189" s="5"/>
      <c r="P189" s="5"/>
      <c r="Q189" s="5"/>
      <c r="R189" s="5"/>
      <c r="S189" s="5"/>
      <c r="T189" s="5"/>
      <c r="U189" s="5"/>
      <c r="V189" s="5"/>
      <c r="W189" s="5"/>
    </row>
    <row r="190" spans="1:23" x14ac:dyDescent="0.2">
      <c r="A190" s="600"/>
      <c r="B190" s="5"/>
      <c r="C190" s="5"/>
      <c r="D190" s="5"/>
      <c r="E190" s="600"/>
      <c r="F190" s="600"/>
      <c r="G190" s="600"/>
      <c r="H190" s="600"/>
      <c r="I190" s="600"/>
      <c r="J190" s="600"/>
      <c r="K190" s="600"/>
      <c r="L190" s="600"/>
      <c r="M190" s="600"/>
      <c r="N190" s="600"/>
      <c r="O190" s="5"/>
      <c r="P190" s="5"/>
      <c r="Q190" s="5"/>
      <c r="R190" s="5"/>
      <c r="S190" s="5"/>
      <c r="T190" s="5"/>
      <c r="U190" s="5"/>
      <c r="V190" s="5"/>
      <c r="W190" s="5"/>
    </row>
    <row r="191" spans="1:23" x14ac:dyDescent="0.2">
      <c r="A191" s="600"/>
      <c r="B191" s="5"/>
      <c r="C191" s="5"/>
      <c r="D191" s="5"/>
      <c r="E191" s="600"/>
      <c r="F191" s="600"/>
      <c r="G191" s="600"/>
      <c r="H191" s="600"/>
      <c r="I191" s="600"/>
      <c r="J191" s="600"/>
      <c r="K191" s="600"/>
      <c r="L191" s="600"/>
      <c r="M191" s="600"/>
      <c r="N191" s="600"/>
      <c r="O191" s="5"/>
      <c r="P191" s="5"/>
      <c r="Q191" s="5"/>
      <c r="R191" s="5"/>
      <c r="S191" s="5"/>
      <c r="T191" s="5"/>
      <c r="U191" s="5"/>
      <c r="V191" s="5"/>
      <c r="W191" s="5"/>
    </row>
    <row r="192" spans="1:23" x14ac:dyDescent="0.2">
      <c r="A192" s="600"/>
      <c r="B192" s="5"/>
      <c r="C192" s="5"/>
      <c r="D192" s="5"/>
      <c r="E192" s="600"/>
      <c r="F192" s="600"/>
      <c r="G192" s="600"/>
      <c r="H192" s="600"/>
      <c r="I192" s="600"/>
      <c r="J192" s="600"/>
      <c r="K192" s="600"/>
      <c r="L192" s="600"/>
      <c r="M192" s="600"/>
      <c r="N192" s="600"/>
      <c r="O192" s="5"/>
      <c r="P192" s="5"/>
      <c r="Q192" s="5"/>
      <c r="R192" s="5"/>
      <c r="S192" s="5"/>
      <c r="T192" s="5"/>
      <c r="U192" s="5"/>
      <c r="V192" s="5"/>
      <c r="W192" s="5"/>
    </row>
    <row r="193" spans="1:23" x14ac:dyDescent="0.2">
      <c r="A193" s="600"/>
      <c r="B193" s="5"/>
      <c r="C193" s="5"/>
      <c r="D193" s="5"/>
      <c r="E193" s="600"/>
      <c r="F193" s="600"/>
      <c r="G193" s="600"/>
      <c r="H193" s="600"/>
      <c r="I193" s="600"/>
      <c r="J193" s="600"/>
      <c r="K193" s="600"/>
      <c r="L193" s="600"/>
      <c r="M193" s="600"/>
      <c r="N193" s="600"/>
      <c r="O193" s="5"/>
      <c r="P193" s="5"/>
      <c r="Q193" s="5"/>
      <c r="R193" s="5"/>
      <c r="S193" s="5"/>
      <c r="T193" s="5"/>
      <c r="U193" s="5"/>
      <c r="V193" s="5"/>
      <c r="W193" s="5"/>
    </row>
    <row r="194" spans="1:23" x14ac:dyDescent="0.2">
      <c r="A194" s="600"/>
      <c r="B194" s="5"/>
      <c r="C194" s="5"/>
      <c r="D194" s="5"/>
      <c r="E194" s="600"/>
      <c r="F194" s="600"/>
      <c r="G194" s="600"/>
      <c r="H194" s="600"/>
      <c r="I194" s="600"/>
      <c r="J194" s="600"/>
      <c r="K194" s="600"/>
      <c r="L194" s="600"/>
      <c r="M194" s="600"/>
      <c r="N194" s="600"/>
      <c r="O194" s="5"/>
      <c r="P194" s="5"/>
      <c r="Q194" s="5"/>
      <c r="R194" s="5"/>
      <c r="S194" s="5"/>
      <c r="T194" s="5"/>
      <c r="U194" s="5"/>
      <c r="V194" s="5"/>
      <c r="W194" s="5"/>
    </row>
    <row r="195" spans="1:23" x14ac:dyDescent="0.2">
      <c r="A195" s="600"/>
      <c r="B195" s="5"/>
      <c r="C195" s="5"/>
      <c r="D195" s="5"/>
      <c r="E195" s="600"/>
      <c r="F195" s="600"/>
      <c r="G195" s="600"/>
      <c r="H195" s="600"/>
      <c r="I195" s="600"/>
      <c r="J195" s="600"/>
      <c r="K195" s="600"/>
      <c r="L195" s="600"/>
      <c r="M195" s="600"/>
      <c r="N195" s="600"/>
      <c r="O195" s="5"/>
      <c r="P195" s="5"/>
      <c r="Q195" s="5"/>
      <c r="R195" s="5"/>
      <c r="S195" s="5"/>
      <c r="T195" s="5"/>
      <c r="U195" s="5"/>
      <c r="V195" s="5"/>
      <c r="W195" s="5"/>
    </row>
    <row r="196" spans="1:23" x14ac:dyDescent="0.2">
      <c r="A196" s="600"/>
      <c r="B196" s="5"/>
      <c r="C196" s="5"/>
      <c r="D196" s="5"/>
      <c r="E196" s="600"/>
      <c r="F196" s="600"/>
      <c r="G196" s="600"/>
      <c r="H196" s="600"/>
      <c r="I196" s="600"/>
      <c r="J196" s="600"/>
      <c r="K196" s="600"/>
      <c r="L196" s="600"/>
      <c r="M196" s="600"/>
      <c r="N196" s="600"/>
      <c r="O196" s="5"/>
      <c r="P196" s="5"/>
      <c r="Q196" s="5"/>
      <c r="R196" s="5"/>
      <c r="S196" s="5"/>
      <c r="T196" s="5"/>
      <c r="U196" s="5"/>
      <c r="V196" s="5"/>
      <c r="W196" s="5"/>
    </row>
    <row r="197" spans="1:23" x14ac:dyDescent="0.2">
      <c r="A197" s="600"/>
      <c r="B197" s="5"/>
      <c r="C197" s="5"/>
      <c r="D197" s="5"/>
      <c r="E197" s="600"/>
      <c r="F197" s="600"/>
      <c r="G197" s="600"/>
      <c r="H197" s="600"/>
      <c r="I197" s="600"/>
      <c r="J197" s="600"/>
      <c r="K197" s="600"/>
      <c r="L197" s="600"/>
      <c r="M197" s="600"/>
      <c r="N197" s="600"/>
      <c r="O197" s="5"/>
      <c r="P197" s="5"/>
      <c r="Q197" s="5"/>
      <c r="R197" s="5"/>
      <c r="S197" s="5"/>
      <c r="T197" s="5"/>
      <c r="U197" s="5"/>
      <c r="V197" s="5"/>
      <c r="W197" s="5"/>
    </row>
    <row r="198" spans="1:23" x14ac:dyDescent="0.2">
      <c r="A198" s="600"/>
      <c r="B198" s="5"/>
      <c r="C198" s="5"/>
      <c r="D198" s="5"/>
      <c r="E198" s="600"/>
      <c r="F198" s="600"/>
      <c r="G198" s="600"/>
      <c r="H198" s="600"/>
      <c r="I198" s="600"/>
      <c r="J198" s="600"/>
      <c r="K198" s="600"/>
      <c r="L198" s="600"/>
      <c r="M198" s="600"/>
      <c r="N198" s="600"/>
      <c r="O198" s="5"/>
      <c r="P198" s="5"/>
      <c r="Q198" s="5"/>
      <c r="R198" s="5"/>
      <c r="S198" s="5"/>
      <c r="T198" s="5"/>
      <c r="U198" s="5"/>
      <c r="V198" s="5"/>
      <c r="W198" s="5"/>
    </row>
    <row r="199" spans="1:23" x14ac:dyDescent="0.2">
      <c r="A199" s="600"/>
      <c r="B199" s="5"/>
      <c r="C199" s="5"/>
      <c r="D199" s="5"/>
      <c r="E199" s="600"/>
      <c r="F199" s="600"/>
      <c r="G199" s="600"/>
      <c r="H199" s="600"/>
      <c r="I199" s="600"/>
      <c r="J199" s="600"/>
      <c r="K199" s="600"/>
      <c r="L199" s="600"/>
      <c r="M199" s="600"/>
      <c r="N199" s="600"/>
      <c r="O199" s="5"/>
      <c r="P199" s="5"/>
      <c r="Q199" s="5"/>
      <c r="R199" s="5"/>
      <c r="S199" s="5"/>
      <c r="T199" s="5"/>
      <c r="U199" s="5"/>
      <c r="V199" s="5"/>
      <c r="W199" s="5"/>
    </row>
    <row r="200" spans="1:23" x14ac:dyDescent="0.2">
      <c r="A200" s="600"/>
      <c r="B200" s="5"/>
      <c r="C200" s="5"/>
      <c r="D200" s="5"/>
      <c r="E200" s="600"/>
      <c r="F200" s="600"/>
      <c r="G200" s="600"/>
      <c r="H200" s="600"/>
      <c r="I200" s="600"/>
      <c r="J200" s="600"/>
      <c r="K200" s="600"/>
      <c r="L200" s="600"/>
      <c r="M200" s="600"/>
      <c r="N200" s="600"/>
      <c r="O200" s="5"/>
      <c r="P200" s="5"/>
      <c r="Q200" s="5"/>
      <c r="R200" s="5"/>
      <c r="S200" s="5"/>
      <c r="T200" s="5"/>
      <c r="U200" s="5"/>
      <c r="V200" s="5"/>
      <c r="W200" s="5"/>
    </row>
    <row r="201" spans="1:23" x14ac:dyDescent="0.2">
      <c r="A201" s="600"/>
      <c r="B201" s="5"/>
      <c r="C201" s="5"/>
      <c r="D201" s="5"/>
      <c r="E201" s="600"/>
      <c r="F201" s="600"/>
      <c r="G201" s="600"/>
      <c r="H201" s="600"/>
      <c r="I201" s="600"/>
      <c r="J201" s="600"/>
      <c r="K201" s="600"/>
      <c r="L201" s="600"/>
      <c r="M201" s="600"/>
      <c r="N201" s="600"/>
      <c r="O201" s="5"/>
      <c r="P201" s="5"/>
      <c r="Q201" s="5"/>
      <c r="R201" s="5"/>
      <c r="S201" s="5"/>
      <c r="T201" s="5"/>
      <c r="U201" s="5"/>
      <c r="V201" s="5"/>
      <c r="W201" s="5"/>
    </row>
    <row r="202" spans="1:23" x14ac:dyDescent="0.2">
      <c r="A202" s="600"/>
      <c r="B202" s="5"/>
      <c r="C202" s="5"/>
      <c r="D202" s="5"/>
      <c r="E202" s="600"/>
      <c r="F202" s="600"/>
      <c r="G202" s="600"/>
      <c r="H202" s="600"/>
      <c r="I202" s="600"/>
      <c r="J202" s="600"/>
      <c r="K202" s="600"/>
      <c r="L202" s="600"/>
      <c r="M202" s="600"/>
      <c r="N202" s="600"/>
      <c r="O202" s="5"/>
      <c r="P202" s="5"/>
      <c r="Q202" s="5"/>
      <c r="R202" s="5"/>
      <c r="S202" s="5"/>
      <c r="T202" s="5"/>
      <c r="U202" s="5"/>
      <c r="V202" s="5"/>
      <c r="W202" s="5"/>
    </row>
    <row r="203" spans="1:23" x14ac:dyDescent="0.2">
      <c r="A203" s="600"/>
      <c r="B203" s="5"/>
      <c r="C203" s="5"/>
      <c r="D203" s="5"/>
      <c r="E203" s="600"/>
      <c r="F203" s="600"/>
      <c r="G203" s="600"/>
      <c r="H203" s="600"/>
      <c r="I203" s="600"/>
      <c r="J203" s="600"/>
      <c r="K203" s="600"/>
      <c r="L203" s="600"/>
      <c r="M203" s="600"/>
      <c r="N203" s="600"/>
      <c r="O203" s="5"/>
      <c r="P203" s="5"/>
      <c r="Q203" s="5"/>
      <c r="R203" s="5"/>
      <c r="S203" s="5"/>
      <c r="T203" s="5"/>
      <c r="U203" s="5"/>
      <c r="V203" s="5"/>
      <c r="W203" s="5"/>
    </row>
    <row r="204" spans="1:23" x14ac:dyDescent="0.2">
      <c r="A204" s="600"/>
      <c r="B204" s="5"/>
      <c r="C204" s="5"/>
      <c r="D204" s="5"/>
      <c r="E204" s="600"/>
      <c r="F204" s="600"/>
      <c r="G204" s="600"/>
      <c r="H204" s="600"/>
      <c r="I204" s="600"/>
      <c r="J204" s="600"/>
      <c r="K204" s="600"/>
      <c r="L204" s="600"/>
      <c r="M204" s="600"/>
      <c r="N204" s="600"/>
      <c r="O204" s="5"/>
      <c r="P204" s="5"/>
      <c r="Q204" s="5"/>
      <c r="R204" s="5"/>
      <c r="S204" s="5"/>
      <c r="T204" s="5"/>
      <c r="U204" s="5"/>
      <c r="V204" s="5"/>
      <c r="W204" s="5"/>
    </row>
    <row r="205" spans="1:23" x14ac:dyDescent="0.2">
      <c r="A205" s="600"/>
      <c r="B205" s="5"/>
      <c r="C205" s="5"/>
      <c r="D205" s="5"/>
      <c r="E205" s="600"/>
      <c r="F205" s="600"/>
      <c r="G205" s="600"/>
      <c r="H205" s="600"/>
      <c r="I205" s="600"/>
      <c r="J205" s="600"/>
      <c r="K205" s="600"/>
      <c r="L205" s="600"/>
      <c r="M205" s="600"/>
      <c r="N205" s="600"/>
      <c r="O205" s="5"/>
      <c r="P205" s="5"/>
      <c r="Q205" s="5"/>
      <c r="R205" s="5"/>
      <c r="S205" s="5"/>
      <c r="T205" s="5"/>
      <c r="U205" s="5"/>
      <c r="V205" s="5"/>
      <c r="W205" s="5"/>
    </row>
    <row r="206" spans="1:23" x14ac:dyDescent="0.2">
      <c r="A206" s="600"/>
      <c r="B206" s="5"/>
      <c r="C206" s="5"/>
      <c r="D206" s="5"/>
      <c r="E206" s="600"/>
      <c r="F206" s="600"/>
      <c r="G206" s="600"/>
      <c r="H206" s="600"/>
      <c r="I206" s="600"/>
      <c r="J206" s="600"/>
      <c r="K206" s="600"/>
      <c r="L206" s="600"/>
      <c r="M206" s="600"/>
      <c r="N206" s="600"/>
      <c r="O206" s="5"/>
      <c r="P206" s="5"/>
      <c r="Q206" s="5"/>
      <c r="R206" s="5"/>
      <c r="S206" s="5"/>
      <c r="T206" s="5"/>
      <c r="U206" s="5"/>
      <c r="V206" s="5"/>
      <c r="W206" s="5"/>
    </row>
    <row r="207" spans="1:23" x14ac:dyDescent="0.2">
      <c r="A207" s="600"/>
      <c r="B207" s="5"/>
      <c r="C207" s="5"/>
      <c r="D207" s="5"/>
      <c r="E207" s="600"/>
      <c r="F207" s="600"/>
      <c r="G207" s="600"/>
      <c r="H207" s="600"/>
      <c r="I207" s="600"/>
      <c r="J207" s="600"/>
      <c r="K207" s="600"/>
      <c r="L207" s="600"/>
      <c r="M207" s="600"/>
      <c r="N207" s="600"/>
      <c r="O207" s="5"/>
      <c r="P207" s="5"/>
      <c r="Q207" s="5"/>
      <c r="R207" s="5"/>
      <c r="S207" s="5"/>
      <c r="T207" s="5"/>
      <c r="U207" s="5"/>
      <c r="V207" s="5"/>
      <c r="W207" s="5"/>
    </row>
    <row r="208" spans="1:23" x14ac:dyDescent="0.2">
      <c r="A208" s="600"/>
      <c r="B208" s="5"/>
      <c r="C208" s="5"/>
      <c r="D208" s="5"/>
      <c r="E208" s="600"/>
      <c r="F208" s="600"/>
      <c r="G208" s="600"/>
      <c r="H208" s="600"/>
      <c r="I208" s="600"/>
      <c r="J208" s="600"/>
      <c r="K208" s="600"/>
      <c r="L208" s="600"/>
      <c r="M208" s="600"/>
      <c r="N208" s="600"/>
      <c r="O208" s="5"/>
      <c r="P208" s="5"/>
      <c r="Q208" s="5"/>
      <c r="R208" s="5"/>
      <c r="S208" s="5"/>
      <c r="T208" s="5"/>
      <c r="U208" s="5"/>
      <c r="V208" s="5"/>
      <c r="W208" s="5"/>
    </row>
    <row r="209" spans="1:23" x14ac:dyDescent="0.2">
      <c r="A209" s="600"/>
      <c r="B209" s="5"/>
      <c r="C209" s="5"/>
      <c r="D209" s="5"/>
      <c r="E209" s="600"/>
      <c r="F209" s="600"/>
      <c r="G209" s="600"/>
      <c r="H209" s="600"/>
      <c r="I209" s="600"/>
      <c r="J209" s="600"/>
      <c r="K209" s="600"/>
      <c r="L209" s="600"/>
      <c r="M209" s="600"/>
      <c r="N209" s="600"/>
      <c r="O209" s="5"/>
      <c r="P209" s="5"/>
      <c r="Q209" s="5"/>
      <c r="R209" s="5"/>
      <c r="S209" s="5"/>
      <c r="T209" s="5"/>
      <c r="U209" s="5"/>
      <c r="V209" s="5"/>
      <c r="W209" s="5"/>
    </row>
    <row r="210" spans="1:23" x14ac:dyDescent="0.2">
      <c r="A210" s="600"/>
      <c r="B210" s="5"/>
      <c r="C210" s="5"/>
      <c r="D210" s="5"/>
      <c r="E210" s="600"/>
      <c r="F210" s="600"/>
      <c r="G210" s="600"/>
      <c r="H210" s="600"/>
      <c r="I210" s="600"/>
      <c r="J210" s="600"/>
      <c r="K210" s="600"/>
      <c r="L210" s="600"/>
      <c r="M210" s="600"/>
      <c r="N210" s="600"/>
      <c r="O210" s="5"/>
      <c r="P210" s="5"/>
      <c r="Q210" s="5"/>
      <c r="R210" s="5"/>
      <c r="S210" s="5"/>
      <c r="T210" s="5"/>
      <c r="U210" s="5"/>
      <c r="V210" s="5"/>
      <c r="W210" s="5"/>
    </row>
    <row r="211" spans="1:23" x14ac:dyDescent="0.2">
      <c r="A211" s="600"/>
      <c r="B211" s="5"/>
      <c r="C211" s="5"/>
      <c r="D211" s="5"/>
      <c r="E211" s="600"/>
      <c r="F211" s="600"/>
      <c r="G211" s="600"/>
      <c r="H211" s="600"/>
      <c r="I211" s="600"/>
      <c r="J211" s="600"/>
      <c r="K211" s="600"/>
      <c r="L211" s="600"/>
      <c r="M211" s="600"/>
      <c r="N211" s="600"/>
      <c r="O211" s="5"/>
      <c r="P211" s="5"/>
      <c r="Q211" s="5"/>
      <c r="R211" s="5"/>
      <c r="S211" s="5"/>
      <c r="T211" s="5"/>
      <c r="U211" s="5"/>
      <c r="V211" s="5"/>
      <c r="W211" s="5"/>
    </row>
    <row r="212" spans="1:23" x14ac:dyDescent="0.2">
      <c r="A212" s="600"/>
      <c r="B212" s="5"/>
      <c r="C212" s="5"/>
      <c r="D212" s="5"/>
      <c r="E212" s="600"/>
      <c r="F212" s="600"/>
      <c r="G212" s="600"/>
      <c r="H212" s="600"/>
      <c r="I212" s="600"/>
      <c r="J212" s="600"/>
      <c r="K212" s="600"/>
      <c r="L212" s="600"/>
      <c r="M212" s="600"/>
      <c r="N212" s="600"/>
      <c r="O212" s="5"/>
      <c r="P212" s="5"/>
      <c r="Q212" s="5"/>
      <c r="R212" s="5"/>
      <c r="S212" s="5"/>
      <c r="T212" s="5"/>
      <c r="U212" s="5"/>
      <c r="V212" s="5"/>
      <c r="W212" s="5"/>
    </row>
    <row r="213" spans="1:23" x14ac:dyDescent="0.2">
      <c r="A213" s="600"/>
      <c r="B213" s="5"/>
      <c r="C213" s="5"/>
      <c r="D213" s="5"/>
      <c r="E213" s="600"/>
      <c r="F213" s="600"/>
      <c r="G213" s="600"/>
      <c r="H213" s="600"/>
      <c r="I213" s="600"/>
      <c r="J213" s="600"/>
      <c r="K213" s="600"/>
      <c r="L213" s="600"/>
      <c r="M213" s="600"/>
      <c r="N213" s="600"/>
      <c r="O213" s="5"/>
      <c r="P213" s="5"/>
      <c r="Q213" s="5"/>
      <c r="R213" s="5"/>
      <c r="S213" s="5"/>
      <c r="T213" s="5"/>
      <c r="U213" s="5"/>
      <c r="V213" s="5"/>
      <c r="W213" s="5"/>
    </row>
    <row r="214" spans="1:23" x14ac:dyDescent="0.2">
      <c r="A214" s="600"/>
      <c r="B214" s="5"/>
      <c r="C214" s="5"/>
      <c r="D214" s="5"/>
      <c r="E214" s="600"/>
      <c r="F214" s="600"/>
      <c r="G214" s="600"/>
      <c r="H214" s="600"/>
      <c r="I214" s="600"/>
      <c r="J214" s="600"/>
      <c r="K214" s="600"/>
      <c r="L214" s="600"/>
      <c r="M214" s="600"/>
      <c r="N214" s="600"/>
      <c r="O214" s="5"/>
      <c r="P214" s="5"/>
      <c r="Q214" s="5"/>
      <c r="R214" s="5"/>
      <c r="S214" s="5"/>
      <c r="T214" s="5"/>
      <c r="U214" s="5"/>
      <c r="V214" s="5"/>
      <c r="W214" s="5"/>
    </row>
    <row r="215" spans="1:23" x14ac:dyDescent="0.2">
      <c r="A215" s="600"/>
      <c r="B215" s="5"/>
      <c r="C215" s="5"/>
      <c r="D215" s="5"/>
      <c r="E215" s="600"/>
      <c r="F215" s="600"/>
      <c r="G215" s="600"/>
      <c r="H215" s="600"/>
      <c r="I215" s="600"/>
      <c r="J215" s="600"/>
      <c r="K215" s="600"/>
      <c r="L215" s="600"/>
      <c r="M215" s="600"/>
      <c r="N215" s="600"/>
      <c r="O215" s="5"/>
      <c r="P215" s="5"/>
      <c r="Q215" s="5"/>
      <c r="R215" s="5"/>
      <c r="S215" s="5"/>
      <c r="T215" s="5"/>
      <c r="U215" s="5"/>
      <c r="V215" s="5"/>
      <c r="W215" s="5"/>
    </row>
    <row r="216" spans="1:23" x14ac:dyDescent="0.2">
      <c r="A216" s="600"/>
      <c r="B216" s="5"/>
      <c r="C216" s="5"/>
      <c r="D216" s="5"/>
      <c r="E216" s="600"/>
      <c r="F216" s="600"/>
      <c r="G216" s="600"/>
      <c r="H216" s="600"/>
      <c r="I216" s="600"/>
      <c r="J216" s="600"/>
      <c r="K216" s="600"/>
      <c r="L216" s="600"/>
      <c r="M216" s="600"/>
      <c r="N216" s="600"/>
      <c r="O216" s="5"/>
      <c r="P216" s="5"/>
      <c r="Q216" s="5"/>
      <c r="R216" s="5"/>
      <c r="S216" s="5"/>
      <c r="T216" s="5"/>
      <c r="U216" s="5"/>
      <c r="V216" s="5"/>
      <c r="W216" s="5"/>
    </row>
    <row r="217" spans="1:23" x14ac:dyDescent="0.2">
      <c r="A217" s="600"/>
      <c r="B217" s="5"/>
      <c r="C217" s="5"/>
      <c r="D217" s="5"/>
      <c r="E217" s="600"/>
      <c r="F217" s="600"/>
      <c r="G217" s="600"/>
      <c r="H217" s="600"/>
      <c r="I217" s="600"/>
      <c r="J217" s="600"/>
      <c r="K217" s="600"/>
      <c r="L217" s="600"/>
      <c r="M217" s="600"/>
      <c r="N217" s="600"/>
      <c r="O217" s="5"/>
      <c r="P217" s="5"/>
      <c r="Q217" s="5"/>
      <c r="R217" s="5"/>
      <c r="S217" s="5"/>
      <c r="T217" s="5"/>
      <c r="U217" s="5"/>
      <c r="V217" s="5"/>
      <c r="W217" s="5"/>
    </row>
    <row r="218" spans="1:23" x14ac:dyDescent="0.2">
      <c r="A218" s="600"/>
      <c r="B218" s="5"/>
      <c r="C218" s="5"/>
      <c r="D218" s="5"/>
      <c r="E218" s="600"/>
      <c r="F218" s="600"/>
      <c r="G218" s="600"/>
      <c r="H218" s="600"/>
      <c r="I218" s="600"/>
      <c r="J218" s="600"/>
      <c r="K218" s="600"/>
      <c r="L218" s="600"/>
      <c r="M218" s="600"/>
      <c r="N218" s="600"/>
      <c r="O218" s="5"/>
      <c r="P218" s="5"/>
      <c r="Q218" s="5"/>
      <c r="R218" s="5"/>
      <c r="S218" s="5"/>
      <c r="T218" s="5"/>
      <c r="U218" s="5"/>
      <c r="V218" s="5"/>
      <c r="W218" s="5"/>
    </row>
    <row r="219" spans="1:23" x14ac:dyDescent="0.2">
      <c r="A219" s="600"/>
      <c r="B219" s="5"/>
      <c r="C219" s="5"/>
      <c r="D219" s="5"/>
      <c r="E219" s="600"/>
      <c r="F219" s="600"/>
      <c r="G219" s="600"/>
      <c r="H219" s="600"/>
      <c r="I219" s="600"/>
      <c r="J219" s="600"/>
      <c r="K219" s="600"/>
      <c r="L219" s="600"/>
      <c r="M219" s="600"/>
      <c r="N219" s="600"/>
      <c r="O219" s="5"/>
      <c r="P219" s="5"/>
      <c r="Q219" s="5"/>
      <c r="R219" s="5"/>
      <c r="S219" s="5"/>
      <c r="T219" s="5"/>
      <c r="U219" s="5"/>
      <c r="V219" s="5"/>
      <c r="W219" s="5"/>
    </row>
    <row r="220" spans="1:23" x14ac:dyDescent="0.2">
      <c r="A220" s="600"/>
      <c r="B220" s="5"/>
      <c r="C220" s="5"/>
      <c r="D220" s="5"/>
      <c r="E220" s="600"/>
      <c r="F220" s="600"/>
      <c r="G220" s="600"/>
      <c r="H220" s="600"/>
      <c r="I220" s="600"/>
      <c r="J220" s="600"/>
      <c r="K220" s="600"/>
      <c r="L220" s="600"/>
      <c r="M220" s="600"/>
      <c r="N220" s="600"/>
      <c r="O220" s="5"/>
      <c r="P220" s="5"/>
      <c r="Q220" s="5"/>
      <c r="R220" s="5"/>
      <c r="S220" s="5"/>
      <c r="T220" s="5"/>
      <c r="U220" s="5"/>
      <c r="V220" s="5"/>
      <c r="W220" s="5"/>
    </row>
    <row r="221" spans="1:23" x14ac:dyDescent="0.2">
      <c r="A221" s="600"/>
      <c r="B221" s="5"/>
      <c r="C221" s="5"/>
      <c r="D221" s="5"/>
      <c r="E221" s="600"/>
      <c r="F221" s="600"/>
      <c r="G221" s="600"/>
      <c r="H221" s="600"/>
      <c r="I221" s="600"/>
      <c r="J221" s="600"/>
      <c r="K221" s="600"/>
      <c r="L221" s="600"/>
      <c r="M221" s="600"/>
      <c r="N221" s="600"/>
      <c r="O221" s="5"/>
      <c r="P221" s="5"/>
      <c r="Q221" s="5"/>
      <c r="R221" s="5"/>
      <c r="S221" s="5"/>
      <c r="T221" s="5"/>
      <c r="U221" s="5"/>
      <c r="V221" s="5"/>
      <c r="W221" s="5"/>
    </row>
    <row r="222" spans="1:23" x14ac:dyDescent="0.2">
      <c r="A222" s="600"/>
      <c r="B222" s="5"/>
      <c r="C222" s="5"/>
      <c r="D222" s="5"/>
      <c r="E222" s="600"/>
      <c r="F222" s="600"/>
      <c r="G222" s="600"/>
      <c r="H222" s="600"/>
      <c r="I222" s="600"/>
      <c r="J222" s="600"/>
      <c r="K222" s="600"/>
      <c r="L222" s="600"/>
      <c r="M222" s="600"/>
      <c r="N222" s="600"/>
      <c r="O222" s="5"/>
      <c r="P222" s="5"/>
      <c r="Q222" s="5"/>
      <c r="R222" s="5"/>
      <c r="S222" s="5"/>
      <c r="T222" s="5"/>
      <c r="U222" s="5"/>
      <c r="V222" s="5"/>
      <c r="W222" s="5"/>
    </row>
    <row r="223" spans="1:23" x14ac:dyDescent="0.2">
      <c r="A223" s="600"/>
      <c r="B223" s="5"/>
      <c r="C223" s="5"/>
      <c r="D223" s="5"/>
      <c r="E223" s="600"/>
      <c r="F223" s="600"/>
      <c r="G223" s="600"/>
      <c r="H223" s="600"/>
      <c r="I223" s="600"/>
      <c r="J223" s="600"/>
      <c r="K223" s="600"/>
      <c r="L223" s="600"/>
      <c r="M223" s="600"/>
      <c r="N223" s="600"/>
      <c r="O223" s="5"/>
      <c r="P223" s="5"/>
      <c r="Q223" s="5"/>
      <c r="R223" s="5"/>
      <c r="S223" s="5"/>
      <c r="T223" s="5"/>
      <c r="U223" s="5"/>
      <c r="V223" s="5"/>
      <c r="W223" s="5"/>
    </row>
    <row r="224" spans="1:23" x14ac:dyDescent="0.2">
      <c r="A224" s="600"/>
      <c r="B224" s="5"/>
      <c r="C224" s="5"/>
      <c r="D224" s="5"/>
      <c r="E224" s="600"/>
      <c r="F224" s="600"/>
      <c r="G224" s="600"/>
      <c r="H224" s="600"/>
      <c r="I224" s="600"/>
      <c r="J224" s="600"/>
      <c r="K224" s="600"/>
      <c r="L224" s="600"/>
      <c r="M224" s="600"/>
      <c r="N224" s="600"/>
      <c r="O224" s="5"/>
      <c r="P224" s="5"/>
      <c r="Q224" s="5"/>
      <c r="R224" s="5"/>
      <c r="S224" s="5"/>
      <c r="T224" s="5"/>
      <c r="U224" s="5"/>
      <c r="V224" s="5"/>
      <c r="W224" s="5"/>
    </row>
    <row r="225" spans="1:23" x14ac:dyDescent="0.2">
      <c r="A225" s="600"/>
      <c r="B225" s="5"/>
      <c r="C225" s="5"/>
      <c r="D225" s="5"/>
      <c r="E225" s="600"/>
      <c r="F225" s="600"/>
      <c r="G225" s="600"/>
      <c r="H225" s="600"/>
      <c r="I225" s="600"/>
      <c r="J225" s="600"/>
      <c r="K225" s="600"/>
      <c r="L225" s="600"/>
      <c r="M225" s="600"/>
      <c r="N225" s="600"/>
      <c r="O225" s="5"/>
      <c r="P225" s="5"/>
      <c r="Q225" s="5"/>
      <c r="R225" s="5"/>
      <c r="S225" s="5"/>
      <c r="T225" s="5"/>
      <c r="U225" s="5"/>
      <c r="V225" s="5"/>
      <c r="W225" s="5"/>
    </row>
    <row r="226" spans="1:23" x14ac:dyDescent="0.2">
      <c r="A226" s="600"/>
      <c r="B226" s="5"/>
      <c r="C226" s="5"/>
      <c r="D226" s="5"/>
      <c r="E226" s="600"/>
      <c r="F226" s="600"/>
      <c r="G226" s="600"/>
      <c r="H226" s="600"/>
      <c r="I226" s="600"/>
      <c r="J226" s="600"/>
      <c r="K226" s="600"/>
      <c r="L226" s="600"/>
      <c r="M226" s="600"/>
      <c r="N226" s="600"/>
      <c r="O226" s="5"/>
      <c r="P226" s="5"/>
      <c r="Q226" s="5"/>
      <c r="R226" s="5"/>
      <c r="S226" s="5"/>
      <c r="T226" s="5"/>
      <c r="U226" s="5"/>
      <c r="V226" s="5"/>
      <c r="W226" s="5"/>
    </row>
    <row r="227" spans="1:23" x14ac:dyDescent="0.2">
      <c r="A227" s="600"/>
      <c r="B227" s="5"/>
      <c r="C227" s="5"/>
      <c r="D227" s="5"/>
      <c r="E227" s="600"/>
      <c r="F227" s="600"/>
      <c r="G227" s="600"/>
      <c r="H227" s="600"/>
      <c r="I227" s="600"/>
      <c r="J227" s="600"/>
      <c r="K227" s="600"/>
      <c r="L227" s="600"/>
      <c r="M227" s="600"/>
      <c r="N227" s="600"/>
      <c r="O227" s="5"/>
      <c r="P227" s="5"/>
      <c r="Q227" s="5"/>
      <c r="R227" s="5"/>
      <c r="S227" s="5"/>
      <c r="T227" s="5"/>
      <c r="U227" s="5"/>
      <c r="V227" s="5"/>
      <c r="W227" s="5"/>
    </row>
    <row r="228" spans="1:23" x14ac:dyDescent="0.2">
      <c r="A228" s="600"/>
      <c r="B228" s="5"/>
      <c r="C228" s="5"/>
      <c r="D228" s="5"/>
      <c r="E228" s="600"/>
      <c r="F228" s="600"/>
      <c r="G228" s="600"/>
      <c r="H228" s="600"/>
      <c r="I228" s="600"/>
      <c r="J228" s="600"/>
      <c r="K228" s="600"/>
      <c r="L228" s="600"/>
      <c r="M228" s="600"/>
      <c r="N228" s="600"/>
      <c r="O228" s="5"/>
      <c r="P228" s="5"/>
      <c r="Q228" s="5"/>
      <c r="R228" s="5"/>
      <c r="S228" s="5"/>
      <c r="T228" s="5"/>
      <c r="U228" s="5"/>
      <c r="V228" s="5"/>
      <c r="W228" s="5"/>
    </row>
    <row r="229" spans="1:23" x14ac:dyDescent="0.2">
      <c r="A229" s="600"/>
      <c r="B229" s="5"/>
      <c r="C229" s="5"/>
      <c r="D229" s="5"/>
      <c r="E229" s="600"/>
      <c r="F229" s="600"/>
      <c r="G229" s="600"/>
      <c r="H229" s="600"/>
      <c r="I229" s="600"/>
      <c r="J229" s="600"/>
      <c r="K229" s="600"/>
      <c r="L229" s="600"/>
      <c r="M229" s="600"/>
      <c r="N229" s="600"/>
      <c r="O229" s="5"/>
      <c r="P229" s="5"/>
      <c r="Q229" s="5"/>
      <c r="R229" s="5"/>
      <c r="S229" s="5"/>
      <c r="T229" s="5"/>
      <c r="U229" s="5"/>
      <c r="V229" s="5"/>
      <c r="W229" s="5"/>
    </row>
    <row r="230" spans="1:23" x14ac:dyDescent="0.2">
      <c r="A230" s="600"/>
      <c r="B230" s="5"/>
      <c r="C230" s="5"/>
      <c r="D230" s="5"/>
      <c r="E230" s="600"/>
      <c r="F230" s="600"/>
      <c r="G230" s="600"/>
      <c r="H230" s="600"/>
      <c r="I230" s="600"/>
      <c r="J230" s="600"/>
      <c r="K230" s="600"/>
      <c r="L230" s="600"/>
      <c r="M230" s="600"/>
      <c r="N230" s="600"/>
      <c r="O230" s="5"/>
      <c r="P230" s="5"/>
      <c r="Q230" s="5"/>
      <c r="R230" s="5"/>
      <c r="S230" s="5"/>
      <c r="T230" s="5"/>
      <c r="U230" s="5"/>
      <c r="V230" s="5"/>
      <c r="W230" s="5"/>
    </row>
    <row r="231" spans="1:23" x14ac:dyDescent="0.2">
      <c r="A231" s="600"/>
      <c r="B231" s="5"/>
      <c r="C231" s="5"/>
      <c r="D231" s="5"/>
      <c r="E231" s="600"/>
      <c r="F231" s="600"/>
      <c r="G231" s="600"/>
      <c r="H231" s="600"/>
      <c r="I231" s="600"/>
      <c r="J231" s="600"/>
      <c r="K231" s="600"/>
      <c r="L231" s="600"/>
      <c r="M231" s="600"/>
      <c r="N231" s="600"/>
      <c r="O231" s="5"/>
      <c r="P231" s="5"/>
      <c r="Q231" s="5"/>
      <c r="R231" s="5"/>
      <c r="S231" s="5"/>
      <c r="T231" s="5"/>
      <c r="U231" s="5"/>
      <c r="V231" s="5"/>
      <c r="W231" s="5"/>
    </row>
    <row r="232" spans="1:23" x14ac:dyDescent="0.2">
      <c r="A232" s="600"/>
      <c r="B232" s="5"/>
      <c r="C232" s="5"/>
      <c r="D232" s="5"/>
      <c r="E232" s="600"/>
      <c r="F232" s="600"/>
      <c r="G232" s="600"/>
      <c r="H232" s="600"/>
      <c r="I232" s="600"/>
      <c r="J232" s="600"/>
      <c r="K232" s="600"/>
      <c r="L232" s="600"/>
      <c r="M232" s="600"/>
      <c r="N232" s="600"/>
      <c r="O232" s="5"/>
      <c r="P232" s="5"/>
      <c r="Q232" s="5"/>
      <c r="R232" s="5"/>
      <c r="S232" s="5"/>
      <c r="T232" s="5"/>
      <c r="U232" s="5"/>
      <c r="V232" s="5"/>
      <c r="W232" s="5"/>
    </row>
    <row r="233" spans="1:23" x14ac:dyDescent="0.2">
      <c r="A233" s="600"/>
      <c r="B233" s="5"/>
      <c r="C233" s="5"/>
      <c r="D233" s="5"/>
      <c r="E233" s="600"/>
      <c r="F233" s="600"/>
      <c r="G233" s="600"/>
      <c r="H233" s="600"/>
      <c r="I233" s="600"/>
      <c r="J233" s="600"/>
      <c r="K233" s="600"/>
      <c r="L233" s="600"/>
      <c r="M233" s="600"/>
      <c r="N233" s="600"/>
      <c r="O233" s="5"/>
      <c r="P233" s="5"/>
      <c r="Q233" s="5"/>
      <c r="R233" s="5"/>
      <c r="S233" s="5"/>
      <c r="T233" s="5"/>
      <c r="U233" s="5"/>
      <c r="V233" s="5"/>
      <c r="W233" s="5"/>
    </row>
    <row r="234" spans="1:23" x14ac:dyDescent="0.2">
      <c r="A234" s="600"/>
      <c r="B234" s="5"/>
      <c r="C234" s="5"/>
      <c r="D234" s="5"/>
      <c r="E234" s="600"/>
      <c r="F234" s="600"/>
      <c r="G234" s="600"/>
      <c r="H234" s="600"/>
      <c r="I234" s="600"/>
      <c r="J234" s="600"/>
      <c r="K234" s="600"/>
      <c r="L234" s="600"/>
      <c r="M234" s="600"/>
      <c r="N234" s="600"/>
      <c r="O234" s="5"/>
      <c r="P234" s="5"/>
      <c r="Q234" s="5"/>
      <c r="R234" s="5"/>
      <c r="S234" s="5"/>
      <c r="T234" s="5"/>
      <c r="U234" s="5"/>
      <c r="V234" s="5"/>
      <c r="W234" s="5"/>
    </row>
    <row r="235" spans="1:23" x14ac:dyDescent="0.2">
      <c r="A235" s="600"/>
      <c r="B235" s="5"/>
      <c r="C235" s="5"/>
      <c r="D235" s="5"/>
      <c r="E235" s="600"/>
      <c r="F235" s="600"/>
      <c r="G235" s="600"/>
      <c r="H235" s="600"/>
      <c r="I235" s="600"/>
      <c r="J235" s="600"/>
      <c r="K235" s="600"/>
      <c r="L235" s="600"/>
      <c r="M235" s="600"/>
      <c r="N235" s="600"/>
      <c r="O235" s="5"/>
      <c r="P235" s="5"/>
      <c r="Q235" s="5"/>
      <c r="R235" s="5"/>
      <c r="S235" s="5"/>
      <c r="T235" s="5"/>
      <c r="U235" s="5"/>
      <c r="V235" s="5"/>
      <c r="W235" s="5"/>
    </row>
    <row r="236" spans="1:23" x14ac:dyDescent="0.2">
      <c r="A236" s="600"/>
      <c r="B236" s="5"/>
      <c r="C236" s="5"/>
      <c r="D236" s="5"/>
      <c r="E236" s="600"/>
      <c r="F236" s="600"/>
      <c r="G236" s="600"/>
      <c r="H236" s="600"/>
      <c r="I236" s="600"/>
      <c r="J236" s="600"/>
      <c r="K236" s="600"/>
      <c r="L236" s="600"/>
      <c r="M236" s="600"/>
      <c r="N236" s="600"/>
      <c r="O236" s="5"/>
      <c r="P236" s="5"/>
      <c r="Q236" s="5"/>
      <c r="R236" s="5"/>
      <c r="S236" s="5"/>
      <c r="T236" s="5"/>
      <c r="U236" s="5"/>
      <c r="V236" s="5"/>
      <c r="W236" s="5"/>
    </row>
    <row r="237" spans="1:23" x14ac:dyDescent="0.2">
      <c r="A237" s="600"/>
      <c r="B237" s="5"/>
      <c r="C237" s="5"/>
      <c r="D237" s="5"/>
      <c r="E237" s="600"/>
      <c r="F237" s="600"/>
      <c r="G237" s="600"/>
      <c r="H237" s="600"/>
      <c r="I237" s="600"/>
      <c r="J237" s="600"/>
      <c r="K237" s="600"/>
      <c r="L237" s="600"/>
      <c r="M237" s="600"/>
      <c r="N237" s="600"/>
      <c r="O237" s="5"/>
      <c r="P237" s="5"/>
      <c r="Q237" s="5"/>
      <c r="R237" s="5"/>
      <c r="S237" s="5"/>
      <c r="T237" s="5"/>
      <c r="U237" s="5"/>
      <c r="V237" s="5"/>
      <c r="W237" s="5"/>
    </row>
    <row r="238" spans="1:23" x14ac:dyDescent="0.2">
      <c r="A238" s="600"/>
      <c r="B238" s="5"/>
      <c r="C238" s="5"/>
      <c r="D238" s="5"/>
      <c r="E238" s="600"/>
      <c r="F238" s="600"/>
      <c r="G238" s="600"/>
      <c r="H238" s="600"/>
      <c r="I238" s="600"/>
      <c r="J238" s="600"/>
      <c r="K238" s="600"/>
      <c r="L238" s="600"/>
      <c r="M238" s="600"/>
      <c r="N238" s="600"/>
      <c r="O238" s="5"/>
      <c r="P238" s="5"/>
      <c r="Q238" s="5"/>
      <c r="R238" s="5"/>
      <c r="S238" s="5"/>
      <c r="T238" s="5"/>
      <c r="U238" s="5"/>
      <c r="V238" s="5"/>
      <c r="W238" s="5"/>
    </row>
    <row r="239" spans="1:23" x14ac:dyDescent="0.2">
      <c r="A239" s="600"/>
      <c r="B239" s="5"/>
      <c r="C239" s="5"/>
      <c r="D239" s="5"/>
      <c r="E239" s="600"/>
      <c r="F239" s="600"/>
      <c r="G239" s="600"/>
      <c r="H239" s="600"/>
      <c r="I239" s="600"/>
      <c r="J239" s="600"/>
      <c r="K239" s="600"/>
      <c r="L239" s="600"/>
      <c r="M239" s="600"/>
      <c r="N239" s="600"/>
      <c r="O239" s="5"/>
      <c r="P239" s="5"/>
      <c r="Q239" s="5"/>
      <c r="R239" s="5"/>
      <c r="S239" s="5"/>
      <c r="T239" s="5"/>
      <c r="U239" s="5"/>
      <c r="V239" s="5"/>
      <c r="W239" s="5"/>
    </row>
    <row r="240" spans="1:23" x14ac:dyDescent="0.2">
      <c r="A240" s="600"/>
      <c r="B240" s="5"/>
      <c r="C240" s="5"/>
      <c r="D240" s="5"/>
      <c r="E240" s="600"/>
      <c r="F240" s="600"/>
      <c r="G240" s="600"/>
      <c r="H240" s="600"/>
      <c r="I240" s="600"/>
      <c r="J240" s="600"/>
      <c r="K240" s="600"/>
      <c r="L240" s="600"/>
      <c r="M240" s="600"/>
      <c r="N240" s="600"/>
      <c r="O240" s="5"/>
      <c r="P240" s="5"/>
      <c r="Q240" s="5"/>
      <c r="R240" s="5"/>
      <c r="S240" s="5"/>
      <c r="T240" s="5"/>
      <c r="U240" s="5"/>
      <c r="V240" s="5"/>
      <c r="W240" s="5"/>
    </row>
    <row r="241" spans="1:23" x14ac:dyDescent="0.2">
      <c r="A241" s="600"/>
      <c r="B241" s="5"/>
      <c r="C241" s="5"/>
      <c r="D241" s="5"/>
      <c r="E241" s="600"/>
      <c r="F241" s="600"/>
      <c r="G241" s="600"/>
      <c r="H241" s="600"/>
      <c r="I241" s="600"/>
      <c r="J241" s="600"/>
      <c r="K241" s="600"/>
      <c r="L241" s="600"/>
      <c r="M241" s="600"/>
      <c r="N241" s="600"/>
      <c r="O241" s="5"/>
      <c r="P241" s="5"/>
      <c r="Q241" s="5"/>
      <c r="R241" s="5"/>
      <c r="S241" s="5"/>
      <c r="T241" s="5"/>
      <c r="U241" s="5"/>
      <c r="V241" s="5"/>
      <c r="W241" s="5"/>
    </row>
    <row r="242" spans="1:23" x14ac:dyDescent="0.2">
      <c r="A242" s="600"/>
      <c r="B242" s="5"/>
      <c r="C242" s="5"/>
      <c r="D242" s="5"/>
      <c r="E242" s="600"/>
      <c r="F242" s="600"/>
      <c r="G242" s="600"/>
      <c r="H242" s="600"/>
      <c r="I242" s="600"/>
      <c r="J242" s="600"/>
      <c r="K242" s="600"/>
      <c r="L242" s="600"/>
      <c r="M242" s="600"/>
      <c r="N242" s="600"/>
      <c r="O242" s="5"/>
      <c r="P242" s="5"/>
      <c r="Q242" s="5"/>
      <c r="R242" s="5"/>
      <c r="S242" s="5"/>
      <c r="T242" s="5"/>
      <c r="U242" s="5"/>
      <c r="V242" s="5"/>
      <c r="W242" s="5"/>
    </row>
    <row r="243" spans="1:23" x14ac:dyDescent="0.2">
      <c r="A243" s="600"/>
      <c r="B243" s="5"/>
      <c r="C243" s="5"/>
      <c r="D243" s="5"/>
      <c r="E243" s="600"/>
      <c r="F243" s="600"/>
      <c r="G243" s="600"/>
      <c r="H243" s="600"/>
      <c r="I243" s="600"/>
      <c r="J243" s="600"/>
      <c r="K243" s="600"/>
      <c r="L243" s="600"/>
      <c r="M243" s="600"/>
      <c r="N243" s="600"/>
      <c r="O243" s="5"/>
      <c r="P243" s="5"/>
      <c r="Q243" s="5"/>
      <c r="R243" s="5"/>
      <c r="S243" s="5"/>
      <c r="T243" s="5"/>
      <c r="U243" s="5"/>
      <c r="V243" s="5"/>
      <c r="W243" s="5"/>
    </row>
    <row r="244" spans="1:23" x14ac:dyDescent="0.2">
      <c r="A244" s="600"/>
      <c r="B244" s="5"/>
      <c r="C244" s="5"/>
      <c r="D244" s="5"/>
      <c r="E244" s="600"/>
      <c r="F244" s="600"/>
      <c r="G244" s="600"/>
      <c r="H244" s="600"/>
      <c r="I244" s="600"/>
      <c r="J244" s="600"/>
      <c r="K244" s="600"/>
      <c r="L244" s="600"/>
      <c r="M244" s="600"/>
      <c r="N244" s="600"/>
      <c r="O244" s="5"/>
      <c r="P244" s="5"/>
      <c r="Q244" s="5"/>
      <c r="R244" s="5"/>
      <c r="S244" s="5"/>
      <c r="T244" s="5"/>
      <c r="U244" s="5"/>
      <c r="V244" s="5"/>
      <c r="W244" s="5"/>
    </row>
    <row r="245" spans="1:23" x14ac:dyDescent="0.2">
      <c r="A245" s="600"/>
      <c r="B245" s="5"/>
      <c r="C245" s="5"/>
      <c r="D245" s="5"/>
      <c r="E245" s="600"/>
      <c r="F245" s="600"/>
      <c r="G245" s="600"/>
      <c r="H245" s="600"/>
      <c r="I245" s="600"/>
      <c r="J245" s="600"/>
      <c r="K245" s="600"/>
      <c r="L245" s="600"/>
      <c r="M245" s="600"/>
      <c r="N245" s="600"/>
      <c r="O245" s="5"/>
      <c r="P245" s="5"/>
      <c r="Q245" s="5"/>
      <c r="R245" s="5"/>
      <c r="S245" s="5"/>
      <c r="T245" s="5"/>
      <c r="U245" s="5"/>
      <c r="V245" s="5"/>
      <c r="W245" s="5"/>
    </row>
    <row r="246" spans="1:23" x14ac:dyDescent="0.2">
      <c r="A246" s="600"/>
      <c r="B246" s="5"/>
      <c r="C246" s="5"/>
      <c r="D246" s="5"/>
      <c r="E246" s="600"/>
      <c r="F246" s="600"/>
      <c r="G246" s="600"/>
      <c r="H246" s="600"/>
      <c r="I246" s="600"/>
      <c r="J246" s="600"/>
      <c r="K246" s="600"/>
      <c r="L246" s="600"/>
      <c r="M246" s="600"/>
      <c r="N246" s="600"/>
      <c r="O246" s="5"/>
      <c r="P246" s="5"/>
      <c r="Q246" s="5"/>
      <c r="R246" s="5"/>
      <c r="S246" s="5"/>
      <c r="T246" s="5"/>
      <c r="U246" s="5"/>
      <c r="V246" s="5"/>
      <c r="W246" s="5"/>
    </row>
    <row r="247" spans="1:23" x14ac:dyDescent="0.2">
      <c r="A247" s="600"/>
      <c r="B247" s="5"/>
      <c r="C247" s="5"/>
      <c r="D247" s="5"/>
      <c r="E247" s="600"/>
      <c r="F247" s="600"/>
      <c r="G247" s="600"/>
      <c r="H247" s="600"/>
      <c r="I247" s="600"/>
      <c r="J247" s="600"/>
      <c r="K247" s="600"/>
      <c r="L247" s="600"/>
      <c r="M247" s="600"/>
      <c r="N247" s="600"/>
      <c r="O247" s="5"/>
      <c r="P247" s="5"/>
      <c r="Q247" s="5"/>
      <c r="R247" s="5"/>
      <c r="S247" s="5"/>
      <c r="T247" s="5"/>
      <c r="U247" s="5"/>
      <c r="V247" s="5"/>
      <c r="W247" s="5"/>
    </row>
    <row r="248" spans="1:23" x14ac:dyDescent="0.2">
      <c r="A248" s="600"/>
      <c r="B248" s="5"/>
      <c r="C248" s="5"/>
      <c r="D248" s="5"/>
      <c r="E248" s="600"/>
      <c r="F248" s="600"/>
      <c r="G248" s="600"/>
      <c r="H248" s="600"/>
      <c r="I248" s="600"/>
      <c r="J248" s="600"/>
      <c r="K248" s="600"/>
      <c r="L248" s="600"/>
      <c r="M248" s="600"/>
      <c r="N248" s="600"/>
      <c r="O248" s="5"/>
      <c r="P248" s="5"/>
      <c r="Q248" s="5"/>
      <c r="R248" s="5"/>
      <c r="S248" s="5"/>
      <c r="T248" s="5"/>
      <c r="U248" s="5"/>
      <c r="V248" s="5"/>
      <c r="W248" s="5"/>
    </row>
    <row r="249" spans="1:23" x14ac:dyDescent="0.2">
      <c r="A249" s="600"/>
      <c r="B249" s="5"/>
      <c r="C249" s="5"/>
      <c r="D249" s="5"/>
      <c r="E249" s="600"/>
      <c r="F249" s="600"/>
      <c r="G249" s="600"/>
      <c r="H249" s="600"/>
      <c r="I249" s="600"/>
      <c r="J249" s="600"/>
      <c r="K249" s="600"/>
      <c r="L249" s="600"/>
      <c r="M249" s="600"/>
      <c r="N249" s="600"/>
      <c r="O249" s="5"/>
      <c r="P249" s="5"/>
      <c r="Q249" s="5"/>
      <c r="R249" s="5"/>
      <c r="S249" s="5"/>
      <c r="T249" s="5"/>
      <c r="U249" s="5"/>
      <c r="V249" s="5"/>
      <c r="W249" s="5"/>
    </row>
    <row r="250" spans="1:23" x14ac:dyDescent="0.2">
      <c r="A250" s="600"/>
      <c r="B250" s="5"/>
      <c r="C250" s="5"/>
      <c r="D250" s="5"/>
      <c r="E250" s="600"/>
      <c r="F250" s="600"/>
      <c r="G250" s="600"/>
      <c r="H250" s="600"/>
      <c r="I250" s="600"/>
      <c r="J250" s="600"/>
      <c r="K250" s="600"/>
      <c r="L250" s="600"/>
      <c r="M250" s="600"/>
      <c r="N250" s="600"/>
      <c r="O250" s="5"/>
      <c r="P250" s="5"/>
      <c r="Q250" s="5"/>
      <c r="R250" s="5"/>
      <c r="S250" s="5"/>
      <c r="T250" s="5"/>
      <c r="U250" s="5"/>
      <c r="V250" s="5"/>
      <c r="W250" s="5"/>
    </row>
    <row r="251" spans="1:23" x14ac:dyDescent="0.2">
      <c r="A251" s="600"/>
      <c r="B251" s="5"/>
      <c r="C251" s="5"/>
      <c r="D251" s="5"/>
      <c r="E251" s="600"/>
      <c r="F251" s="600"/>
      <c r="G251" s="600"/>
      <c r="H251" s="600"/>
      <c r="I251" s="600"/>
      <c r="J251" s="600"/>
      <c r="K251" s="600"/>
      <c r="L251" s="600"/>
      <c r="M251" s="600"/>
      <c r="N251" s="600"/>
      <c r="O251" s="5"/>
      <c r="P251" s="5"/>
      <c r="Q251" s="5"/>
      <c r="R251" s="5"/>
      <c r="S251" s="5"/>
      <c r="T251" s="5"/>
      <c r="U251" s="5"/>
      <c r="V251" s="5"/>
      <c r="W251" s="5"/>
    </row>
  </sheetData>
  <pageMargins left="0.7" right="0.7" top="0.75" bottom="0.75" header="0.3" footer="0.3"/>
  <pageSetup paperSize="9" scale="90" orientation="landscape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49">
    <pageSetUpPr fitToPage="1"/>
  </sheetPr>
  <dimension ref="B1:J26"/>
  <sheetViews>
    <sheetView showGridLines="0" view="pageBreakPreview" zoomScale="80" zoomScaleSheetLayoutView="80" workbookViewId="0">
      <selection activeCell="H16" sqref="H16"/>
    </sheetView>
  </sheetViews>
  <sheetFormatPr defaultRowHeight="15" x14ac:dyDescent="0.25"/>
  <cols>
    <col min="1" max="1" width="4.83203125" style="45" customWidth="1"/>
    <col min="2" max="2" width="10.6640625" style="45" customWidth="1"/>
    <col min="3" max="3" width="29.83203125" style="45" customWidth="1"/>
    <col min="4" max="4" width="30.5" style="45" customWidth="1"/>
    <col min="5" max="5" width="25.83203125" style="45" customWidth="1"/>
    <col min="6" max="16384" width="9.33203125" style="45"/>
  </cols>
  <sheetData>
    <row r="1" spans="2:10" ht="15.75" thickBot="1" x14ac:dyDescent="0.3">
      <c r="B1" s="49"/>
    </row>
    <row r="2" spans="2:10" ht="18.75" thickBot="1" x14ac:dyDescent="0.3">
      <c r="B2" s="48"/>
      <c r="C2" s="1703" t="s">
        <v>292</v>
      </c>
      <c r="D2" s="1704"/>
      <c r="E2" s="1704"/>
      <c r="F2" s="28"/>
      <c r="G2" s="28"/>
      <c r="H2" s="28"/>
      <c r="I2" s="28"/>
      <c r="J2" s="28"/>
    </row>
    <row r="3" spans="2:10" ht="15.75" thickBot="1" x14ac:dyDescent="0.3">
      <c r="B3" s="48"/>
      <c r="C3" s="48"/>
      <c r="D3" s="46"/>
      <c r="E3" s="46"/>
    </row>
    <row r="4" spans="2:10" ht="18.75" thickBot="1" x14ac:dyDescent="0.3">
      <c r="B4" s="53"/>
      <c r="C4" s="1703" t="s">
        <v>193</v>
      </c>
      <c r="D4" s="1704"/>
      <c r="E4" s="1704"/>
    </row>
    <row r="5" spans="2:10" ht="15.75" x14ac:dyDescent="0.25">
      <c r="B5" s="219"/>
      <c r="C5" s="146" t="s">
        <v>383</v>
      </c>
      <c r="D5" s="118" t="s">
        <v>855</v>
      </c>
      <c r="E5" s="219"/>
    </row>
    <row r="6" spans="2:10" ht="15.75" x14ac:dyDescent="0.25">
      <c r="B6" s="219"/>
      <c r="C6" s="146" t="s">
        <v>196</v>
      </c>
      <c r="D6" s="556" t="s">
        <v>856</v>
      </c>
      <c r="E6" s="219"/>
    </row>
    <row r="7" spans="2:10" ht="16.5" x14ac:dyDescent="0.3">
      <c r="B7" s="224"/>
      <c r="C7" s="219"/>
      <c r="D7" s="221"/>
      <c r="E7" s="221"/>
    </row>
    <row r="8" spans="2:10" ht="16.5" thickBot="1" x14ac:dyDescent="0.3">
      <c r="B8" s="219"/>
      <c r="C8" s="219"/>
      <c r="D8" s="219"/>
      <c r="E8" s="219"/>
    </row>
    <row r="9" spans="2:10" s="54" customFormat="1" ht="16.5" x14ac:dyDescent="0.25">
      <c r="B9" s="1699" t="s">
        <v>81</v>
      </c>
      <c r="C9" s="1701" t="s">
        <v>31</v>
      </c>
      <c r="D9" s="752" t="s">
        <v>1037</v>
      </c>
      <c r="E9" s="752" t="s">
        <v>882</v>
      </c>
    </row>
    <row r="10" spans="2:10" s="50" customFormat="1" ht="30" customHeight="1" x14ac:dyDescent="0.2">
      <c r="B10" s="1700"/>
      <c r="C10" s="1702"/>
      <c r="D10" s="753" t="s">
        <v>121</v>
      </c>
      <c r="E10" s="753" t="s">
        <v>121</v>
      </c>
    </row>
    <row r="11" spans="2:10" s="50" customFormat="1" ht="16.5" x14ac:dyDescent="0.2">
      <c r="B11" s="754">
        <v>1</v>
      </c>
      <c r="C11" s="755">
        <v>2</v>
      </c>
      <c r="D11" s="756">
        <v>3</v>
      </c>
      <c r="E11" s="755">
        <v>4</v>
      </c>
    </row>
    <row r="12" spans="2:10" s="51" customFormat="1" ht="16.5" x14ac:dyDescent="0.2">
      <c r="B12" s="309"/>
      <c r="C12" s="302" t="s">
        <v>135</v>
      </c>
      <c r="D12" s="310"/>
      <c r="E12" s="310"/>
    </row>
    <row r="13" spans="2:10" s="51" customFormat="1" ht="15.75" x14ac:dyDescent="0.25">
      <c r="B13" s="309"/>
      <c r="C13" s="140" t="s">
        <v>825</v>
      </c>
      <c r="D13" s="757">
        <v>100</v>
      </c>
      <c r="E13" s="757">
        <v>100</v>
      </c>
    </row>
    <row r="14" spans="2:10" s="51" customFormat="1" ht="15.75" x14ac:dyDescent="0.2">
      <c r="B14" s="309"/>
      <c r="C14" s="306"/>
      <c r="D14" s="757"/>
      <c r="E14" s="757"/>
    </row>
    <row r="15" spans="2:10" s="51" customFormat="1" ht="16.5" x14ac:dyDescent="0.2">
      <c r="B15" s="309"/>
      <c r="C15" s="302" t="s">
        <v>134</v>
      </c>
      <c r="D15" s="757"/>
      <c r="E15" s="757"/>
    </row>
    <row r="16" spans="2:10" s="51" customFormat="1" ht="15.75" x14ac:dyDescent="0.25">
      <c r="B16" s="134" t="s">
        <v>815</v>
      </c>
      <c r="C16" s="140" t="s">
        <v>816</v>
      </c>
      <c r="D16" s="757">
        <v>100</v>
      </c>
      <c r="E16" s="757">
        <v>100</v>
      </c>
    </row>
    <row r="17" spans="2:5" s="51" customFormat="1" ht="15.75" x14ac:dyDescent="0.25">
      <c r="B17" s="134" t="s">
        <v>817</v>
      </c>
      <c r="C17" s="140" t="s">
        <v>818</v>
      </c>
      <c r="D17" s="757">
        <v>100</v>
      </c>
      <c r="E17" s="757">
        <v>100</v>
      </c>
    </row>
    <row r="18" spans="2:5" s="51" customFormat="1" ht="15.75" x14ac:dyDescent="0.25">
      <c r="B18" s="134" t="s">
        <v>819</v>
      </c>
      <c r="C18" s="140" t="s">
        <v>820</v>
      </c>
      <c r="D18" s="757">
        <v>100</v>
      </c>
      <c r="E18" s="757">
        <v>100</v>
      </c>
    </row>
    <row r="19" spans="2:5" s="51" customFormat="1" ht="15.75" x14ac:dyDescent="0.25">
      <c r="B19" s="134" t="s">
        <v>821</v>
      </c>
      <c r="C19" s="140" t="s">
        <v>822</v>
      </c>
      <c r="D19" s="757">
        <v>100</v>
      </c>
      <c r="E19" s="757">
        <v>100</v>
      </c>
    </row>
    <row r="20" spans="2:5" s="51" customFormat="1" ht="16.5" thickBot="1" x14ac:dyDescent="0.3">
      <c r="B20" s="134" t="s">
        <v>823</v>
      </c>
      <c r="C20" s="119" t="s">
        <v>824</v>
      </c>
      <c r="D20" s="757">
        <v>100</v>
      </c>
      <c r="E20" s="757">
        <v>100</v>
      </c>
    </row>
    <row r="21" spans="2:5" s="52" customFormat="1" ht="17.25" thickBot="1" x14ac:dyDescent="0.35">
      <c r="B21" s="312"/>
      <c r="C21" s="313" t="s">
        <v>49</v>
      </c>
      <c r="D21" s="757">
        <v>100</v>
      </c>
      <c r="E21" s="757">
        <v>100</v>
      </c>
    </row>
    <row r="22" spans="2:5" s="52" customFormat="1" ht="17.25" customHeight="1" x14ac:dyDescent="0.25">
      <c r="B22" s="219"/>
      <c r="C22" s="308"/>
      <c r="D22" s="219"/>
      <c r="E22" s="219"/>
    </row>
    <row r="23" spans="2:5" s="52" customFormat="1" x14ac:dyDescent="0.25">
      <c r="B23" s="1705"/>
      <c r="C23" s="1705"/>
      <c r="D23" s="1705"/>
      <c r="E23" s="1705"/>
    </row>
    <row r="24" spans="2:5" s="52" customFormat="1" ht="15" customHeight="1" x14ac:dyDescent="0.25">
      <c r="B24" s="1705"/>
      <c r="C24" s="1705"/>
      <c r="D24" s="1705"/>
      <c r="E24" s="1705"/>
    </row>
    <row r="25" spans="2:5" s="52" customFormat="1" ht="15" customHeight="1" x14ac:dyDescent="0.25">
      <c r="B25" s="104"/>
    </row>
    <row r="26" spans="2:5" s="52" customFormat="1" x14ac:dyDescent="0.25"/>
  </sheetData>
  <mergeCells count="5">
    <mergeCell ref="B9:B10"/>
    <mergeCell ref="C9:C10"/>
    <mergeCell ref="C2:E2"/>
    <mergeCell ref="C4:E4"/>
    <mergeCell ref="B23:E24"/>
  </mergeCells>
  <phoneticPr fontId="26" type="noConversion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>
    <oddHeader>&amp;C&amp;A</oddHeader>
    <oddFooter>&amp;L&amp;F&amp;C&amp;P/&amp;P&amp;R&amp;D&amp;T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50">
    <tabColor rgb="FFFF0000"/>
    <pageSetUpPr fitToPage="1"/>
  </sheetPr>
  <dimension ref="A1:N35"/>
  <sheetViews>
    <sheetView showGridLines="0" view="pageBreakPreview" topLeftCell="A10" zoomScale="118" zoomScaleSheetLayoutView="118" workbookViewId="0">
      <selection activeCell="F18" sqref="F18"/>
    </sheetView>
  </sheetViews>
  <sheetFormatPr defaultColWidth="9.33203125" defaultRowHeight="15" x14ac:dyDescent="0.2"/>
  <cols>
    <col min="1" max="1" width="8" style="83" customWidth="1"/>
    <col min="2" max="2" width="8.1640625" style="83" customWidth="1"/>
    <col min="3" max="3" width="59.33203125" style="83" customWidth="1"/>
    <col min="4" max="9" width="13.6640625" style="83" customWidth="1"/>
    <col min="10" max="10" width="12" style="83" bestFit="1" customWidth="1"/>
    <col min="11" max="11" width="13.6640625" style="83" customWidth="1"/>
    <col min="12" max="12" width="12.83203125" style="83" customWidth="1"/>
    <col min="13" max="13" width="16.1640625" style="83" customWidth="1"/>
    <col min="14" max="14" width="18.6640625" style="83" customWidth="1"/>
    <col min="15" max="16384" width="9.33203125" style="83"/>
  </cols>
  <sheetData>
    <row r="1" spans="1:14" ht="15.75" thickBot="1" x14ac:dyDescent="0.25"/>
    <row r="2" spans="1:14" ht="18.75" thickBot="1" x14ac:dyDescent="0.25">
      <c r="B2" s="1703" t="s">
        <v>293</v>
      </c>
      <c r="C2" s="1704"/>
      <c r="D2" s="1704"/>
      <c r="E2" s="1704"/>
      <c r="F2" s="1704"/>
      <c r="G2" s="1704"/>
      <c r="H2" s="1704"/>
      <c r="I2" s="1706"/>
      <c r="J2" s="84"/>
      <c r="K2" s="84"/>
      <c r="L2" s="84"/>
      <c r="M2" s="84"/>
      <c r="N2" s="84"/>
    </row>
    <row r="3" spans="1:14" ht="15.75" thickBot="1" x14ac:dyDescent="0.25">
      <c r="B3" s="85"/>
      <c r="C3" s="47"/>
      <c r="D3" s="86"/>
      <c r="E3" s="86"/>
      <c r="F3" s="86"/>
      <c r="G3" s="86"/>
      <c r="H3" s="86"/>
      <c r="I3" s="86"/>
      <c r="J3" s="84"/>
      <c r="K3" s="84"/>
      <c r="L3" s="84"/>
      <c r="M3" s="84"/>
      <c r="N3" s="84"/>
    </row>
    <row r="4" spans="1:14" s="45" customFormat="1" ht="18.75" thickBot="1" x14ac:dyDescent="0.3">
      <c r="B4" s="1703" t="s">
        <v>195</v>
      </c>
      <c r="C4" s="1704"/>
      <c r="D4" s="1704"/>
      <c r="E4" s="1704"/>
      <c r="F4" s="1704"/>
      <c r="G4" s="1704"/>
      <c r="H4" s="1704"/>
      <c r="I4" s="1706"/>
      <c r="J4" s="50"/>
      <c r="K4" s="50"/>
      <c r="L4" s="50"/>
      <c r="M4" s="50"/>
      <c r="N4" s="54"/>
    </row>
    <row r="5" spans="1:14" ht="15.75" x14ac:dyDescent="0.25">
      <c r="A5" s="101"/>
      <c r="B5" s="101"/>
      <c r="C5" s="146" t="s">
        <v>383</v>
      </c>
      <c r="D5" s="118" t="s">
        <v>855</v>
      </c>
      <c r="E5" s="101"/>
      <c r="F5" s="101"/>
      <c r="G5" s="101"/>
      <c r="H5" s="101"/>
      <c r="I5" s="101"/>
      <c r="J5" s="101"/>
    </row>
    <row r="6" spans="1:14" ht="15.75" x14ac:dyDescent="0.25">
      <c r="A6" s="101"/>
      <c r="B6" s="101"/>
      <c r="C6" s="146" t="s">
        <v>196</v>
      </c>
      <c r="D6" s="556" t="s">
        <v>856</v>
      </c>
      <c r="E6" s="101"/>
      <c r="F6" s="101"/>
      <c r="G6" s="101"/>
      <c r="H6" s="101"/>
      <c r="I6" s="101"/>
      <c r="J6" s="101"/>
    </row>
    <row r="7" spans="1:14" ht="15.75" x14ac:dyDescent="0.2">
      <c r="A7" s="101"/>
      <c r="B7" s="321"/>
      <c r="C7" s="321"/>
      <c r="D7" s="321"/>
      <c r="E7" s="321"/>
      <c r="F7" s="321"/>
      <c r="G7" s="321"/>
      <c r="H7" s="321"/>
      <c r="I7" s="321"/>
      <c r="J7" s="321"/>
      <c r="K7" s="84"/>
      <c r="L7" s="84"/>
      <c r="M7" s="84"/>
      <c r="N7" s="84"/>
    </row>
    <row r="8" spans="1:14" ht="16.5" x14ac:dyDescent="0.3">
      <c r="A8" s="101"/>
      <c r="B8" s="222" t="s">
        <v>814</v>
      </c>
      <c r="C8" s="101"/>
      <c r="D8" s="101"/>
      <c r="E8" s="101"/>
      <c r="F8" s="101"/>
      <c r="G8" s="101"/>
      <c r="H8" s="101"/>
      <c r="I8" s="101"/>
      <c r="J8" s="101"/>
    </row>
    <row r="9" spans="1:14" ht="17.25" thickBot="1" x14ac:dyDescent="0.25">
      <c r="A9" s="101"/>
      <c r="B9" s="101"/>
      <c r="C9" s="101"/>
      <c r="D9" s="101"/>
      <c r="E9" s="101"/>
      <c r="F9" s="101"/>
      <c r="G9" s="101"/>
      <c r="H9" s="101"/>
      <c r="I9" s="322" t="s">
        <v>918</v>
      </c>
      <c r="J9" s="101"/>
    </row>
    <row r="10" spans="1:14" ht="52.5" customHeight="1" thickBot="1" x14ac:dyDescent="0.25">
      <c r="A10" s="101"/>
      <c r="B10" s="314" t="s">
        <v>81</v>
      </c>
      <c r="C10" s="315" t="s">
        <v>31</v>
      </c>
      <c r="D10" s="316" t="s">
        <v>167</v>
      </c>
      <c r="E10" s="316" t="s">
        <v>166</v>
      </c>
      <c r="F10" s="316" t="s">
        <v>165</v>
      </c>
      <c r="G10" s="316" t="s">
        <v>164</v>
      </c>
      <c r="H10" s="316" t="s">
        <v>163</v>
      </c>
      <c r="I10" s="317" t="s">
        <v>162</v>
      </c>
      <c r="J10" s="101"/>
    </row>
    <row r="11" spans="1:14" ht="21.75" customHeight="1" x14ac:dyDescent="0.2">
      <c r="A11" s="101"/>
      <c r="B11" s="318">
        <v>1</v>
      </c>
      <c r="C11" s="319">
        <v>2</v>
      </c>
      <c r="D11" s="319">
        <v>3</v>
      </c>
      <c r="E11" s="319">
        <v>4</v>
      </c>
      <c r="F11" s="319">
        <v>5</v>
      </c>
      <c r="G11" s="319">
        <v>6</v>
      </c>
      <c r="H11" s="319">
        <v>7</v>
      </c>
      <c r="I11" s="320">
        <v>8</v>
      </c>
      <c r="J11" s="101"/>
    </row>
    <row r="12" spans="1:14" ht="21.75" customHeight="1" x14ac:dyDescent="0.2">
      <c r="A12" s="101"/>
      <c r="B12" s="323">
        <v>1</v>
      </c>
      <c r="C12" s="310" t="s">
        <v>380</v>
      </c>
      <c r="D12" s="310"/>
      <c r="E12" s="310"/>
      <c r="F12" s="310"/>
      <c r="G12" s="310"/>
      <c r="H12" s="310"/>
      <c r="I12" s="311"/>
      <c r="J12" s="101"/>
    </row>
    <row r="13" spans="1:14" ht="21.75" customHeight="1" x14ac:dyDescent="0.2">
      <c r="A13" s="101"/>
      <c r="B13" s="323">
        <v>2</v>
      </c>
      <c r="C13" s="310" t="s">
        <v>308</v>
      </c>
      <c r="D13" s="310"/>
      <c r="E13" s="310"/>
      <c r="F13" s="310"/>
      <c r="G13" s="310"/>
      <c r="H13" s="310"/>
      <c r="I13" s="311"/>
      <c r="J13" s="101"/>
    </row>
    <row r="14" spans="1:14" ht="21.75" customHeight="1" x14ac:dyDescent="0.2">
      <c r="A14" s="101"/>
      <c r="B14" s="323">
        <v>3</v>
      </c>
      <c r="C14" s="310" t="s">
        <v>198</v>
      </c>
      <c r="D14" s="310"/>
      <c r="E14" s="310"/>
      <c r="F14" s="310"/>
      <c r="G14" s="310"/>
      <c r="H14" s="310"/>
      <c r="I14" s="311"/>
      <c r="J14" s="101"/>
    </row>
    <row r="15" spans="1:14" ht="21.75" customHeight="1" x14ac:dyDescent="0.2">
      <c r="A15" s="101"/>
      <c r="B15" s="323">
        <v>4</v>
      </c>
      <c r="C15" s="310" t="s">
        <v>123</v>
      </c>
      <c r="D15" s="310"/>
      <c r="E15" s="310"/>
      <c r="F15" s="310"/>
      <c r="G15" s="310"/>
      <c r="H15" s="310"/>
      <c r="I15" s="311"/>
      <c r="J15" s="101"/>
    </row>
    <row r="16" spans="1:14" ht="21.75" customHeight="1" x14ac:dyDescent="0.2">
      <c r="A16" s="101"/>
      <c r="B16" s="323">
        <f>+B15+0.1</f>
        <v>4.0999999999999996</v>
      </c>
      <c r="C16" s="310" t="s">
        <v>124</v>
      </c>
      <c r="D16" s="310"/>
      <c r="E16" s="310"/>
      <c r="F16" s="310"/>
      <c r="G16" s="310"/>
      <c r="H16" s="310"/>
      <c r="I16" s="311"/>
      <c r="J16" s="101"/>
    </row>
    <row r="17" spans="1:10" ht="21.75" customHeight="1" x14ac:dyDescent="0.2">
      <c r="A17" s="101"/>
      <c r="B17" s="323">
        <f>+B16+0.1</f>
        <v>4.1999999999999993</v>
      </c>
      <c r="C17" s="310" t="s">
        <v>80</v>
      </c>
      <c r="D17" s="310"/>
      <c r="E17" s="310"/>
      <c r="F17" s="310"/>
      <c r="G17" s="310"/>
      <c r="H17" s="310"/>
      <c r="I17" s="311"/>
      <c r="J17" s="101"/>
    </row>
    <row r="18" spans="1:10" ht="21.75" customHeight="1" x14ac:dyDescent="0.2">
      <c r="A18" s="101"/>
      <c r="B18" s="323">
        <f>+B17+0.1</f>
        <v>4.2999999999999989</v>
      </c>
      <c r="C18" s="310" t="s">
        <v>125</v>
      </c>
      <c r="D18" s="310"/>
      <c r="E18" s="310"/>
      <c r="F18" s="310"/>
      <c r="G18" s="310"/>
      <c r="H18" s="310"/>
      <c r="I18" s="311"/>
      <c r="J18" s="101"/>
    </row>
    <row r="19" spans="1:10" ht="21.75" customHeight="1" x14ac:dyDescent="0.2">
      <c r="A19" s="101"/>
      <c r="B19" s="323">
        <v>5</v>
      </c>
      <c r="C19" s="376" t="s">
        <v>322</v>
      </c>
      <c r="D19" s="310"/>
      <c r="E19" s="310"/>
      <c r="F19" s="310"/>
      <c r="G19" s="310"/>
      <c r="H19" s="310"/>
      <c r="I19" s="311"/>
      <c r="J19" s="101"/>
    </row>
    <row r="20" spans="1:10" ht="21.75" customHeight="1" x14ac:dyDescent="0.2">
      <c r="A20" s="101"/>
      <c r="B20" s="375">
        <v>6</v>
      </c>
      <c r="C20" s="324" t="s">
        <v>262</v>
      </c>
      <c r="D20" s="310"/>
      <c r="E20" s="310"/>
      <c r="F20" s="310"/>
      <c r="G20" s="310"/>
      <c r="H20" s="310"/>
      <c r="I20" s="311"/>
      <c r="J20" s="101"/>
    </row>
    <row r="21" spans="1:10" ht="19.5" customHeight="1" x14ac:dyDescent="0.2">
      <c r="A21" s="101"/>
      <c r="B21" s="323">
        <v>7</v>
      </c>
      <c r="C21" s="324" t="s">
        <v>321</v>
      </c>
      <c r="D21" s="310"/>
      <c r="E21" s="310"/>
      <c r="F21" s="310"/>
      <c r="G21" s="310"/>
      <c r="H21" s="310"/>
      <c r="I21" s="311"/>
      <c r="J21" s="101"/>
    </row>
    <row r="22" spans="1:10" ht="38.25" customHeight="1" x14ac:dyDescent="0.2">
      <c r="A22" s="101"/>
      <c r="B22" s="323">
        <v>8</v>
      </c>
      <c r="C22" s="324" t="s">
        <v>381</v>
      </c>
      <c r="D22" s="310"/>
      <c r="E22" s="310"/>
      <c r="F22" s="310"/>
      <c r="G22" s="310"/>
      <c r="H22" s="310"/>
      <c r="I22" s="311"/>
      <c r="J22" s="101"/>
    </row>
    <row r="23" spans="1:10" ht="21.75" customHeight="1" x14ac:dyDescent="0.2">
      <c r="A23" s="101"/>
      <c r="B23" s="323">
        <v>9</v>
      </c>
      <c r="C23" s="324" t="str">
        <f>'D1.1'!B25</f>
        <v>Any other item  (to be specified)</v>
      </c>
      <c r="D23" s="310"/>
      <c r="E23" s="310"/>
      <c r="F23" s="310"/>
      <c r="G23" s="310"/>
      <c r="H23" s="310"/>
      <c r="I23" s="311"/>
      <c r="J23" s="101"/>
    </row>
    <row r="24" spans="1:10" ht="21.75" customHeight="1" x14ac:dyDescent="0.2">
      <c r="A24" s="101"/>
      <c r="B24" s="323">
        <v>10</v>
      </c>
      <c r="C24" s="103" t="s">
        <v>382</v>
      </c>
      <c r="D24" s="310"/>
      <c r="E24" s="310"/>
      <c r="F24" s="310"/>
      <c r="G24" s="310"/>
      <c r="H24" s="310"/>
      <c r="I24" s="311"/>
      <c r="J24" s="101"/>
    </row>
    <row r="25" spans="1:10" ht="21.75" customHeight="1" x14ac:dyDescent="0.2">
      <c r="A25" s="101"/>
      <c r="B25" s="323">
        <v>11</v>
      </c>
      <c r="C25" s="103" t="s">
        <v>414</v>
      </c>
      <c r="D25" s="310"/>
      <c r="E25" s="310"/>
      <c r="F25" s="310"/>
      <c r="G25" s="310"/>
      <c r="H25" s="310"/>
      <c r="I25" s="311"/>
      <c r="J25" s="101"/>
    </row>
    <row r="26" spans="1:10" ht="21.75" customHeight="1" x14ac:dyDescent="0.2">
      <c r="A26" s="101"/>
      <c r="B26" s="323"/>
      <c r="C26" s="103"/>
      <c r="D26" s="310"/>
      <c r="E26" s="310"/>
      <c r="F26" s="310"/>
      <c r="G26" s="310"/>
      <c r="H26" s="310"/>
      <c r="I26" s="311"/>
      <c r="J26" s="101"/>
    </row>
    <row r="27" spans="1:10" ht="21.75" customHeight="1" x14ac:dyDescent="0.2">
      <c r="A27" s="101"/>
      <c r="B27" s="327" t="s">
        <v>339</v>
      </c>
      <c r="C27" s="325" t="s">
        <v>161</v>
      </c>
      <c r="D27" s="310"/>
      <c r="E27" s="310"/>
      <c r="F27" s="310"/>
      <c r="G27" s="310"/>
      <c r="H27" s="310"/>
      <c r="I27" s="311"/>
      <c r="J27" s="101"/>
    </row>
    <row r="28" spans="1:10" ht="21.75" customHeight="1" x14ac:dyDescent="0.2">
      <c r="A28" s="101"/>
      <c r="B28" s="326"/>
      <c r="C28" s="324"/>
      <c r="D28" s="310"/>
      <c r="E28" s="310"/>
      <c r="F28" s="310"/>
      <c r="G28" s="310"/>
      <c r="H28" s="310"/>
      <c r="I28" s="311"/>
      <c r="J28" s="101"/>
    </row>
    <row r="29" spans="1:10" ht="21.75" customHeight="1" x14ac:dyDescent="0.2">
      <c r="A29" s="101"/>
      <c r="B29" s="327" t="s">
        <v>56</v>
      </c>
      <c r="C29" s="328" t="s">
        <v>160</v>
      </c>
      <c r="D29" s="310"/>
      <c r="E29" s="310"/>
      <c r="F29" s="310"/>
      <c r="G29" s="310"/>
      <c r="H29" s="310"/>
      <c r="I29" s="311"/>
      <c r="J29" s="101"/>
    </row>
    <row r="30" spans="1:10" ht="21.75" customHeight="1" x14ac:dyDescent="0.2">
      <c r="A30" s="101"/>
      <c r="B30" s="327" t="s">
        <v>16</v>
      </c>
      <c r="C30" s="103" t="s">
        <v>335</v>
      </c>
      <c r="D30" s="310"/>
      <c r="E30" s="310"/>
      <c r="F30" s="310"/>
      <c r="G30" s="310"/>
      <c r="H30" s="310"/>
      <c r="I30" s="311"/>
      <c r="J30" s="101"/>
    </row>
    <row r="31" spans="1:10" ht="21.75" customHeight="1" x14ac:dyDescent="0.2">
      <c r="A31" s="101"/>
      <c r="B31" s="327" t="s">
        <v>336</v>
      </c>
      <c r="C31" s="328" t="s">
        <v>159</v>
      </c>
      <c r="D31" s="310"/>
      <c r="E31" s="310"/>
      <c r="F31" s="310"/>
      <c r="G31" s="310"/>
      <c r="H31" s="310"/>
      <c r="I31" s="311"/>
      <c r="J31" s="101"/>
    </row>
    <row r="32" spans="1:10" ht="21.75" customHeight="1" x14ac:dyDescent="0.2">
      <c r="A32" s="101"/>
      <c r="B32" s="326">
        <v>1</v>
      </c>
      <c r="C32" s="324" t="s">
        <v>158</v>
      </c>
      <c r="D32" s="310"/>
      <c r="E32" s="310"/>
      <c r="F32" s="310"/>
      <c r="G32" s="310"/>
      <c r="H32" s="310"/>
      <c r="I32" s="311"/>
      <c r="J32" s="101"/>
    </row>
    <row r="33" spans="1:10" ht="21.75" customHeight="1" thickBot="1" x14ac:dyDescent="0.25">
      <c r="A33" s="101"/>
      <c r="B33" s="329">
        <v>2</v>
      </c>
      <c r="C33" s="330" t="s">
        <v>157</v>
      </c>
      <c r="D33" s="331"/>
      <c r="E33" s="331"/>
      <c r="F33" s="331"/>
      <c r="G33" s="331"/>
      <c r="H33" s="331"/>
      <c r="I33" s="332"/>
      <c r="J33" s="101"/>
    </row>
    <row r="34" spans="1:10" ht="15.75" x14ac:dyDescent="0.2">
      <c r="A34" s="101"/>
      <c r="B34" s="333"/>
      <c r="C34" s="334"/>
      <c r="D34" s="335"/>
      <c r="E34" s="335"/>
      <c r="F34" s="335"/>
      <c r="G34" s="335"/>
      <c r="H34" s="335"/>
      <c r="I34" s="335"/>
      <c r="J34" s="101"/>
    </row>
    <row r="35" spans="1:10" ht="15.75" x14ac:dyDescent="0.2">
      <c r="A35" s="101"/>
      <c r="B35" s="101"/>
      <c r="C35" s="101"/>
      <c r="D35" s="101"/>
      <c r="E35" s="101"/>
      <c r="F35" s="101"/>
      <c r="G35" s="101"/>
      <c r="H35" s="101"/>
      <c r="I35" s="101"/>
      <c r="J35" s="101"/>
    </row>
  </sheetData>
  <mergeCells count="2">
    <mergeCell ref="B2:I2"/>
    <mergeCell ref="B4:I4"/>
  </mergeCells>
  <phoneticPr fontId="26" type="noConversion"/>
  <pageMargins left="0.74803149606299213" right="0.35433070866141736" top="0.98425196850393704" bottom="0.98425196850393704" header="0.51181102362204722" footer="0.51181102362204722"/>
  <pageSetup paperSize="9" scale="64" pageOrder="overThenDown" orientation="portrait" r:id="rId1"/>
  <headerFooter alignWithMargins="0">
    <oddHeader>&amp;C&amp;A</oddHeader>
    <oddFooter>&amp;L&amp;F&amp;C&amp;P/&amp;P&amp;R&amp;D&amp;T</oddFooter>
  </headerFooter>
  <colBreaks count="1" manualBreakCount="1">
    <brk id="9" max="34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51">
    <pageSetUpPr fitToPage="1"/>
  </sheetPr>
  <dimension ref="A1:H43"/>
  <sheetViews>
    <sheetView view="pageBreakPreview" topLeftCell="A4" zoomScale="60" zoomScaleNormal="90" workbookViewId="0">
      <selection activeCell="O42" sqref="O42"/>
    </sheetView>
  </sheetViews>
  <sheetFormatPr defaultRowHeight="12.75" x14ac:dyDescent="0.2"/>
  <cols>
    <col min="1" max="1" width="7.83203125" customWidth="1"/>
    <col min="2" max="2" width="68.33203125" bestFit="1" customWidth="1"/>
    <col min="3" max="4" width="13.83203125" customWidth="1"/>
    <col min="5" max="5" width="16.6640625" customWidth="1"/>
    <col min="6" max="6" width="13.83203125" customWidth="1"/>
    <col min="7" max="7" width="17.5" customWidth="1"/>
    <col min="8" max="8" width="13.83203125" customWidth="1"/>
  </cols>
  <sheetData>
    <row r="1" spans="1:8" ht="13.5" thickBot="1" x14ac:dyDescent="0.25"/>
    <row r="2" spans="1:8" ht="18.75" thickBot="1" x14ac:dyDescent="0.3">
      <c r="A2" s="32"/>
      <c r="B2" s="1660" t="s">
        <v>687</v>
      </c>
      <c r="C2" s="1661"/>
      <c r="D2" s="1661"/>
      <c r="E2" s="1661"/>
      <c r="F2" s="1661"/>
      <c r="G2" s="1661"/>
      <c r="H2" s="1661"/>
    </row>
    <row r="3" spans="1:8" ht="16.5" thickBot="1" x14ac:dyDescent="0.3">
      <c r="A3" s="76"/>
      <c r="B3" s="26"/>
      <c r="C3" s="26"/>
      <c r="D3" s="26"/>
      <c r="E3" s="26"/>
      <c r="F3" s="26"/>
      <c r="G3" s="26"/>
      <c r="H3" s="26"/>
    </row>
    <row r="4" spans="1:8" ht="18.75" thickBot="1" x14ac:dyDescent="0.3">
      <c r="A4" s="76"/>
      <c r="B4" s="1660" t="s">
        <v>689</v>
      </c>
      <c r="C4" s="1661"/>
      <c r="D4" s="1661"/>
      <c r="E4" s="1661"/>
      <c r="F4" s="1661"/>
      <c r="G4" s="1661"/>
      <c r="H4" s="1661"/>
    </row>
    <row r="5" spans="1:8" ht="15.75" x14ac:dyDescent="0.25">
      <c r="A5" s="156"/>
      <c r="B5" s="155" t="s">
        <v>383</v>
      </c>
      <c r="C5" s="118" t="s">
        <v>855</v>
      </c>
      <c r="D5" s="154"/>
      <c r="E5" s="154"/>
      <c r="F5" s="154"/>
      <c r="G5" s="154"/>
      <c r="H5" s="154"/>
    </row>
    <row r="6" spans="1:8" ht="15.75" x14ac:dyDescent="0.25">
      <c r="A6" s="156"/>
      <c r="B6" s="155" t="s">
        <v>196</v>
      </c>
      <c r="C6" s="556" t="s">
        <v>856</v>
      </c>
      <c r="D6" s="154"/>
      <c r="E6" s="154"/>
      <c r="F6" s="154"/>
      <c r="G6" s="154"/>
      <c r="H6" s="154"/>
    </row>
    <row r="7" spans="1:8" ht="15.75" x14ac:dyDescent="0.25">
      <c r="A7" s="156"/>
      <c r="B7" s="155"/>
      <c r="C7" s="146"/>
      <c r="D7" s="154"/>
      <c r="E7" s="154"/>
      <c r="F7" s="154"/>
      <c r="G7" s="154"/>
      <c r="H7" s="154"/>
    </row>
    <row r="8" spans="1:8" ht="16.5" x14ac:dyDescent="0.3">
      <c r="A8" s="156"/>
      <c r="B8" s="450" t="s">
        <v>752</v>
      </c>
      <c r="C8" s="146"/>
      <c r="D8" s="154"/>
      <c r="E8" s="154"/>
      <c r="F8" s="154"/>
      <c r="G8" s="154"/>
      <c r="H8" s="154"/>
    </row>
    <row r="9" spans="1:8" ht="16.5" thickBot="1" x14ac:dyDescent="0.3">
      <c r="A9" s="288"/>
      <c r="B9" s="154"/>
      <c r="C9" s="154"/>
      <c r="D9" s="154"/>
      <c r="E9" s="154"/>
      <c r="F9" s="154"/>
      <c r="G9" s="154"/>
      <c r="H9" s="154"/>
    </row>
    <row r="10" spans="1:8" ht="82.5" customHeight="1" x14ac:dyDescent="0.2">
      <c r="A10" s="289" t="s">
        <v>30</v>
      </c>
      <c r="B10" s="446" t="s">
        <v>31</v>
      </c>
      <c r="C10" s="1708" t="s">
        <v>692</v>
      </c>
      <c r="D10" s="1710" t="s">
        <v>694</v>
      </c>
      <c r="E10" s="1711"/>
      <c r="F10" s="1710" t="s">
        <v>693</v>
      </c>
      <c r="G10" s="1711"/>
      <c r="H10" s="1712" t="s">
        <v>697</v>
      </c>
    </row>
    <row r="11" spans="1:8" ht="82.5" x14ac:dyDescent="0.2">
      <c r="A11" s="445"/>
      <c r="B11" s="444"/>
      <c r="C11" s="1709"/>
      <c r="D11" s="447" t="s">
        <v>695</v>
      </c>
      <c r="E11" s="447" t="s">
        <v>696</v>
      </c>
      <c r="F11" s="447" t="s">
        <v>695</v>
      </c>
      <c r="G11" s="447" t="s">
        <v>696</v>
      </c>
      <c r="H11" s="1713"/>
    </row>
    <row r="12" spans="1:8" ht="17.25" thickBot="1" x14ac:dyDescent="0.25">
      <c r="A12" s="449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7" t="s">
        <v>698</v>
      </c>
      <c r="H12" s="281" t="s">
        <v>699</v>
      </c>
    </row>
    <row r="13" spans="1:8" ht="16.5" x14ac:dyDescent="0.3">
      <c r="A13" s="427"/>
      <c r="B13" s="454" t="s">
        <v>700</v>
      </c>
      <c r="C13" s="1714" t="s">
        <v>864</v>
      </c>
      <c r="D13" s="1715"/>
      <c r="E13" s="1715"/>
      <c r="F13" s="1715"/>
      <c r="G13" s="1715"/>
      <c r="H13" s="1716"/>
    </row>
    <row r="14" spans="1:8" ht="15.75" x14ac:dyDescent="0.25">
      <c r="A14" s="134">
        <v>1</v>
      </c>
      <c r="B14" s="140" t="s">
        <v>255</v>
      </c>
      <c r="C14" s="1717"/>
      <c r="D14" s="1718"/>
      <c r="E14" s="1718"/>
      <c r="F14" s="1718"/>
      <c r="G14" s="1718"/>
      <c r="H14" s="1719"/>
    </row>
    <row r="15" spans="1:8" ht="15.75" x14ac:dyDescent="0.25">
      <c r="A15" s="134">
        <v>2</v>
      </c>
      <c r="B15" s="140" t="s">
        <v>255</v>
      </c>
      <c r="C15" s="1717"/>
      <c r="D15" s="1718"/>
      <c r="E15" s="1718"/>
      <c r="F15" s="1718"/>
      <c r="G15" s="1718"/>
      <c r="H15" s="1719"/>
    </row>
    <row r="16" spans="1:8" ht="16.5" x14ac:dyDescent="0.3">
      <c r="A16" s="134">
        <v>3</v>
      </c>
      <c r="B16" s="383" t="s">
        <v>255</v>
      </c>
      <c r="C16" s="1717"/>
      <c r="D16" s="1718"/>
      <c r="E16" s="1718"/>
      <c r="F16" s="1718"/>
      <c r="G16" s="1718"/>
      <c r="H16" s="1719"/>
    </row>
    <row r="17" spans="1:8" ht="16.5" x14ac:dyDescent="0.3">
      <c r="A17" s="384"/>
      <c r="B17" s="383"/>
      <c r="C17" s="1717"/>
      <c r="D17" s="1718"/>
      <c r="E17" s="1718"/>
      <c r="F17" s="1718"/>
      <c r="G17" s="1718"/>
      <c r="H17" s="1719"/>
    </row>
    <row r="18" spans="1:8" ht="16.5" x14ac:dyDescent="0.3">
      <c r="A18" s="134"/>
      <c r="B18" s="383" t="s">
        <v>364</v>
      </c>
      <c r="C18" s="1717"/>
      <c r="D18" s="1718"/>
      <c r="E18" s="1718"/>
      <c r="F18" s="1718"/>
      <c r="G18" s="1718"/>
      <c r="H18" s="1719"/>
    </row>
    <row r="19" spans="1:8" ht="16.5" x14ac:dyDescent="0.3">
      <c r="A19" s="384">
        <v>1</v>
      </c>
      <c r="B19" s="383" t="s">
        <v>255</v>
      </c>
      <c r="C19" s="1717"/>
      <c r="D19" s="1718"/>
      <c r="E19" s="1718"/>
      <c r="F19" s="1718"/>
      <c r="G19" s="1718"/>
      <c r="H19" s="1719"/>
    </row>
    <row r="20" spans="1:8" ht="16.5" x14ac:dyDescent="0.3">
      <c r="A20" s="384">
        <v>2</v>
      </c>
      <c r="B20" s="383" t="s">
        <v>255</v>
      </c>
      <c r="C20" s="1717"/>
      <c r="D20" s="1718"/>
      <c r="E20" s="1718"/>
      <c r="F20" s="1718"/>
      <c r="G20" s="1718"/>
      <c r="H20" s="1719"/>
    </row>
    <row r="21" spans="1:8" ht="16.5" x14ac:dyDescent="0.3">
      <c r="A21" s="384">
        <v>3</v>
      </c>
      <c r="B21" s="383" t="s">
        <v>255</v>
      </c>
      <c r="C21" s="1717"/>
      <c r="D21" s="1718"/>
      <c r="E21" s="1718"/>
      <c r="F21" s="1718"/>
      <c r="G21" s="1718"/>
      <c r="H21" s="1719"/>
    </row>
    <row r="22" spans="1:8" ht="16.5" x14ac:dyDescent="0.3">
      <c r="A22" s="384">
        <v>4</v>
      </c>
      <c r="B22" s="383"/>
      <c r="C22" s="1717"/>
      <c r="D22" s="1718"/>
      <c r="E22" s="1718"/>
      <c r="F22" s="1718"/>
      <c r="G22" s="1718"/>
      <c r="H22" s="1719"/>
    </row>
    <row r="23" spans="1:8" ht="16.5" x14ac:dyDescent="0.3">
      <c r="A23" s="134"/>
      <c r="B23" s="383" t="s">
        <v>365</v>
      </c>
      <c r="C23" s="1717"/>
      <c r="D23" s="1718"/>
      <c r="E23" s="1718"/>
      <c r="F23" s="1718"/>
      <c r="G23" s="1718"/>
      <c r="H23" s="1719"/>
    </row>
    <row r="24" spans="1:8" ht="16.5" x14ac:dyDescent="0.3">
      <c r="A24" s="384">
        <v>23</v>
      </c>
      <c r="B24" s="383" t="s">
        <v>366</v>
      </c>
      <c r="C24" s="1717"/>
      <c r="D24" s="1718"/>
      <c r="E24" s="1718"/>
      <c r="F24" s="1718"/>
      <c r="G24" s="1718"/>
      <c r="H24" s="1719"/>
    </row>
    <row r="25" spans="1:8" ht="16.5" x14ac:dyDescent="0.3">
      <c r="A25" s="384">
        <v>24</v>
      </c>
      <c r="B25" s="383" t="s">
        <v>367</v>
      </c>
      <c r="C25" s="1717"/>
      <c r="D25" s="1718"/>
      <c r="E25" s="1718"/>
      <c r="F25" s="1718"/>
      <c r="G25" s="1718"/>
      <c r="H25" s="1719"/>
    </row>
    <row r="26" spans="1:8" ht="16.5" x14ac:dyDescent="0.3">
      <c r="A26" s="384">
        <v>25</v>
      </c>
      <c r="B26" s="383" t="s">
        <v>368</v>
      </c>
      <c r="C26" s="1717"/>
      <c r="D26" s="1718"/>
      <c r="E26" s="1718"/>
      <c r="F26" s="1718"/>
      <c r="G26" s="1718"/>
      <c r="H26" s="1719"/>
    </row>
    <row r="27" spans="1:8" ht="16.5" x14ac:dyDescent="0.3">
      <c r="A27" s="384">
        <v>26</v>
      </c>
      <c r="B27" s="383" t="s">
        <v>369</v>
      </c>
      <c r="C27" s="1717"/>
      <c r="D27" s="1718"/>
      <c r="E27" s="1718"/>
      <c r="F27" s="1718"/>
      <c r="G27" s="1718"/>
      <c r="H27" s="1719"/>
    </row>
    <row r="28" spans="1:8" ht="16.5" x14ac:dyDescent="0.3">
      <c r="A28" s="384">
        <v>27</v>
      </c>
      <c r="B28" s="385" t="s">
        <v>370</v>
      </c>
      <c r="C28" s="1717"/>
      <c r="D28" s="1718"/>
      <c r="E28" s="1718"/>
      <c r="F28" s="1718"/>
      <c r="G28" s="1718"/>
      <c r="H28" s="1719"/>
    </row>
    <row r="29" spans="1:8" ht="15.75" x14ac:dyDescent="0.25">
      <c r="A29" s="134"/>
      <c r="B29" s="386" t="s">
        <v>371</v>
      </c>
      <c r="C29" s="1717"/>
      <c r="D29" s="1718"/>
      <c r="E29" s="1718"/>
      <c r="F29" s="1718"/>
      <c r="G29" s="1718"/>
      <c r="H29" s="1719"/>
    </row>
    <row r="30" spans="1:8" ht="15.75" x14ac:dyDescent="0.25">
      <c r="A30" s="134"/>
      <c r="B30" s="386" t="s">
        <v>372</v>
      </c>
      <c r="C30" s="1717"/>
      <c r="D30" s="1718"/>
      <c r="E30" s="1718"/>
      <c r="F30" s="1718"/>
      <c r="G30" s="1718"/>
      <c r="H30" s="1719"/>
    </row>
    <row r="31" spans="1:8" ht="15.75" x14ac:dyDescent="0.25">
      <c r="A31" s="134"/>
      <c r="B31" s="386" t="s">
        <v>373</v>
      </c>
      <c r="C31" s="1717"/>
      <c r="D31" s="1718"/>
      <c r="E31" s="1718"/>
      <c r="F31" s="1718"/>
      <c r="G31" s="1718"/>
      <c r="H31" s="1719"/>
    </row>
    <row r="32" spans="1:8" ht="15.75" x14ac:dyDescent="0.25">
      <c r="A32" s="134"/>
      <c r="B32" s="386" t="s">
        <v>374</v>
      </c>
      <c r="C32" s="1717"/>
      <c r="D32" s="1718"/>
      <c r="E32" s="1718"/>
      <c r="F32" s="1718"/>
      <c r="G32" s="1718"/>
      <c r="H32" s="1719"/>
    </row>
    <row r="33" spans="1:8" ht="15.75" x14ac:dyDescent="0.25">
      <c r="A33" s="134"/>
      <c r="B33" s="386" t="s">
        <v>375</v>
      </c>
      <c r="C33" s="1717"/>
      <c r="D33" s="1718"/>
      <c r="E33" s="1718"/>
      <c r="F33" s="1718"/>
      <c r="G33" s="1718"/>
      <c r="H33" s="1719"/>
    </row>
    <row r="34" spans="1:8" ht="15.75" x14ac:dyDescent="0.25">
      <c r="A34" s="134"/>
      <c r="B34" s="387" t="s">
        <v>376</v>
      </c>
      <c r="C34" s="1717"/>
      <c r="D34" s="1718"/>
      <c r="E34" s="1718"/>
      <c r="F34" s="1718"/>
      <c r="G34" s="1718"/>
      <c r="H34" s="1719"/>
    </row>
    <row r="35" spans="1:8" ht="15.75" x14ac:dyDescent="0.25">
      <c r="A35" s="134"/>
      <c r="B35" s="386" t="s">
        <v>690</v>
      </c>
      <c r="C35" s="1717"/>
      <c r="D35" s="1718"/>
      <c r="E35" s="1718"/>
      <c r="F35" s="1718"/>
      <c r="G35" s="1718"/>
      <c r="H35" s="1719"/>
    </row>
    <row r="36" spans="1:8" ht="15.75" x14ac:dyDescent="0.25">
      <c r="A36" s="134"/>
      <c r="B36" s="386" t="s">
        <v>691</v>
      </c>
      <c r="C36" s="1717"/>
      <c r="D36" s="1718"/>
      <c r="E36" s="1718"/>
      <c r="F36" s="1718"/>
      <c r="G36" s="1718"/>
      <c r="H36" s="1719"/>
    </row>
    <row r="37" spans="1:8" ht="15.75" x14ac:dyDescent="0.25">
      <c r="A37" s="134"/>
      <c r="B37" s="387" t="s">
        <v>377</v>
      </c>
      <c r="C37" s="1717"/>
      <c r="D37" s="1718"/>
      <c r="E37" s="1718"/>
      <c r="F37" s="1718"/>
      <c r="G37" s="1718"/>
      <c r="H37" s="1719"/>
    </row>
    <row r="38" spans="1:8" ht="15.75" x14ac:dyDescent="0.25">
      <c r="A38" s="134"/>
      <c r="B38" s="387" t="s">
        <v>378</v>
      </c>
      <c r="C38" s="1717"/>
      <c r="D38" s="1718"/>
      <c r="E38" s="1718"/>
      <c r="F38" s="1718"/>
      <c r="G38" s="1718"/>
      <c r="H38" s="1719"/>
    </row>
    <row r="39" spans="1:8" ht="15.75" x14ac:dyDescent="0.25">
      <c r="A39" s="134"/>
      <c r="B39" s="387" t="s">
        <v>379</v>
      </c>
      <c r="C39" s="1717"/>
      <c r="D39" s="1718"/>
      <c r="E39" s="1718"/>
      <c r="F39" s="1718"/>
      <c r="G39" s="1718"/>
      <c r="H39" s="1719"/>
    </row>
    <row r="40" spans="1:8" ht="16.5" thickBot="1" x14ac:dyDescent="0.3">
      <c r="A40" s="134"/>
      <c r="B40" s="387"/>
      <c r="C40" s="1720"/>
      <c r="D40" s="1721"/>
      <c r="E40" s="1721"/>
      <c r="F40" s="1721"/>
      <c r="G40" s="1721"/>
      <c r="H40" s="1722"/>
    </row>
    <row r="41" spans="1:8" ht="21" customHeight="1" x14ac:dyDescent="0.2">
      <c r="A41" s="1663"/>
      <c r="B41" s="1663"/>
      <c r="C41" s="1663"/>
      <c r="D41" s="1663"/>
      <c r="E41" s="1663"/>
      <c r="F41" s="1663"/>
      <c r="G41" s="1663"/>
      <c r="H41" s="1663"/>
    </row>
    <row r="42" spans="1:8" x14ac:dyDescent="0.2">
      <c r="A42" s="1665"/>
      <c r="B42" s="1665"/>
      <c r="C42" s="1665"/>
      <c r="D42" s="1665"/>
      <c r="E42" s="1665"/>
      <c r="F42" s="1665"/>
      <c r="G42" s="1665"/>
      <c r="H42" s="1665"/>
    </row>
    <row r="43" spans="1:8" x14ac:dyDescent="0.2">
      <c r="A43" s="1707"/>
      <c r="B43" s="1707"/>
      <c r="C43" s="1707"/>
      <c r="D43" s="1707"/>
      <c r="E43" s="1707"/>
      <c r="F43" s="1707"/>
      <c r="G43" s="1707"/>
      <c r="H43" s="1707"/>
    </row>
  </sheetData>
  <mergeCells count="9">
    <mergeCell ref="A43:H43"/>
    <mergeCell ref="B2:H2"/>
    <mergeCell ref="B4:H4"/>
    <mergeCell ref="A41:H42"/>
    <mergeCell ref="C10:C11"/>
    <mergeCell ref="D10:E10"/>
    <mergeCell ref="F10:G10"/>
    <mergeCell ref="H10:H11"/>
    <mergeCell ref="C13:H40"/>
  </mergeCells>
  <pageMargins left="0.48" right="0.4" top="0.54" bottom="0.74803149606299213" header="0.31496062992125984" footer="0.31496062992125984"/>
  <pageSetup paperSize="9" scale="63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heet52">
    <tabColor rgb="FF00B0F0"/>
    <pageSetUpPr fitToPage="1"/>
  </sheetPr>
  <dimension ref="A1:J38"/>
  <sheetViews>
    <sheetView view="pageBreakPreview" zoomScale="70" zoomScaleSheetLayoutView="70" workbookViewId="0">
      <selection activeCell="H17" sqref="H17"/>
    </sheetView>
  </sheetViews>
  <sheetFormatPr defaultColWidth="9.33203125" defaultRowHeight="18" x14ac:dyDescent="0.25"/>
  <cols>
    <col min="1" max="1" width="9.33203125" style="38"/>
    <col min="2" max="2" width="58.83203125" style="38" customWidth="1"/>
    <col min="3" max="3" width="13.83203125" style="38" customWidth="1"/>
    <col min="4" max="4" width="20" style="38" customWidth="1"/>
    <col min="5" max="5" width="20.83203125" style="38" customWidth="1"/>
    <col min="6" max="6" width="20.83203125" style="81" customWidth="1"/>
    <col min="7" max="7" width="9.33203125" style="38"/>
    <col min="8" max="8" width="12.5" style="38" bestFit="1" customWidth="1"/>
    <col min="9" max="9" width="14.6640625" style="38" bestFit="1" customWidth="1"/>
    <col min="10" max="10" width="12.5" style="38" bestFit="1" customWidth="1"/>
    <col min="11" max="16384" width="9.33203125" style="38"/>
  </cols>
  <sheetData>
    <row r="1" spans="1:6" ht="18.75" thickBot="1" x14ac:dyDescent="0.3">
      <c r="F1" s="33"/>
    </row>
    <row r="2" spans="1:6" ht="15.75" customHeight="1" thickBot="1" x14ac:dyDescent="0.3">
      <c r="B2" s="1643" t="s">
        <v>661</v>
      </c>
      <c r="C2" s="1644"/>
      <c r="D2" s="1644"/>
      <c r="E2" s="1645"/>
      <c r="F2" s="33"/>
    </row>
    <row r="3" spans="1:6" ht="18.75" thickBot="1" x14ac:dyDescent="0.3">
      <c r="F3" s="33"/>
    </row>
    <row r="4" spans="1:6" ht="18.75" thickBot="1" x14ac:dyDescent="0.3">
      <c r="B4" s="1643" t="s">
        <v>562</v>
      </c>
      <c r="C4" s="1644"/>
      <c r="D4" s="1644"/>
      <c r="E4" s="1645"/>
      <c r="F4" s="33"/>
    </row>
    <row r="5" spans="1:6" x14ac:dyDescent="0.25">
      <c r="B5" s="38" t="s">
        <v>383</v>
      </c>
      <c r="C5" s="118" t="s">
        <v>855</v>
      </c>
      <c r="F5" s="33"/>
    </row>
    <row r="6" spans="1:6" x14ac:dyDescent="0.25">
      <c r="B6" s="38" t="s">
        <v>196</v>
      </c>
      <c r="C6" s="556" t="s">
        <v>856</v>
      </c>
      <c r="F6" s="33"/>
    </row>
    <row r="7" spans="1:6" ht="18.75" thickBot="1" x14ac:dyDescent="0.3">
      <c r="B7" s="64"/>
      <c r="F7" s="1081" t="s">
        <v>874</v>
      </c>
    </row>
    <row r="8" spans="1:6" x14ac:dyDescent="0.25">
      <c r="A8" s="1729" t="s">
        <v>30</v>
      </c>
      <c r="B8" s="1731" t="s">
        <v>31</v>
      </c>
      <c r="C8" s="1731" t="s">
        <v>44</v>
      </c>
      <c r="D8" s="474" t="s">
        <v>742</v>
      </c>
      <c r="E8" s="456" t="s">
        <v>741</v>
      </c>
      <c r="F8" s="1727" t="s">
        <v>32</v>
      </c>
    </row>
    <row r="9" spans="1:6" x14ac:dyDescent="0.25">
      <c r="A9" s="1730"/>
      <c r="B9" s="1732"/>
      <c r="C9" s="1732"/>
      <c r="D9" s="475"/>
      <c r="E9" s="424"/>
      <c r="F9" s="1728"/>
    </row>
    <row r="10" spans="1:6" ht="24.95" customHeight="1" thickBot="1" x14ac:dyDescent="0.3">
      <c r="A10" s="425">
        <v>1</v>
      </c>
      <c r="B10" s="425">
        <v>2</v>
      </c>
      <c r="C10" s="425">
        <v>3</v>
      </c>
      <c r="D10" s="476">
        <v>4</v>
      </c>
      <c r="E10" s="476">
        <v>5</v>
      </c>
      <c r="F10" s="476">
        <v>7</v>
      </c>
    </row>
    <row r="11" spans="1:6" ht="24.95" customHeight="1" x14ac:dyDescent="0.3">
      <c r="A11" s="433"/>
      <c r="B11" s="434" t="s">
        <v>563</v>
      </c>
      <c r="C11" s="276"/>
      <c r="D11" s="276"/>
      <c r="E11" s="276"/>
      <c r="F11" s="277"/>
    </row>
    <row r="12" spans="1:6" ht="24.95" customHeight="1" x14ac:dyDescent="0.25">
      <c r="A12" s="442"/>
      <c r="B12" s="435" t="s">
        <v>564</v>
      </c>
      <c r="C12" s="442"/>
      <c r="D12" s="814">
        <f>'D2.1 (2018-19 Auctual)'!C61</f>
        <v>1882.0944897000002</v>
      </c>
      <c r="E12" s="814">
        <f>'D2.1 (2017-18 Actual)'!C62</f>
        <v>1871.3380541799997</v>
      </c>
      <c r="F12" s="815"/>
    </row>
    <row r="13" spans="1:6" ht="24.95" customHeight="1" x14ac:dyDescent="0.25">
      <c r="A13" s="442"/>
      <c r="B13" s="435" t="s">
        <v>565</v>
      </c>
      <c r="C13" s="442"/>
      <c r="D13" s="814"/>
      <c r="E13" s="798"/>
      <c r="F13" s="815"/>
    </row>
    <row r="14" spans="1:6" ht="24" customHeight="1" x14ac:dyDescent="0.25">
      <c r="A14" s="442"/>
      <c r="B14" s="435" t="s">
        <v>582</v>
      </c>
      <c r="C14" s="442"/>
      <c r="D14" s="814">
        <f>'D2.2 (2018-19 actual)'!K14+'D2.4 '!F27</f>
        <v>11.971635946202001</v>
      </c>
      <c r="E14" s="814">
        <f>'D2.2 (2017-18 actual) '!K12</f>
        <v>0.20674999999999999</v>
      </c>
      <c r="F14" s="815"/>
    </row>
    <row r="15" spans="1:6" ht="24.95" customHeight="1" x14ac:dyDescent="0.25">
      <c r="A15" s="443"/>
      <c r="B15" s="436" t="s">
        <v>728</v>
      </c>
      <c r="C15" s="443"/>
      <c r="D15" s="814">
        <f>D12+D14</f>
        <v>1894.0661256462022</v>
      </c>
      <c r="E15" s="814">
        <f>E12+E14</f>
        <v>1871.5448041799998</v>
      </c>
      <c r="F15" s="815"/>
    </row>
    <row r="16" spans="1:6" ht="24.95" customHeight="1" x14ac:dyDescent="0.3">
      <c r="A16" s="442"/>
      <c r="B16" s="434" t="s">
        <v>676</v>
      </c>
      <c r="C16" s="442"/>
      <c r="D16" s="814"/>
      <c r="E16" s="814"/>
      <c r="F16" s="815"/>
    </row>
    <row r="17" spans="1:10" ht="24.95" customHeight="1" x14ac:dyDescent="0.25">
      <c r="A17" s="442"/>
      <c r="B17" s="435" t="s">
        <v>583</v>
      </c>
      <c r="C17" s="442"/>
      <c r="D17" s="814">
        <f>'D3.4(c)'!G21</f>
        <v>42.64</v>
      </c>
      <c r="E17" s="814">
        <f>'D3.4(c)'!D21</f>
        <v>31.25</v>
      </c>
      <c r="F17" s="815"/>
    </row>
    <row r="18" spans="1:10" ht="24.95" customHeight="1" x14ac:dyDescent="0.25">
      <c r="A18" s="442"/>
      <c r="B18" s="435" t="s">
        <v>584</v>
      </c>
      <c r="C18" s="442"/>
      <c r="D18" s="814">
        <f>'D3.4(a)'!H33</f>
        <v>67.644854000000009</v>
      </c>
      <c r="E18" s="814">
        <f>'D3.4(a)'!D33</f>
        <v>58.75</v>
      </c>
      <c r="F18" s="815"/>
    </row>
    <row r="19" spans="1:10" ht="24.95" customHeight="1" x14ac:dyDescent="0.25">
      <c r="A19" s="442"/>
      <c r="B19" s="435" t="s">
        <v>585</v>
      </c>
      <c r="C19" s="442"/>
      <c r="D19" s="814">
        <f>'D3.4(b)'!G47</f>
        <v>50.920999999999992</v>
      </c>
      <c r="E19" s="814">
        <f>'D3.4(b)'!D47</f>
        <v>48.503</v>
      </c>
      <c r="F19" s="815"/>
    </row>
    <row r="20" spans="1:10" ht="24.95" customHeight="1" x14ac:dyDescent="0.25">
      <c r="A20" s="442"/>
      <c r="B20" s="435" t="s">
        <v>566</v>
      </c>
      <c r="C20" s="442"/>
      <c r="D20" s="814">
        <f>'D 3.5 (2018-19 Actual)'!I45-'D 3.5 (2018-19 Actual)'!J45</f>
        <v>48.407949999999992</v>
      </c>
      <c r="E20" s="798">
        <f>'D3.5 (2017-18 Actual)'!I45-'D3.5 (2017-18 Actual)'!J45</f>
        <v>48.093580000000003</v>
      </c>
      <c r="F20" s="815"/>
    </row>
    <row r="21" spans="1:10" ht="24.95" customHeight="1" x14ac:dyDescent="0.25">
      <c r="A21" s="442"/>
      <c r="B21" s="435" t="s">
        <v>567</v>
      </c>
      <c r="C21" s="442"/>
      <c r="D21" s="814">
        <f>'D3.6(a)'!G20</f>
        <v>0.49099999999999999</v>
      </c>
      <c r="E21" s="798">
        <f>'D3.6(a)'!D20</f>
        <v>0.93700000000000006</v>
      </c>
      <c r="F21" s="815"/>
    </row>
    <row r="22" spans="1:10" ht="24.95" customHeight="1" x14ac:dyDescent="0.25">
      <c r="A22" s="442"/>
      <c r="B22" s="435" t="s">
        <v>568</v>
      </c>
      <c r="C22" s="442"/>
      <c r="D22" s="798">
        <f>D17+D18+D19+D20+D21</f>
        <v>210.104804</v>
      </c>
      <c r="E22" s="798">
        <f>E17+E18+E19+E20+E21</f>
        <v>187.53358</v>
      </c>
      <c r="F22" s="815"/>
    </row>
    <row r="23" spans="1:10" ht="24.95" customHeight="1" x14ac:dyDescent="0.25">
      <c r="A23" s="442"/>
      <c r="B23" s="435" t="s">
        <v>569</v>
      </c>
      <c r="C23" s="442"/>
      <c r="D23" s="814"/>
      <c r="E23" s="798"/>
      <c r="F23" s="815"/>
    </row>
    <row r="24" spans="1:10" ht="24.95" customHeight="1" x14ac:dyDescent="0.25">
      <c r="A24" s="442"/>
      <c r="B24" s="435" t="s">
        <v>570</v>
      </c>
      <c r="C24" s="442"/>
      <c r="D24" s="814"/>
      <c r="E24" s="798"/>
      <c r="F24" s="815"/>
    </row>
    <row r="25" spans="1:10" ht="24.95" customHeight="1" x14ac:dyDescent="0.25">
      <c r="A25" s="442"/>
      <c r="B25" s="435" t="s">
        <v>571</v>
      </c>
      <c r="C25" s="442"/>
      <c r="D25" s="814"/>
      <c r="E25" s="798"/>
      <c r="F25" s="815"/>
    </row>
    <row r="26" spans="1:10" ht="24.95" customHeight="1" x14ac:dyDescent="0.25">
      <c r="A26" s="442"/>
      <c r="B26" s="435" t="s">
        <v>572</v>
      </c>
      <c r="C26" s="442"/>
      <c r="D26" s="814"/>
      <c r="E26" s="798"/>
      <c r="F26" s="815"/>
    </row>
    <row r="27" spans="1:10" ht="31.5" customHeight="1" x14ac:dyDescent="0.25">
      <c r="A27" s="442"/>
      <c r="B27" s="435" t="s">
        <v>665</v>
      </c>
      <c r="C27" s="442"/>
      <c r="D27" s="814"/>
      <c r="E27" s="798"/>
      <c r="F27" s="815"/>
    </row>
    <row r="28" spans="1:10" ht="24.95" customHeight="1" x14ac:dyDescent="0.25">
      <c r="A28" s="442"/>
      <c r="B28" s="435" t="s">
        <v>573</v>
      </c>
      <c r="C28" s="442"/>
      <c r="D28" s="814">
        <f>'D3.1 (2018-19 Actual)'!Q13</f>
        <v>1685.1791069999997</v>
      </c>
      <c r="E28" s="798">
        <f>'D3.1 (2017-18 Actual)'!Q12</f>
        <v>1589.6006848</v>
      </c>
      <c r="F28" s="815"/>
      <c r="H28" s="718"/>
      <c r="J28" s="718"/>
    </row>
    <row r="29" spans="1:10" ht="24.95" customHeight="1" x14ac:dyDescent="0.25">
      <c r="A29" s="442"/>
      <c r="B29" s="436" t="s">
        <v>574</v>
      </c>
      <c r="C29" s="442"/>
      <c r="D29" s="814"/>
      <c r="E29" s="798"/>
      <c r="F29" s="815"/>
    </row>
    <row r="30" spans="1:10" ht="24.95" customHeight="1" x14ac:dyDescent="0.25">
      <c r="A30" s="442"/>
      <c r="B30" s="435" t="s">
        <v>575</v>
      </c>
      <c r="C30" s="442"/>
      <c r="D30" s="798">
        <f>D22+D28</f>
        <v>1895.2839109999998</v>
      </c>
      <c r="E30" s="798">
        <f>E22+E28</f>
        <v>1777.1342648</v>
      </c>
      <c r="F30" s="815"/>
    </row>
    <row r="31" spans="1:10" ht="24.95" customHeight="1" x14ac:dyDescent="0.3">
      <c r="A31" s="442"/>
      <c r="B31" s="434" t="s">
        <v>576</v>
      </c>
      <c r="C31" s="442"/>
      <c r="D31" s="798">
        <f>D15-D30</f>
        <v>-1.2177853537975807</v>
      </c>
      <c r="E31" s="798">
        <f>E15-E30</f>
        <v>94.410539379999818</v>
      </c>
      <c r="F31" s="815"/>
    </row>
    <row r="32" spans="1:10" ht="24.95" customHeight="1" x14ac:dyDescent="0.3">
      <c r="A32" s="442"/>
      <c r="B32" s="434" t="s">
        <v>577</v>
      </c>
      <c r="C32" s="442"/>
      <c r="D32" s="814"/>
      <c r="E32" s="798"/>
      <c r="F32" s="815"/>
    </row>
    <row r="33" spans="1:9" ht="24.95" customHeight="1" x14ac:dyDescent="0.3">
      <c r="A33" s="442"/>
      <c r="B33" s="437" t="s">
        <v>578</v>
      </c>
      <c r="C33" s="442"/>
      <c r="D33" s="816"/>
      <c r="E33" s="817"/>
      <c r="F33" s="818"/>
    </row>
    <row r="34" spans="1:9" ht="24.95" customHeight="1" x14ac:dyDescent="0.3">
      <c r="A34" s="442"/>
      <c r="B34" s="434" t="s">
        <v>579</v>
      </c>
      <c r="C34" s="442"/>
      <c r="D34" s="814">
        <f>D31-D32</f>
        <v>-1.2177853537975807</v>
      </c>
      <c r="E34" s="798">
        <f>E31</f>
        <v>94.410539379999818</v>
      </c>
      <c r="F34" s="819"/>
    </row>
    <row r="35" spans="1:9" ht="33" x14ac:dyDescent="0.25">
      <c r="A35" s="442"/>
      <c r="B35" s="438" t="s">
        <v>580</v>
      </c>
      <c r="C35" s="442"/>
      <c r="D35" s="814"/>
      <c r="E35" s="819"/>
      <c r="F35" s="819"/>
      <c r="I35" s="733"/>
    </row>
    <row r="36" spans="1:9" ht="18.75" x14ac:dyDescent="0.3">
      <c r="A36" s="442"/>
      <c r="B36" s="434" t="s">
        <v>588</v>
      </c>
      <c r="C36" s="65"/>
      <c r="D36" s="65"/>
      <c r="E36" s="65"/>
      <c r="F36" s="65"/>
    </row>
    <row r="37" spans="1:9" x14ac:dyDescent="0.25">
      <c r="A37" s="1723"/>
      <c r="B37" s="1723"/>
      <c r="C37" s="1723"/>
      <c r="D37" s="1723"/>
      <c r="E37" s="1723"/>
      <c r="F37" s="1724"/>
    </row>
    <row r="38" spans="1:9" ht="54" customHeight="1" x14ac:dyDescent="0.25">
      <c r="A38" s="1725"/>
      <c r="B38" s="1725"/>
      <c r="C38" s="1725"/>
      <c r="D38" s="1725"/>
      <c r="E38" s="1725"/>
      <c r="F38" s="1726"/>
    </row>
  </sheetData>
  <mergeCells count="7">
    <mergeCell ref="A37:F38"/>
    <mergeCell ref="F8:F9"/>
    <mergeCell ref="B2:E2"/>
    <mergeCell ref="B4:E4"/>
    <mergeCell ref="A8:A9"/>
    <mergeCell ref="B8:B9"/>
    <mergeCell ref="C8:C9"/>
  </mergeCells>
  <pageMargins left="0.74803149606299213" right="0.74803149606299213" top="0.98425196850393704" bottom="0.98425196850393704" header="0.51181102362204722" footer="0.51181102362204722"/>
  <pageSetup paperSize="9" scale="67" orientation="portrait" horizontalDpi="4294967292" r:id="rId1"/>
  <headerFooter alignWithMargins="0">
    <oddHeader>&amp;C&amp;A</oddHeader>
    <oddFooter>&amp;L&amp;F&amp;C&amp;P/&amp;P&amp;R&amp;D&amp;T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53">
    <tabColor rgb="FFFF0000"/>
    <pageSetUpPr fitToPage="1"/>
  </sheetPr>
  <dimension ref="A1:J50"/>
  <sheetViews>
    <sheetView view="pageBreakPreview" topLeftCell="A19" zoomScale="70" zoomScaleSheetLayoutView="70" workbookViewId="0">
      <selection activeCell="J46" sqref="J46"/>
    </sheetView>
  </sheetViews>
  <sheetFormatPr defaultColWidth="9.33203125" defaultRowHeight="18" x14ac:dyDescent="0.25"/>
  <cols>
    <col min="1" max="1" width="9.33203125" style="483"/>
    <col min="2" max="2" width="71.1640625" style="483" customWidth="1"/>
    <col min="3" max="3" width="17.5" style="483" customWidth="1"/>
    <col min="4" max="4" width="21.5" style="483" customWidth="1"/>
    <col min="5" max="5" width="20.1640625" style="483" customWidth="1"/>
    <col min="6" max="6" width="17" style="483" hidden="1" customWidth="1"/>
    <col min="7" max="7" width="15.1640625" style="1272" customWidth="1"/>
    <col min="8" max="8" width="9.33203125" style="483"/>
    <col min="9" max="9" width="14.6640625" style="483" bestFit="1" customWidth="1"/>
    <col min="10" max="10" width="17.33203125" style="483" customWidth="1"/>
    <col min="11" max="16384" width="9.33203125" style="483"/>
  </cols>
  <sheetData>
    <row r="1" spans="1:7" ht="18.75" thickBot="1" x14ac:dyDescent="0.3">
      <c r="G1" s="1245"/>
    </row>
    <row r="2" spans="1:7" ht="15.75" customHeight="1" thickBot="1" x14ac:dyDescent="0.3">
      <c r="B2" s="1525" t="s">
        <v>662</v>
      </c>
      <c r="C2" s="1526"/>
      <c r="D2" s="1526"/>
      <c r="E2" s="1526"/>
      <c r="F2" s="1527"/>
      <c r="G2" s="1245"/>
    </row>
    <row r="3" spans="1:7" ht="18.75" thickBot="1" x14ac:dyDescent="0.3">
      <c r="G3" s="1245"/>
    </row>
    <row r="4" spans="1:7" ht="18.75" thickBot="1" x14ac:dyDescent="0.3">
      <c r="B4" s="1525" t="s">
        <v>586</v>
      </c>
      <c r="C4" s="1526"/>
      <c r="D4" s="1526"/>
      <c r="E4" s="1526"/>
      <c r="F4" s="1527"/>
      <c r="G4" s="1245"/>
    </row>
    <row r="5" spans="1:7" x14ac:dyDescent="0.25">
      <c r="B5" s="483" t="s">
        <v>383</v>
      </c>
      <c r="C5" s="1086" t="s">
        <v>855</v>
      </c>
      <c r="D5" s="1086"/>
      <c r="G5" s="1245"/>
    </row>
    <row r="6" spans="1:7" x14ac:dyDescent="0.25">
      <c r="B6" s="483" t="s">
        <v>196</v>
      </c>
      <c r="C6" s="1246" t="s">
        <v>856</v>
      </c>
      <c r="D6" s="1246"/>
      <c r="G6" s="1245"/>
    </row>
    <row r="7" spans="1:7" ht="18.75" thickBot="1" x14ac:dyDescent="0.3">
      <c r="B7" s="484"/>
      <c r="G7" s="483" t="s">
        <v>975</v>
      </c>
    </row>
    <row r="8" spans="1:7" x14ac:dyDescent="0.25">
      <c r="A8" s="1736" t="s">
        <v>30</v>
      </c>
      <c r="B8" s="1738" t="s">
        <v>31</v>
      </c>
      <c r="C8" s="1738" t="s">
        <v>44</v>
      </c>
      <c r="D8" s="1247" t="s">
        <v>742</v>
      </c>
      <c r="E8" s="1247" t="s">
        <v>741</v>
      </c>
      <c r="F8" s="1247" t="s">
        <v>740</v>
      </c>
      <c r="G8" s="1734" t="s">
        <v>32</v>
      </c>
    </row>
    <row r="9" spans="1:7" x14ac:dyDescent="0.25">
      <c r="A9" s="1737"/>
      <c r="B9" s="1739"/>
      <c r="C9" s="1739"/>
      <c r="D9" s="711"/>
      <c r="E9" s="711"/>
      <c r="F9" s="711"/>
      <c r="G9" s="1735"/>
    </row>
    <row r="10" spans="1:7" ht="24.95" customHeight="1" thickBot="1" x14ac:dyDescent="0.3">
      <c r="A10" s="1248">
        <v>1</v>
      </c>
      <c r="B10" s="1248">
        <v>2</v>
      </c>
      <c r="C10" s="1248">
        <v>3</v>
      </c>
      <c r="D10" s="711">
        <v>4</v>
      </c>
      <c r="E10" s="711">
        <v>5</v>
      </c>
      <c r="F10" s="1248">
        <v>5</v>
      </c>
      <c r="G10" s="1248">
        <v>6</v>
      </c>
    </row>
    <row r="11" spans="1:7" ht="24.95" customHeight="1" x14ac:dyDescent="0.3">
      <c r="A11" s="442"/>
      <c r="B11" s="1249"/>
      <c r="C11" s="442"/>
      <c r="D11" s="478"/>
      <c r="E11" s="478"/>
      <c r="F11" s="485"/>
      <c r="G11" s="1250"/>
    </row>
    <row r="12" spans="1:7" ht="24.95" customHeight="1" x14ac:dyDescent="0.25">
      <c r="A12" s="1251" t="s">
        <v>339</v>
      </c>
      <c r="B12" s="1252" t="s">
        <v>753</v>
      </c>
      <c r="C12" s="442"/>
      <c r="D12" s="442"/>
      <c r="E12" s="442"/>
      <c r="F12" s="374"/>
      <c r="G12" s="1253"/>
    </row>
    <row r="13" spans="1:7" ht="24.95" customHeight="1" x14ac:dyDescent="0.25">
      <c r="A13" s="1251">
        <v>1</v>
      </c>
      <c r="B13" s="1252" t="s">
        <v>754</v>
      </c>
      <c r="C13" s="442"/>
      <c r="D13" s="442"/>
      <c r="E13" s="442"/>
      <c r="G13" s="1253"/>
    </row>
    <row r="14" spans="1:7" ht="24" customHeight="1" x14ac:dyDescent="0.25">
      <c r="A14" s="1254"/>
      <c r="B14" s="1255" t="s">
        <v>755</v>
      </c>
      <c r="C14" s="442"/>
      <c r="D14" s="983">
        <f>'D 3.5 (2018-19 Actual)'!G45</f>
        <v>1027.4781843000001</v>
      </c>
      <c r="E14" s="814">
        <v>1012.01</v>
      </c>
      <c r="F14" s="731">
        <v>966</v>
      </c>
      <c r="G14" s="1253"/>
    </row>
    <row r="15" spans="1:7" ht="24.95" customHeight="1" x14ac:dyDescent="0.25">
      <c r="A15" s="1254"/>
      <c r="B15" s="1255" t="s">
        <v>756</v>
      </c>
      <c r="C15" s="442"/>
      <c r="D15" s="983">
        <f>E15+'D P&amp;L'!D34</f>
        <v>-203.60778535379757</v>
      </c>
      <c r="E15" s="814">
        <v>-202.39</v>
      </c>
      <c r="F15" s="731">
        <v>-268</v>
      </c>
      <c r="G15" s="1253"/>
    </row>
    <row r="16" spans="1:7" ht="24.95" customHeight="1" x14ac:dyDescent="0.25">
      <c r="A16" s="1251">
        <v>2</v>
      </c>
      <c r="B16" s="1252" t="s">
        <v>757</v>
      </c>
      <c r="C16" s="442"/>
      <c r="D16" s="442"/>
      <c r="E16" s="814"/>
      <c r="F16" s="731">
        <v>0</v>
      </c>
      <c r="G16" s="1253"/>
    </row>
    <row r="17" spans="1:10" ht="24.95" customHeight="1" x14ac:dyDescent="0.25">
      <c r="A17" s="1251">
        <v>3</v>
      </c>
      <c r="B17" s="1252" t="s">
        <v>758</v>
      </c>
      <c r="C17" s="442"/>
      <c r="D17" s="442"/>
      <c r="E17" s="814"/>
      <c r="F17" s="731"/>
      <c r="G17" s="1253"/>
    </row>
    <row r="18" spans="1:10" ht="24.95" customHeight="1" x14ac:dyDescent="0.25">
      <c r="A18" s="1254"/>
      <c r="B18" s="1255" t="s">
        <v>759</v>
      </c>
      <c r="C18" s="442"/>
      <c r="D18" s="442"/>
      <c r="E18" s="814"/>
      <c r="F18" s="731"/>
      <c r="G18" s="1253"/>
    </row>
    <row r="19" spans="1:10" ht="24.95" customHeight="1" x14ac:dyDescent="0.25">
      <c r="A19" s="1254"/>
      <c r="B19" s="1255" t="s">
        <v>760</v>
      </c>
      <c r="C19" s="442"/>
      <c r="D19" s="442"/>
      <c r="E19" s="814"/>
      <c r="F19" s="731"/>
      <c r="G19" s="1253"/>
    </row>
    <row r="20" spans="1:10" ht="24.95" customHeight="1" x14ac:dyDescent="0.25">
      <c r="A20" s="1254"/>
      <c r="B20" s="1255" t="s">
        <v>761</v>
      </c>
      <c r="C20" s="442"/>
      <c r="D20" s="442"/>
      <c r="E20" s="814"/>
      <c r="F20" s="731"/>
      <c r="G20" s="1253"/>
    </row>
    <row r="21" spans="1:10" ht="45" customHeight="1" x14ac:dyDescent="0.25">
      <c r="A21" s="1251">
        <v>4</v>
      </c>
      <c r="B21" s="1252" t="s">
        <v>762</v>
      </c>
      <c r="C21" s="442"/>
      <c r="D21" s="442"/>
      <c r="E21" s="814"/>
      <c r="F21" s="731"/>
      <c r="G21" s="1253"/>
    </row>
    <row r="22" spans="1:10" ht="24.95" customHeight="1" x14ac:dyDescent="0.25">
      <c r="A22" s="1254"/>
      <c r="B22" s="1255" t="s">
        <v>906</v>
      </c>
      <c r="C22" s="442"/>
      <c r="D22" s="731">
        <f>(4171506.48)/100000</f>
        <v>41.7150648</v>
      </c>
      <c r="E22" s="731">
        <f>ROUND((48134+1260490)/100000,3)</f>
        <v>13.086</v>
      </c>
      <c r="F22" s="731">
        <v>43</v>
      </c>
      <c r="G22" s="1253"/>
    </row>
    <row r="23" spans="1:10" ht="24.95" customHeight="1" x14ac:dyDescent="0.25">
      <c r="A23" s="1254"/>
      <c r="B23" s="1255" t="s">
        <v>957</v>
      </c>
      <c r="C23" s="442"/>
      <c r="D23" s="731">
        <f>(12279132+17843635)/100000</f>
        <v>301.22766999999999</v>
      </c>
      <c r="E23" s="814">
        <f>ROUND(15213537.44/100000,3)</f>
        <v>152.13499999999999</v>
      </c>
      <c r="F23" s="731">
        <f>26+(16985652/100000)</f>
        <v>195.85651999999999</v>
      </c>
      <c r="G23" s="1253"/>
    </row>
    <row r="24" spans="1:10" ht="24.95" customHeight="1" x14ac:dyDescent="0.25">
      <c r="A24" s="1254"/>
      <c r="B24" s="1255" t="s">
        <v>765</v>
      </c>
      <c r="C24" s="442"/>
      <c r="D24" s="731">
        <f>(17214+1583635+504430)/100000</f>
        <v>21.052790000000002</v>
      </c>
      <c r="E24" s="814">
        <f>ROUND((703632+395945+8435871.4)/100000,0)</f>
        <v>95</v>
      </c>
      <c r="F24" s="731">
        <f>203-(16985652/100000)</f>
        <v>33.143480000000011</v>
      </c>
      <c r="G24" s="1253"/>
    </row>
    <row r="25" spans="1:10" ht="24.95" customHeight="1" x14ac:dyDescent="0.25">
      <c r="A25" s="1254"/>
      <c r="B25" s="1255" t="s">
        <v>766</v>
      </c>
      <c r="C25" s="442"/>
      <c r="D25" s="731">
        <f>(776921.5)/100000</f>
        <v>7.769215</v>
      </c>
      <c r="E25" s="814">
        <f>(314762+30000+7500)/100000</f>
        <v>3.5226199999999999</v>
      </c>
      <c r="F25" s="731"/>
      <c r="G25" s="1253"/>
    </row>
    <row r="26" spans="1:10" ht="24.95" customHeight="1" x14ac:dyDescent="0.25">
      <c r="A26" s="1251"/>
      <c r="B26" s="1252" t="s">
        <v>767</v>
      </c>
      <c r="C26" s="442"/>
      <c r="D26" s="1256">
        <f>ROUND(D14+D15+D22+D23+D24+D25,2)+0.01</f>
        <v>1195.6500000000001</v>
      </c>
      <c r="E26" s="1256">
        <f>ROUND(E14+E15+E22+E23+E24+E25,2)+0.01</f>
        <v>1073.3699999999999</v>
      </c>
      <c r="F26" s="1256">
        <f>F14+F15+F22+F23+F24</f>
        <v>970</v>
      </c>
      <c r="G26" s="1253"/>
    </row>
    <row r="27" spans="1:10" ht="24.95" customHeight="1" x14ac:dyDescent="0.25">
      <c r="A27" s="1251" t="s">
        <v>56</v>
      </c>
      <c r="B27" s="1252" t="s">
        <v>768</v>
      </c>
      <c r="C27" s="442"/>
      <c r="D27" s="442"/>
      <c r="E27" s="814"/>
      <c r="F27" s="731"/>
      <c r="G27" s="1253"/>
    </row>
    <row r="28" spans="1:10" ht="24.95" customHeight="1" x14ac:dyDescent="0.25">
      <c r="A28" s="1251">
        <v>1</v>
      </c>
      <c r="B28" s="1252" t="s">
        <v>769</v>
      </c>
      <c r="C28" s="442"/>
      <c r="D28" s="442"/>
      <c r="E28" s="814"/>
      <c r="F28" s="731"/>
      <c r="G28" s="1253"/>
    </row>
    <row r="29" spans="1:10" ht="24.95" customHeight="1" x14ac:dyDescent="0.25">
      <c r="A29" s="1251"/>
      <c r="B29" s="1257" t="s">
        <v>770</v>
      </c>
      <c r="C29" s="442"/>
      <c r="D29" s="442"/>
      <c r="E29" s="814"/>
      <c r="F29" s="731"/>
      <c r="G29" s="1253"/>
    </row>
    <row r="30" spans="1:10" ht="24.95" customHeight="1" x14ac:dyDescent="0.25">
      <c r="A30" s="1254"/>
      <c r="B30" s="1258" t="s">
        <v>771</v>
      </c>
      <c r="C30" s="442"/>
      <c r="D30" s="820">
        <f>'D 3.5 (2018-19 Actual)'!M45</f>
        <v>506.18702767600007</v>
      </c>
      <c r="E30" s="820">
        <v>539.13</v>
      </c>
      <c r="F30" s="820">
        <v>571</v>
      </c>
      <c r="G30" s="1253"/>
      <c r="J30" s="1259"/>
    </row>
    <row r="31" spans="1:10" ht="24.95" customHeight="1" x14ac:dyDescent="0.25">
      <c r="A31" s="1254"/>
      <c r="B31" s="1258" t="s">
        <v>772</v>
      </c>
      <c r="C31" s="442"/>
      <c r="D31" s="442"/>
      <c r="E31" s="820"/>
      <c r="F31" s="820"/>
      <c r="G31" s="1253"/>
    </row>
    <row r="32" spans="1:10" ht="24.95" customHeight="1" x14ac:dyDescent="0.25">
      <c r="A32" s="1254"/>
      <c r="B32" s="1258" t="s">
        <v>773</v>
      </c>
      <c r="C32" s="442"/>
      <c r="D32" s="442"/>
      <c r="E32" s="820"/>
      <c r="F32" s="820"/>
      <c r="G32" s="1253"/>
    </row>
    <row r="33" spans="1:10" ht="24.95" customHeight="1" x14ac:dyDescent="0.25">
      <c r="A33" s="1254"/>
      <c r="B33" s="1260" t="s">
        <v>774</v>
      </c>
      <c r="C33" s="442"/>
      <c r="D33" s="442"/>
      <c r="E33" s="820"/>
      <c r="F33" s="820"/>
      <c r="G33" s="1253"/>
    </row>
    <row r="34" spans="1:10" ht="24.95" customHeight="1" x14ac:dyDescent="0.25">
      <c r="A34" s="1254"/>
      <c r="B34" s="1260" t="s">
        <v>775</v>
      </c>
      <c r="C34" s="442"/>
      <c r="D34" s="442"/>
      <c r="E34" s="820"/>
      <c r="F34" s="820"/>
      <c r="G34" s="1253"/>
    </row>
    <row r="35" spans="1:10" ht="24.95" customHeight="1" x14ac:dyDescent="0.25">
      <c r="A35" s="1254"/>
      <c r="B35" s="1260" t="s">
        <v>776</v>
      </c>
      <c r="C35" s="442"/>
      <c r="D35" s="477"/>
      <c r="E35" s="821"/>
      <c r="F35" s="821"/>
      <c r="G35" s="1261"/>
    </row>
    <row r="36" spans="1:10" ht="24.95" customHeight="1" x14ac:dyDescent="0.25">
      <c r="A36" s="1251">
        <v>2</v>
      </c>
      <c r="B36" s="1262" t="s">
        <v>777</v>
      </c>
      <c r="C36" s="442"/>
      <c r="D36" s="442"/>
      <c r="E36" s="820"/>
      <c r="F36" s="1263"/>
      <c r="G36" s="1264"/>
    </row>
    <row r="37" spans="1:10" x14ac:dyDescent="0.25">
      <c r="A37" s="1254"/>
      <c r="B37" s="1258" t="s">
        <v>778</v>
      </c>
      <c r="C37" s="442"/>
      <c r="D37" s="442"/>
      <c r="E37" s="820"/>
      <c r="F37" s="1263"/>
      <c r="G37" s="1264"/>
    </row>
    <row r="38" spans="1:10" x14ac:dyDescent="0.25">
      <c r="A38" s="1254"/>
      <c r="B38" s="1258" t="s">
        <v>779</v>
      </c>
      <c r="C38" s="442"/>
      <c r="D38" s="820">
        <f>(2144644.86+83177.25)/100000</f>
        <v>22.2782211</v>
      </c>
      <c r="E38" s="820">
        <f>ROUND((2263080+83177)/100000,3)</f>
        <v>23.463000000000001</v>
      </c>
      <c r="F38" s="1263">
        <v>20</v>
      </c>
      <c r="G38" s="1264"/>
      <c r="I38" s="1259"/>
    </row>
    <row r="39" spans="1:10" x14ac:dyDescent="0.25">
      <c r="A39" s="1254"/>
      <c r="B39" s="1258" t="s">
        <v>780</v>
      </c>
      <c r="C39" s="442"/>
      <c r="D39" s="820">
        <f>751182.34/100000</f>
        <v>7.5118233999999999</v>
      </c>
      <c r="E39" s="820">
        <f>ROUND((226175+522852)/100000,3)</f>
        <v>7.49</v>
      </c>
      <c r="F39" s="1263">
        <v>2</v>
      </c>
      <c r="G39" s="1264"/>
      <c r="I39" s="1259"/>
      <c r="J39" s="1259">
        <f>D26-D43</f>
        <v>4.0000000001327862E-3</v>
      </c>
    </row>
    <row r="40" spans="1:10" x14ac:dyDescent="0.25">
      <c r="A40" s="1254"/>
      <c r="B40" s="1258" t="s">
        <v>781</v>
      </c>
      <c r="C40" s="442"/>
      <c r="D40" s="820">
        <v>460.75</v>
      </c>
      <c r="E40" s="820">
        <v>329.678</v>
      </c>
      <c r="F40" s="1263">
        <v>184</v>
      </c>
      <c r="G40" s="1264"/>
      <c r="I40" s="1259"/>
    </row>
    <row r="41" spans="1:10" x14ac:dyDescent="0.25">
      <c r="A41" s="1254"/>
      <c r="B41" s="1258" t="s">
        <v>782</v>
      </c>
      <c r="C41" s="442"/>
      <c r="D41" s="820">
        <f>(17337070)/100000</f>
        <v>173.3707</v>
      </c>
      <c r="E41" s="820">
        <f>ROUND((17337070/100000),3)</f>
        <v>173.37100000000001</v>
      </c>
      <c r="F41" s="1263">
        <v>191</v>
      </c>
      <c r="G41" s="1264"/>
    </row>
    <row r="42" spans="1:10" x14ac:dyDescent="0.25">
      <c r="A42" s="1254"/>
      <c r="B42" s="1258" t="s">
        <v>783</v>
      </c>
      <c r="C42" s="442"/>
      <c r="D42" s="820">
        <f>(1341+45471+2506975.86)/100000</f>
        <v>25.537878599999999</v>
      </c>
      <c r="E42" s="820">
        <f>ROUND((2799+3607+16577)/100000,3)</f>
        <v>0.23</v>
      </c>
      <c r="F42" s="1263">
        <v>2</v>
      </c>
      <c r="G42" s="1264"/>
      <c r="J42" s="1265"/>
    </row>
    <row r="43" spans="1:10" x14ac:dyDescent="0.25">
      <c r="A43" s="1251"/>
      <c r="B43" s="1262" t="s">
        <v>784</v>
      </c>
      <c r="C43" s="442"/>
      <c r="D43" s="1266">
        <f>ROUND(SUM(D30:D42),3)+0.01</f>
        <v>1195.646</v>
      </c>
      <c r="E43" s="1266">
        <f>ROUND(SUM(E30:E42),3)+0.01</f>
        <v>1073.3720000000001</v>
      </c>
      <c r="F43" s="1266">
        <f>SUM(F30:F42)</f>
        <v>970</v>
      </c>
      <c r="G43" s="1264"/>
      <c r="J43" s="1265"/>
    </row>
    <row r="44" spans="1:10" ht="62.25" customHeight="1" x14ac:dyDescent="0.25">
      <c r="B44" s="1733"/>
      <c r="C44" s="1733"/>
      <c r="D44" s="1733"/>
      <c r="E44" s="1733"/>
      <c r="F44" s="1733"/>
      <c r="G44" s="1733"/>
      <c r="I44" s="1259"/>
    </row>
    <row r="45" spans="1:10" x14ac:dyDescent="0.25">
      <c r="A45" s="1267"/>
      <c r="B45" s="1268"/>
      <c r="C45" s="1268"/>
      <c r="D45" s="1268"/>
      <c r="E45" s="1269"/>
      <c r="F45" s="1268"/>
      <c r="G45" s="1270"/>
    </row>
    <row r="46" spans="1:10" x14ac:dyDescent="0.25">
      <c r="A46" s="1271"/>
      <c r="B46" s="1271"/>
      <c r="C46" s="1271"/>
      <c r="D46" s="1271"/>
      <c r="E46" s="1271"/>
      <c r="F46" s="1271"/>
      <c r="G46" s="1270"/>
      <c r="I46" s="1259"/>
    </row>
    <row r="49" spans="4:4" x14ac:dyDescent="0.25">
      <c r="D49" s="1259">
        <f>D26-D43</f>
        <v>4.0000000001327862E-3</v>
      </c>
    </row>
    <row r="50" spans="4:4" x14ac:dyDescent="0.25">
      <c r="D50" s="483">
        <v>477.74</v>
      </c>
    </row>
  </sheetData>
  <mergeCells count="7">
    <mergeCell ref="B44:G44"/>
    <mergeCell ref="G8:G9"/>
    <mergeCell ref="B2:F2"/>
    <mergeCell ref="B4:F4"/>
    <mergeCell ref="A8:A9"/>
    <mergeCell ref="B8:B9"/>
    <mergeCell ref="C8:C9"/>
  </mergeCells>
  <pageMargins left="0.74803149606299213" right="0.74803149606299213" top="0.98425196850393704" bottom="0.98425196850393704" header="0.51181102362204722" footer="0.51181102362204722"/>
  <pageSetup paperSize="9" scale="62" orientation="portrait" horizontalDpi="4294967292" r:id="rId1"/>
  <headerFooter alignWithMargins="0">
    <oddHeader>&amp;C&amp;A</oddHeader>
    <oddFooter>&amp;L&amp;F&amp;C&amp;P/&amp;P&amp;R&amp;D&amp;T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55">
    <tabColor rgb="FFFF0000"/>
    <pageSetUpPr fitToPage="1"/>
  </sheetPr>
  <dimension ref="A1:F78"/>
  <sheetViews>
    <sheetView view="pageBreakPreview" topLeftCell="A4" zoomScale="80" zoomScaleSheetLayoutView="80" workbookViewId="0">
      <selection activeCell="M21" sqref="M21"/>
    </sheetView>
  </sheetViews>
  <sheetFormatPr defaultColWidth="9.33203125" defaultRowHeight="18" x14ac:dyDescent="0.25"/>
  <cols>
    <col min="1" max="1" width="4.5" style="38" customWidth="1"/>
    <col min="2" max="2" width="76.1640625" style="483" customWidth="1"/>
    <col min="3" max="4" width="11.1640625" style="483" customWidth="1"/>
    <col min="5" max="5" width="11.1640625" style="38" customWidth="1"/>
    <col min="6" max="6" width="11.1640625" style="81" customWidth="1"/>
    <col min="7" max="16384" width="9.33203125" style="38"/>
  </cols>
  <sheetData>
    <row r="1" spans="1:6" ht="18.75" thickBot="1" x14ac:dyDescent="0.3">
      <c r="F1" s="33"/>
    </row>
    <row r="2" spans="1:6" ht="15.75" customHeight="1" thickBot="1" x14ac:dyDescent="0.3">
      <c r="B2" s="1525" t="s">
        <v>663</v>
      </c>
      <c r="C2" s="1526"/>
      <c r="D2" s="1527"/>
      <c r="E2" s="29"/>
      <c r="F2" s="33"/>
    </row>
    <row r="3" spans="1:6" ht="18.75" thickBot="1" x14ac:dyDescent="0.3">
      <c r="E3" s="33"/>
      <c r="F3" s="33"/>
    </row>
    <row r="4" spans="1:6" ht="18.75" thickBot="1" x14ac:dyDescent="0.3">
      <c r="B4" s="1525" t="s">
        <v>589</v>
      </c>
      <c r="C4" s="1526"/>
      <c r="D4" s="1527"/>
      <c r="E4" s="29"/>
      <c r="F4" s="33"/>
    </row>
    <row r="5" spans="1:6" x14ac:dyDescent="0.25">
      <c r="B5" s="483" t="s">
        <v>383</v>
      </c>
      <c r="C5" s="483" t="s">
        <v>197</v>
      </c>
      <c r="F5" s="33"/>
    </row>
    <row r="6" spans="1:6" x14ac:dyDescent="0.25">
      <c r="B6" s="483" t="s">
        <v>196</v>
      </c>
      <c r="C6" s="483" t="s">
        <v>197</v>
      </c>
      <c r="F6" s="33"/>
    </row>
    <row r="7" spans="1:6" ht="18.75" thickBot="1" x14ac:dyDescent="0.3">
      <c r="B7" s="484"/>
      <c r="F7" s="38"/>
    </row>
    <row r="8" spans="1:6" x14ac:dyDescent="0.25">
      <c r="A8" s="1729" t="s">
        <v>30</v>
      </c>
      <c r="B8" s="1731" t="s">
        <v>31</v>
      </c>
      <c r="C8" s="1731" t="s">
        <v>44</v>
      </c>
      <c r="D8" s="343" t="s">
        <v>741</v>
      </c>
      <c r="E8" s="343" t="s">
        <v>740</v>
      </c>
      <c r="F8" s="1727" t="s">
        <v>32</v>
      </c>
    </row>
    <row r="9" spans="1:6" x14ac:dyDescent="0.25">
      <c r="A9" s="1730"/>
      <c r="B9" s="1732"/>
      <c r="C9" s="1732"/>
      <c r="D9" s="475"/>
      <c r="E9" s="475"/>
      <c r="F9" s="1728"/>
    </row>
    <row r="10" spans="1:6" ht="24.95" customHeight="1" thickBot="1" x14ac:dyDescent="0.3">
      <c r="A10" s="476">
        <v>1</v>
      </c>
      <c r="B10" s="476">
        <v>2</v>
      </c>
      <c r="C10" s="476">
        <v>3</v>
      </c>
      <c r="D10" s="476">
        <v>4</v>
      </c>
      <c r="E10" s="476">
        <v>5</v>
      </c>
      <c r="F10" s="476">
        <v>6</v>
      </c>
    </row>
    <row r="11" spans="1:6" ht="24.95" customHeight="1" x14ac:dyDescent="0.3">
      <c r="A11" s="441" t="s">
        <v>581</v>
      </c>
      <c r="B11" s="379" t="s">
        <v>632</v>
      </c>
      <c r="C11" s="485"/>
      <c r="D11" s="485"/>
      <c r="E11" s="276"/>
      <c r="F11" s="277"/>
    </row>
    <row r="12" spans="1:6" ht="24.95" customHeight="1" x14ac:dyDescent="0.25">
      <c r="A12" s="440" t="s">
        <v>633</v>
      </c>
      <c r="B12" s="374" t="s">
        <v>634</v>
      </c>
      <c r="C12" s="374"/>
      <c r="D12" s="374"/>
      <c r="E12" s="150"/>
      <c r="F12" s="151"/>
    </row>
    <row r="13" spans="1:6" ht="24.95" customHeight="1" x14ac:dyDescent="0.25">
      <c r="A13" s="439"/>
      <c r="B13" s="374" t="s">
        <v>630</v>
      </c>
      <c r="C13" s="374"/>
      <c r="D13" s="374"/>
      <c r="E13" s="150"/>
      <c r="F13" s="151"/>
    </row>
    <row r="14" spans="1:6" ht="24.95" customHeight="1" x14ac:dyDescent="0.25">
      <c r="A14" s="439"/>
      <c r="B14" s="374" t="s">
        <v>590</v>
      </c>
      <c r="C14" s="374"/>
      <c r="D14" s="374"/>
      <c r="E14" s="150"/>
      <c r="F14" s="151"/>
    </row>
    <row r="15" spans="1:6" ht="24" customHeight="1" x14ac:dyDescent="0.25">
      <c r="A15" s="439"/>
      <c r="B15" s="374" t="s">
        <v>591</v>
      </c>
      <c r="C15" s="374"/>
      <c r="D15" s="374"/>
      <c r="E15" s="150"/>
      <c r="F15" s="151"/>
    </row>
    <row r="16" spans="1:6" ht="24.95" customHeight="1" x14ac:dyDescent="0.25">
      <c r="A16" s="439"/>
      <c r="B16" s="374" t="s">
        <v>666</v>
      </c>
      <c r="C16" s="374"/>
      <c r="D16" s="374"/>
      <c r="E16" s="150"/>
      <c r="F16" s="151"/>
    </row>
    <row r="17" spans="1:6" ht="24.95" customHeight="1" x14ac:dyDescent="0.25">
      <c r="A17" s="439"/>
      <c r="B17" s="374" t="s">
        <v>592</v>
      </c>
      <c r="C17" s="374"/>
      <c r="D17" s="374"/>
      <c r="E17" s="150"/>
      <c r="F17" s="151"/>
    </row>
    <row r="18" spans="1:6" ht="24.95" customHeight="1" x14ac:dyDescent="0.25">
      <c r="A18" s="439"/>
      <c r="B18" s="374" t="s">
        <v>593</v>
      </c>
      <c r="C18" s="374"/>
      <c r="D18" s="374"/>
      <c r="E18" s="150"/>
      <c r="F18" s="151"/>
    </row>
    <row r="19" spans="1:6" ht="24.95" customHeight="1" x14ac:dyDescent="0.25">
      <c r="A19" s="439"/>
      <c r="B19" s="374" t="s">
        <v>594</v>
      </c>
      <c r="C19" s="374"/>
      <c r="D19" s="374"/>
      <c r="E19" s="150"/>
      <c r="F19" s="151"/>
    </row>
    <row r="20" spans="1:6" ht="24.95" customHeight="1" x14ac:dyDescent="0.25">
      <c r="A20" s="439"/>
      <c r="B20" s="374" t="s">
        <v>595</v>
      </c>
      <c r="C20" s="374"/>
      <c r="D20" s="374"/>
      <c r="E20" s="150"/>
      <c r="F20" s="151"/>
    </row>
    <row r="21" spans="1:6" ht="24.95" customHeight="1" x14ac:dyDescent="0.25">
      <c r="A21" s="439"/>
      <c r="B21" s="374" t="s">
        <v>631</v>
      </c>
      <c r="C21" s="374"/>
      <c r="D21" s="374"/>
      <c r="E21" s="150"/>
      <c r="F21" s="151"/>
    </row>
    <row r="22" spans="1:6" ht="21.75" customHeight="1" x14ac:dyDescent="0.25">
      <c r="A22" s="439"/>
      <c r="B22" s="374" t="s">
        <v>596</v>
      </c>
      <c r="C22" s="374"/>
      <c r="D22" s="374"/>
      <c r="E22" s="150"/>
      <c r="F22" s="151"/>
    </row>
    <row r="23" spans="1:6" ht="24.95" customHeight="1" x14ac:dyDescent="0.25">
      <c r="A23" s="439"/>
      <c r="B23" s="374" t="s">
        <v>597</v>
      </c>
      <c r="C23" s="374"/>
      <c r="D23" s="374"/>
      <c r="E23" s="150"/>
      <c r="F23" s="151"/>
    </row>
    <row r="24" spans="1:6" ht="24.95" customHeight="1" x14ac:dyDescent="0.25">
      <c r="A24" s="439"/>
      <c r="B24" s="374" t="s">
        <v>598</v>
      </c>
      <c r="C24" s="374"/>
      <c r="D24" s="374"/>
      <c r="E24" s="150"/>
      <c r="F24" s="151"/>
    </row>
    <row r="25" spans="1:6" ht="24.95" customHeight="1" x14ac:dyDescent="0.25">
      <c r="A25" s="439"/>
      <c r="B25" s="374" t="s">
        <v>599</v>
      </c>
      <c r="C25" s="374"/>
      <c r="D25" s="374"/>
      <c r="E25" s="150"/>
      <c r="F25" s="151"/>
    </row>
    <row r="26" spans="1:6" ht="24.95" customHeight="1" x14ac:dyDescent="0.25">
      <c r="A26" s="439"/>
      <c r="B26" s="374" t="s">
        <v>729</v>
      </c>
      <c r="C26" s="374"/>
      <c r="D26" s="374"/>
      <c r="E26" s="150"/>
      <c r="F26" s="151"/>
    </row>
    <row r="27" spans="1:6" ht="24.95" customHeight="1" x14ac:dyDescent="0.25">
      <c r="A27" s="439"/>
      <c r="B27" s="374" t="s">
        <v>600</v>
      </c>
      <c r="C27" s="374"/>
      <c r="D27" s="374"/>
      <c r="E27" s="150"/>
      <c r="F27" s="151"/>
    </row>
    <row r="28" spans="1:6" ht="24.95" customHeight="1" x14ac:dyDescent="0.3">
      <c r="A28" s="439"/>
      <c r="B28" s="379" t="s">
        <v>601</v>
      </c>
      <c r="C28" s="374"/>
      <c r="D28" s="374"/>
      <c r="E28" s="150"/>
      <c r="F28" s="151"/>
    </row>
    <row r="29" spans="1:6" ht="24.95" customHeight="1" x14ac:dyDescent="0.25">
      <c r="A29" s="439">
        <v>2</v>
      </c>
      <c r="B29" s="374" t="s">
        <v>635</v>
      </c>
      <c r="C29" s="374"/>
      <c r="D29" s="374"/>
      <c r="E29" s="150"/>
      <c r="F29" s="151"/>
    </row>
    <row r="30" spans="1:6" ht="24.95" customHeight="1" x14ac:dyDescent="0.25">
      <c r="A30" s="439">
        <v>3</v>
      </c>
      <c r="B30" s="374" t="s">
        <v>636</v>
      </c>
      <c r="C30" s="374"/>
      <c r="D30" s="374"/>
      <c r="E30" s="150"/>
      <c r="F30" s="151"/>
    </row>
    <row r="31" spans="1:6" ht="24.95" customHeight="1" x14ac:dyDescent="0.25">
      <c r="A31" s="439">
        <v>4</v>
      </c>
      <c r="B31" s="374" t="s">
        <v>637</v>
      </c>
      <c r="C31" s="374"/>
      <c r="D31" s="374"/>
      <c r="E31" s="150"/>
      <c r="F31" s="151"/>
    </row>
    <row r="32" spans="1:6" ht="24.95" customHeight="1" x14ac:dyDescent="0.3">
      <c r="A32" s="441">
        <v>5</v>
      </c>
      <c r="B32" s="379" t="s">
        <v>638</v>
      </c>
      <c r="C32" s="374"/>
      <c r="D32" s="374"/>
      <c r="E32" s="150"/>
      <c r="F32" s="151"/>
    </row>
    <row r="33" spans="1:6" ht="24.95" customHeight="1" x14ac:dyDescent="0.25">
      <c r="A33" s="439">
        <v>6</v>
      </c>
      <c r="B33" s="374" t="s">
        <v>639</v>
      </c>
      <c r="C33" s="374"/>
      <c r="D33" s="374"/>
      <c r="E33" s="150"/>
      <c r="F33" s="151"/>
    </row>
    <row r="34" spans="1:6" ht="24.95" customHeight="1" x14ac:dyDescent="0.25">
      <c r="A34" s="439"/>
      <c r="B34" s="374" t="s">
        <v>602</v>
      </c>
      <c r="C34" s="374"/>
      <c r="D34" s="374"/>
      <c r="E34" s="150"/>
      <c r="F34" s="151"/>
    </row>
    <row r="35" spans="1:6" ht="24.95" customHeight="1" x14ac:dyDescent="0.25">
      <c r="A35" s="439"/>
      <c r="B35" s="374" t="s">
        <v>603</v>
      </c>
      <c r="C35" s="374"/>
      <c r="D35" s="374"/>
      <c r="E35" s="150"/>
      <c r="F35" s="151"/>
    </row>
    <row r="36" spans="1:6" ht="24.95" customHeight="1" x14ac:dyDescent="0.25">
      <c r="A36" s="439"/>
      <c r="B36" s="374" t="s">
        <v>604</v>
      </c>
      <c r="C36" s="486"/>
      <c r="D36" s="486"/>
      <c r="E36" s="431"/>
      <c r="F36" s="432"/>
    </row>
    <row r="37" spans="1:6" ht="24.95" customHeight="1" x14ac:dyDescent="0.25">
      <c r="A37" s="439"/>
      <c r="B37" s="374" t="s">
        <v>605</v>
      </c>
      <c r="C37" s="486"/>
      <c r="D37" s="486"/>
      <c r="E37" s="431"/>
      <c r="F37" s="432"/>
    </row>
    <row r="38" spans="1:6" ht="24.95" customHeight="1" x14ac:dyDescent="0.25">
      <c r="A38" s="439"/>
      <c r="B38" s="374" t="s">
        <v>606</v>
      </c>
      <c r="C38" s="486"/>
      <c r="D38" s="486"/>
      <c r="E38" s="431"/>
      <c r="F38" s="432"/>
    </row>
    <row r="39" spans="1:6" ht="24.95" customHeight="1" x14ac:dyDescent="0.25">
      <c r="A39" s="439"/>
      <c r="B39" s="374" t="s">
        <v>607</v>
      </c>
      <c r="C39" s="486"/>
      <c r="D39" s="486"/>
      <c r="E39" s="431"/>
      <c r="F39" s="432"/>
    </row>
    <row r="40" spans="1:6" ht="24.95" customHeight="1" x14ac:dyDescent="0.25">
      <c r="A40" s="439"/>
      <c r="B40" s="374" t="s">
        <v>608</v>
      </c>
      <c r="C40" s="486"/>
      <c r="D40" s="486"/>
      <c r="E40" s="431"/>
      <c r="F40" s="432"/>
    </row>
    <row r="41" spans="1:6" ht="24.95" customHeight="1" x14ac:dyDescent="0.25">
      <c r="A41" s="439"/>
      <c r="B41" s="374" t="s">
        <v>609</v>
      </c>
      <c r="C41" s="486"/>
      <c r="D41" s="486"/>
      <c r="E41" s="431"/>
      <c r="F41" s="432"/>
    </row>
    <row r="42" spans="1:6" ht="24.95" customHeight="1" x14ac:dyDescent="0.25">
      <c r="A42" s="439"/>
      <c r="B42" s="374" t="s">
        <v>610</v>
      </c>
      <c r="C42" s="486"/>
      <c r="D42" s="486"/>
      <c r="E42" s="431"/>
      <c r="F42" s="432"/>
    </row>
    <row r="43" spans="1:6" ht="24.95" customHeight="1" x14ac:dyDescent="0.25">
      <c r="A43" s="439"/>
      <c r="B43" s="374" t="s">
        <v>611</v>
      </c>
      <c r="C43" s="486"/>
      <c r="D43" s="486"/>
      <c r="E43" s="431"/>
      <c r="F43" s="432"/>
    </row>
    <row r="44" spans="1:6" ht="24.95" customHeight="1" x14ac:dyDescent="0.25">
      <c r="A44" s="439"/>
      <c r="B44" s="374" t="s">
        <v>612</v>
      </c>
      <c r="C44" s="486"/>
      <c r="D44" s="486"/>
      <c r="E44" s="431"/>
      <c r="F44" s="432"/>
    </row>
    <row r="45" spans="1:6" ht="24.95" customHeight="1" x14ac:dyDescent="0.25">
      <c r="A45" s="439"/>
      <c r="B45" s="374" t="s">
        <v>613</v>
      </c>
      <c r="C45" s="486"/>
      <c r="D45" s="486"/>
      <c r="E45" s="431"/>
      <c r="F45" s="432"/>
    </row>
    <row r="46" spans="1:6" ht="24.95" customHeight="1" x14ac:dyDescent="0.25">
      <c r="A46" s="439"/>
      <c r="B46" s="374" t="s">
        <v>614</v>
      </c>
      <c r="C46" s="486"/>
      <c r="D46" s="486"/>
      <c r="E46" s="431"/>
      <c r="F46" s="432"/>
    </row>
    <row r="47" spans="1:6" ht="30.75" customHeight="1" x14ac:dyDescent="0.25">
      <c r="A47" s="439">
        <v>7</v>
      </c>
      <c r="B47" s="487" t="s">
        <v>667</v>
      </c>
      <c r="C47" s="486"/>
      <c r="D47" s="486"/>
      <c r="E47" s="431"/>
      <c r="F47" s="432"/>
    </row>
    <row r="48" spans="1:6" ht="24.95" customHeight="1" x14ac:dyDescent="0.25">
      <c r="A48" s="439">
        <v>8</v>
      </c>
      <c r="B48" s="374" t="s">
        <v>668</v>
      </c>
      <c r="C48" s="486"/>
      <c r="D48" s="486"/>
      <c r="E48" s="431"/>
      <c r="F48" s="432"/>
    </row>
    <row r="49" spans="1:6" ht="32.25" customHeight="1" x14ac:dyDescent="0.25">
      <c r="A49" s="439"/>
      <c r="B49" s="487" t="s">
        <v>615</v>
      </c>
      <c r="C49" s="486"/>
      <c r="D49" s="486"/>
      <c r="E49" s="431"/>
      <c r="F49" s="432"/>
    </row>
    <row r="50" spans="1:6" ht="24.95" customHeight="1" x14ac:dyDescent="0.3">
      <c r="A50" s="441" t="s">
        <v>659</v>
      </c>
      <c r="B50" s="379" t="s">
        <v>660</v>
      </c>
      <c r="C50" s="486"/>
      <c r="D50" s="486"/>
      <c r="E50" s="431"/>
      <c r="F50" s="432"/>
    </row>
    <row r="51" spans="1:6" ht="24.95" customHeight="1" x14ac:dyDescent="0.25">
      <c r="A51" s="439"/>
      <c r="B51" s="374" t="s">
        <v>616</v>
      </c>
      <c r="C51" s="486"/>
      <c r="D51" s="486"/>
      <c r="E51" s="431"/>
      <c r="F51" s="432"/>
    </row>
    <row r="52" spans="1:6" ht="24.95" customHeight="1" x14ac:dyDescent="0.25">
      <c r="A52" s="439"/>
      <c r="B52" s="374" t="s">
        <v>617</v>
      </c>
      <c r="C52" s="486"/>
      <c r="D52" s="486"/>
      <c r="E52" s="431"/>
      <c r="F52" s="432"/>
    </row>
    <row r="53" spans="1:6" ht="24.95" customHeight="1" x14ac:dyDescent="0.25">
      <c r="A53" s="439"/>
      <c r="B53" s="374" t="s">
        <v>618</v>
      </c>
      <c r="C53" s="486"/>
      <c r="D53" s="486"/>
      <c r="E53" s="431"/>
      <c r="F53" s="432"/>
    </row>
    <row r="54" spans="1:6" ht="24.95" customHeight="1" x14ac:dyDescent="0.25">
      <c r="A54" s="439"/>
      <c r="B54" s="374" t="s">
        <v>619</v>
      </c>
      <c r="C54" s="486"/>
      <c r="D54" s="486"/>
      <c r="E54" s="431"/>
      <c r="F54" s="432"/>
    </row>
    <row r="55" spans="1:6" ht="24.95" customHeight="1" x14ac:dyDescent="0.25">
      <c r="A55" s="439"/>
      <c r="B55" s="374" t="s">
        <v>608</v>
      </c>
      <c r="C55" s="486"/>
      <c r="D55" s="486"/>
      <c r="E55" s="431"/>
      <c r="F55" s="432"/>
    </row>
    <row r="56" spans="1:6" ht="24.95" customHeight="1" x14ac:dyDescent="0.25">
      <c r="A56" s="439"/>
      <c r="B56" s="374" t="s">
        <v>620</v>
      </c>
      <c r="C56" s="486"/>
      <c r="D56" s="486"/>
      <c r="E56" s="431"/>
      <c r="F56" s="432"/>
    </row>
    <row r="57" spans="1:6" ht="24.95" customHeight="1" x14ac:dyDescent="0.25">
      <c r="A57" s="439"/>
      <c r="B57" s="374" t="s">
        <v>621</v>
      </c>
      <c r="C57" s="486"/>
      <c r="D57" s="486"/>
      <c r="E57" s="431"/>
      <c r="F57" s="432"/>
    </row>
    <row r="58" spans="1:6" ht="24.95" customHeight="1" x14ac:dyDescent="0.25">
      <c r="A58" s="439"/>
      <c r="B58" s="374" t="s">
        <v>622</v>
      </c>
      <c r="C58" s="486"/>
      <c r="D58" s="486"/>
      <c r="E58" s="431"/>
      <c r="F58" s="432"/>
    </row>
    <row r="59" spans="1:6" ht="24.95" customHeight="1" x14ac:dyDescent="0.25">
      <c r="A59" s="439"/>
      <c r="B59" s="374" t="s">
        <v>623</v>
      </c>
      <c r="C59" s="486"/>
      <c r="D59" s="486"/>
      <c r="E59" s="431"/>
      <c r="F59" s="432"/>
    </row>
    <row r="60" spans="1:6" ht="24.95" customHeight="1" x14ac:dyDescent="0.25">
      <c r="A60" s="439"/>
      <c r="B60" s="374" t="s">
        <v>613</v>
      </c>
      <c r="C60" s="486"/>
      <c r="D60" s="486"/>
      <c r="E60" s="431"/>
      <c r="F60" s="432"/>
    </row>
    <row r="61" spans="1:6" ht="24.95" customHeight="1" x14ac:dyDescent="0.25">
      <c r="A61" s="439"/>
      <c r="B61" s="374" t="s">
        <v>624</v>
      </c>
      <c r="C61" s="486"/>
      <c r="D61" s="486"/>
      <c r="E61" s="431"/>
      <c r="F61" s="432"/>
    </row>
    <row r="62" spans="1:6" ht="24.95" customHeight="1" x14ac:dyDescent="0.3">
      <c r="A62" s="441" t="s">
        <v>653</v>
      </c>
      <c r="B62" s="379" t="s">
        <v>658</v>
      </c>
      <c r="C62" s="486"/>
      <c r="D62" s="486"/>
      <c r="E62" s="431"/>
      <c r="F62" s="432"/>
    </row>
    <row r="63" spans="1:6" ht="24.95" customHeight="1" x14ac:dyDescent="0.3">
      <c r="A63" s="441" t="s">
        <v>654</v>
      </c>
      <c r="B63" s="379" t="s">
        <v>657</v>
      </c>
      <c r="C63" s="486"/>
      <c r="D63" s="486"/>
      <c r="E63" s="431"/>
      <c r="F63" s="432"/>
    </row>
    <row r="64" spans="1:6" ht="24.95" customHeight="1" x14ac:dyDescent="0.3">
      <c r="A64" s="441" t="s">
        <v>655</v>
      </c>
      <c r="B64" s="379" t="s">
        <v>656</v>
      </c>
      <c r="C64" s="486"/>
      <c r="D64" s="486"/>
      <c r="E64" s="431"/>
      <c r="F64" s="432"/>
    </row>
    <row r="65" spans="1:6" ht="24.95" customHeight="1" x14ac:dyDescent="0.25">
      <c r="A65" s="439"/>
      <c r="B65" s="374" t="s">
        <v>625</v>
      </c>
      <c r="C65" s="486"/>
      <c r="D65" s="486"/>
      <c r="E65" s="431"/>
      <c r="F65" s="432"/>
    </row>
    <row r="66" spans="1:6" ht="24.95" customHeight="1" x14ac:dyDescent="0.25">
      <c r="A66" s="439"/>
      <c r="B66" s="374" t="s">
        <v>626</v>
      </c>
      <c r="C66" s="486"/>
      <c r="D66" s="486"/>
      <c r="E66" s="431"/>
      <c r="F66" s="432"/>
    </row>
    <row r="67" spans="1:6" ht="24.95" customHeight="1" x14ac:dyDescent="0.25">
      <c r="A67" s="439"/>
      <c r="B67" s="374" t="s">
        <v>627</v>
      </c>
      <c r="C67" s="486"/>
      <c r="D67" s="486"/>
      <c r="E67" s="431"/>
      <c r="F67" s="432"/>
    </row>
    <row r="68" spans="1:6" ht="24.95" customHeight="1" x14ac:dyDescent="0.25">
      <c r="A68" s="439"/>
      <c r="B68" s="374" t="s">
        <v>628</v>
      </c>
      <c r="C68" s="486"/>
      <c r="D68" s="486"/>
      <c r="E68" s="431"/>
      <c r="F68" s="432"/>
    </row>
    <row r="69" spans="1:6" ht="24.95" customHeight="1" x14ac:dyDescent="0.25">
      <c r="A69" s="439"/>
      <c r="B69" s="374" t="s">
        <v>629</v>
      </c>
      <c r="C69" s="486"/>
      <c r="D69" s="486"/>
      <c r="E69" s="431"/>
      <c r="F69" s="432"/>
    </row>
    <row r="70" spans="1:6" ht="24.95" customHeight="1" x14ac:dyDescent="0.3">
      <c r="A70" s="441" t="s">
        <v>640</v>
      </c>
      <c r="B70" s="379" t="s">
        <v>646</v>
      </c>
      <c r="C70" s="486"/>
      <c r="D70" s="486"/>
      <c r="E70" s="431"/>
      <c r="F70" s="432"/>
    </row>
    <row r="71" spans="1:6" ht="24.95" customHeight="1" x14ac:dyDescent="0.3">
      <c r="A71" s="441" t="s">
        <v>641</v>
      </c>
      <c r="B71" s="379" t="s">
        <v>647</v>
      </c>
      <c r="C71" s="486"/>
      <c r="D71" s="486"/>
      <c r="E71" s="431"/>
      <c r="F71" s="432"/>
    </row>
    <row r="72" spans="1:6" ht="24.95" customHeight="1" x14ac:dyDescent="0.3">
      <c r="A72" s="441" t="s">
        <v>642</v>
      </c>
      <c r="B72" s="379" t="s">
        <v>648</v>
      </c>
      <c r="C72" s="486"/>
      <c r="D72" s="486"/>
      <c r="E72" s="431"/>
      <c r="F72" s="432"/>
    </row>
    <row r="73" spans="1:6" ht="24.95" customHeight="1" x14ac:dyDescent="0.3">
      <c r="A73" s="441" t="s">
        <v>643</v>
      </c>
      <c r="B73" s="379" t="s">
        <v>649</v>
      </c>
      <c r="C73" s="486"/>
      <c r="D73" s="486"/>
      <c r="E73" s="431"/>
      <c r="F73" s="432"/>
    </row>
    <row r="74" spans="1:6" ht="24.95" customHeight="1" x14ac:dyDescent="0.3">
      <c r="A74" s="441" t="s">
        <v>587</v>
      </c>
      <c r="B74" s="379" t="s">
        <v>650</v>
      </c>
      <c r="C74" s="486"/>
      <c r="D74" s="486"/>
      <c r="E74" s="431"/>
      <c r="F74" s="432"/>
    </row>
    <row r="75" spans="1:6" ht="24.95" customHeight="1" x14ac:dyDescent="0.3">
      <c r="A75" s="441" t="s">
        <v>644</v>
      </c>
      <c r="B75" s="379" t="s">
        <v>651</v>
      </c>
      <c r="C75" s="486"/>
      <c r="D75" s="486"/>
      <c r="E75" s="431"/>
      <c r="F75" s="432"/>
    </row>
    <row r="76" spans="1:6" ht="24.95" customHeight="1" x14ac:dyDescent="0.3">
      <c r="A76" s="441" t="s">
        <v>645</v>
      </c>
      <c r="B76" s="379" t="s">
        <v>652</v>
      </c>
      <c r="C76" s="486"/>
      <c r="D76" s="486"/>
      <c r="E76" s="431"/>
      <c r="F76" s="432"/>
    </row>
    <row r="77" spans="1:6" x14ac:dyDescent="0.25">
      <c r="A77" s="1740" t="s">
        <v>686</v>
      </c>
      <c r="B77" s="1740"/>
      <c r="C77" s="1740"/>
      <c r="D77" s="1740"/>
      <c r="E77" s="1740"/>
      <c r="F77" s="1741"/>
    </row>
    <row r="78" spans="1:6" x14ac:dyDescent="0.25">
      <c r="A78" s="1742"/>
      <c r="B78" s="1742"/>
      <c r="C78" s="1742"/>
      <c r="D78" s="1742"/>
      <c r="E78" s="1742"/>
      <c r="F78" s="1743"/>
    </row>
  </sheetData>
  <mergeCells count="7">
    <mergeCell ref="A77:F78"/>
    <mergeCell ref="F8:F9"/>
    <mergeCell ref="B2:D2"/>
    <mergeCell ref="B4:D4"/>
    <mergeCell ref="A8:A9"/>
    <mergeCell ref="B8:B9"/>
    <mergeCell ref="C8:C9"/>
  </mergeCells>
  <pageMargins left="0.74803149606299213" right="0.74803149606299213" top="0.98425196850393704" bottom="1.299212598425197" header="0.51181102362204722" footer="0.51181102362204722"/>
  <pageSetup paperSize="9" scale="71" fitToHeight="2" orientation="portrait" horizontalDpi="4294967292" r:id="rId1"/>
  <headerFooter alignWithMargins="0">
    <oddHeader>&amp;C&amp;A</oddHeader>
    <oddFooter>&amp;L&amp;F&amp;C&amp;P/&amp;P&amp;R&amp;D&amp;T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I80"/>
  <sheetViews>
    <sheetView topLeftCell="A68" workbookViewId="0">
      <selection activeCell="I80" sqref="I80"/>
    </sheetView>
  </sheetViews>
  <sheetFormatPr defaultColWidth="9.33203125" defaultRowHeight="18" x14ac:dyDescent="0.25"/>
  <cols>
    <col min="1" max="1" width="3" style="38" customWidth="1"/>
    <col min="2" max="2" width="64.5" style="483" customWidth="1"/>
    <col min="3" max="3" width="5.33203125" style="483" customWidth="1"/>
    <col min="4" max="4" width="10.33203125" style="726" customWidth="1"/>
    <col min="5" max="5" width="1.33203125" style="38" hidden="1" customWidth="1"/>
    <col min="6" max="6" width="11.1640625" style="81" customWidth="1"/>
    <col min="7" max="7" width="14.6640625" style="38" bestFit="1" customWidth="1"/>
    <col min="8" max="8" width="12.5" style="38" bestFit="1" customWidth="1"/>
    <col min="9" max="9" width="11.5" style="38" bestFit="1" customWidth="1"/>
    <col min="10" max="16384" width="9.33203125" style="38"/>
  </cols>
  <sheetData>
    <row r="1" spans="1:8" ht="18.75" hidden="1" thickBot="1" x14ac:dyDescent="0.3">
      <c r="F1" s="33"/>
    </row>
    <row r="2" spans="1:8" ht="15.75" customHeight="1" thickBot="1" x14ac:dyDescent="0.3">
      <c r="B2" s="1525" t="s">
        <v>663</v>
      </c>
      <c r="C2" s="1526"/>
      <c r="D2" s="1527"/>
      <c r="E2" s="29"/>
      <c r="F2" s="33"/>
    </row>
    <row r="3" spans="1:8" ht="18.75" hidden="1" thickBot="1" x14ac:dyDescent="0.3">
      <c r="E3" s="33"/>
      <c r="F3" s="33"/>
    </row>
    <row r="4" spans="1:8" ht="18.75" thickBot="1" x14ac:dyDescent="0.3">
      <c r="B4" s="1525" t="s">
        <v>589</v>
      </c>
      <c r="C4" s="1526"/>
      <c r="D4" s="1527"/>
      <c r="E4" s="29"/>
      <c r="F4" s="33"/>
    </row>
    <row r="5" spans="1:8" x14ac:dyDescent="0.25">
      <c r="B5" s="827" t="s">
        <v>383</v>
      </c>
      <c r="C5" s="118" t="s">
        <v>855</v>
      </c>
      <c r="D5" s="828"/>
      <c r="E5" s="24"/>
      <c r="F5" s="26"/>
      <c r="G5" s="24"/>
      <c r="H5" s="24"/>
    </row>
    <row r="6" spans="1:8" ht="18.75" thickBot="1" x14ac:dyDescent="0.3">
      <c r="B6" s="1745" t="s">
        <v>958</v>
      </c>
      <c r="C6" s="1745"/>
      <c r="D6" s="1745"/>
      <c r="E6" s="1745"/>
      <c r="F6" s="1745"/>
      <c r="G6" s="1745"/>
      <c r="H6" s="1745"/>
    </row>
    <row r="7" spans="1:8" ht="18.75" hidden="1" thickBot="1" x14ac:dyDescent="0.3">
      <c r="B7" s="484"/>
      <c r="F7" s="38"/>
    </row>
    <row r="8" spans="1:8" x14ac:dyDescent="0.25">
      <c r="A8" s="1729" t="s">
        <v>30</v>
      </c>
      <c r="B8" s="1731" t="s">
        <v>31</v>
      </c>
      <c r="C8" s="1731" t="s">
        <v>44</v>
      </c>
      <c r="D8" s="727" t="s">
        <v>741</v>
      </c>
      <c r="E8" s="343" t="s">
        <v>740</v>
      </c>
      <c r="F8" s="1727" t="s">
        <v>32</v>
      </c>
    </row>
    <row r="9" spans="1:8" x14ac:dyDescent="0.25">
      <c r="A9" s="1730"/>
      <c r="B9" s="1732"/>
      <c r="C9" s="1732"/>
      <c r="D9" s="728"/>
      <c r="E9" s="725"/>
      <c r="F9" s="1728"/>
    </row>
    <row r="10" spans="1:8" ht="24.95" customHeight="1" thickBot="1" x14ac:dyDescent="0.3">
      <c r="A10" s="476">
        <v>1</v>
      </c>
      <c r="B10" s="476">
        <v>2</v>
      </c>
      <c r="C10" s="476">
        <v>3</v>
      </c>
      <c r="D10" s="729">
        <v>4</v>
      </c>
      <c r="E10" s="476">
        <v>5</v>
      </c>
      <c r="F10" s="476">
        <v>6</v>
      </c>
    </row>
    <row r="11" spans="1:8" ht="24.95" customHeight="1" x14ac:dyDescent="0.3">
      <c r="A11" s="441" t="s">
        <v>581</v>
      </c>
      <c r="B11" s="379" t="s">
        <v>632</v>
      </c>
      <c r="C11" s="485"/>
      <c r="D11" s="730"/>
      <c r="E11" s="276"/>
      <c r="F11" s="277"/>
    </row>
    <row r="12" spans="1:8" ht="24.95" customHeight="1" x14ac:dyDescent="0.25">
      <c r="A12" s="440" t="s">
        <v>633</v>
      </c>
      <c r="B12" s="374" t="s">
        <v>634</v>
      </c>
      <c r="C12" s="374"/>
      <c r="D12" s="731"/>
      <c r="E12" s="150"/>
      <c r="F12" s="151"/>
    </row>
    <row r="13" spans="1:8" ht="24.95" customHeight="1" x14ac:dyDescent="0.25">
      <c r="A13" s="439"/>
      <c r="B13" s="374" t="s">
        <v>630</v>
      </c>
      <c r="C13" s="374"/>
      <c r="D13" s="731">
        <f>'D P&amp;L'!D31</f>
        <v>-1.2177853537975807</v>
      </c>
      <c r="E13" s="150"/>
      <c r="F13" s="151"/>
    </row>
    <row r="14" spans="1:8" ht="17.25" customHeight="1" x14ac:dyDescent="0.25">
      <c r="A14" s="439"/>
      <c r="B14" s="374" t="s">
        <v>590</v>
      </c>
      <c r="C14" s="374"/>
      <c r="D14" s="731">
        <f>'D P&amp;L'!D32</f>
        <v>0</v>
      </c>
      <c r="E14" s="150"/>
      <c r="F14" s="151"/>
    </row>
    <row r="15" spans="1:8" ht="24" customHeight="1" x14ac:dyDescent="0.25">
      <c r="A15" s="439"/>
      <c r="B15" s="374" t="s">
        <v>591</v>
      </c>
      <c r="C15" s="374"/>
      <c r="D15" s="731">
        <f>+D13-D14</f>
        <v>-1.2177853537975807</v>
      </c>
      <c r="E15" s="150"/>
      <c r="F15" s="151"/>
    </row>
    <row r="16" spans="1:8" ht="24.95" customHeight="1" x14ac:dyDescent="0.25">
      <c r="A16" s="439"/>
      <c r="B16" s="374" t="s">
        <v>666</v>
      </c>
      <c r="C16" s="374"/>
      <c r="D16" s="731"/>
      <c r="E16" s="150"/>
      <c r="F16" s="151"/>
    </row>
    <row r="17" spans="1:6" ht="17.25" customHeight="1" x14ac:dyDescent="0.25">
      <c r="A17" s="439"/>
      <c r="B17" s="374" t="s">
        <v>592</v>
      </c>
      <c r="C17" s="374"/>
      <c r="D17" s="731">
        <f>'D P&amp;L'!D20</f>
        <v>48.407949999999992</v>
      </c>
      <c r="E17" s="150"/>
      <c r="F17" s="151"/>
    </row>
    <row r="18" spans="1:6" ht="17.25" customHeight="1" x14ac:dyDescent="0.25">
      <c r="A18" s="439"/>
      <c r="B18" s="374" t="s">
        <v>593</v>
      </c>
      <c r="C18" s="374"/>
      <c r="D18" s="731"/>
      <c r="E18" s="150"/>
      <c r="F18" s="151"/>
    </row>
    <row r="19" spans="1:6" ht="17.25" customHeight="1" x14ac:dyDescent="0.25">
      <c r="A19" s="439"/>
      <c r="B19" s="374" t="s">
        <v>594</v>
      </c>
      <c r="C19" s="374"/>
      <c r="D19" s="731"/>
      <c r="E19" s="150"/>
      <c r="F19" s="151"/>
    </row>
    <row r="20" spans="1:6" ht="17.25" customHeight="1" x14ac:dyDescent="0.25">
      <c r="A20" s="439"/>
      <c r="B20" s="374" t="s">
        <v>595</v>
      </c>
      <c r="C20" s="374"/>
      <c r="D20" s="731"/>
      <c r="E20" s="150"/>
      <c r="F20" s="151"/>
    </row>
    <row r="21" spans="1:6" ht="17.25" customHeight="1" x14ac:dyDescent="0.25">
      <c r="A21" s="439"/>
      <c r="B21" s="374" t="s">
        <v>631</v>
      </c>
      <c r="C21" s="374"/>
      <c r="D21" s="731"/>
      <c r="E21" s="150"/>
      <c r="F21" s="151"/>
    </row>
    <row r="22" spans="1:6" ht="21.75" customHeight="1" x14ac:dyDescent="0.25">
      <c r="A22" s="439"/>
      <c r="B22" s="374" t="s">
        <v>596</v>
      </c>
      <c r="C22" s="374"/>
      <c r="D22" s="731">
        <f>SUM(D17:D21)</f>
        <v>48.407949999999992</v>
      </c>
      <c r="E22" s="150"/>
      <c r="F22" s="151"/>
    </row>
    <row r="23" spans="1:6" ht="24.95" customHeight="1" x14ac:dyDescent="0.25">
      <c r="A23" s="439"/>
      <c r="B23" s="374" t="s">
        <v>597</v>
      </c>
      <c r="C23" s="374"/>
      <c r="D23" s="731"/>
      <c r="E23" s="150"/>
      <c r="F23" s="151"/>
    </row>
    <row r="24" spans="1:6" ht="17.25" customHeight="1" x14ac:dyDescent="0.25">
      <c r="A24" s="439"/>
      <c r="B24" s="374" t="s">
        <v>598</v>
      </c>
      <c r="C24" s="374"/>
      <c r="D24" s="731"/>
      <c r="E24" s="150"/>
      <c r="F24" s="151"/>
    </row>
    <row r="25" spans="1:6" ht="17.25" customHeight="1" x14ac:dyDescent="0.25">
      <c r="A25" s="439"/>
      <c r="B25" s="374" t="s">
        <v>599</v>
      </c>
      <c r="C25" s="374"/>
      <c r="D25" s="731"/>
      <c r="E25" s="150"/>
      <c r="F25" s="151"/>
    </row>
    <row r="26" spans="1:6" ht="17.25" customHeight="1" x14ac:dyDescent="0.25">
      <c r="A26" s="439"/>
      <c r="B26" s="374" t="s">
        <v>729</v>
      </c>
      <c r="C26" s="374"/>
      <c r="D26" s="731"/>
      <c r="E26" s="150"/>
      <c r="F26" s="151"/>
    </row>
    <row r="27" spans="1:6" ht="17.25" customHeight="1" x14ac:dyDescent="0.25">
      <c r="A27" s="439"/>
      <c r="B27" s="374" t="s">
        <v>600</v>
      </c>
      <c r="C27" s="374"/>
      <c r="D27" s="731">
        <f>SUM(D24:D26)</f>
        <v>0</v>
      </c>
      <c r="E27" s="150"/>
      <c r="F27" s="151"/>
    </row>
    <row r="28" spans="1:6" ht="24.95" customHeight="1" x14ac:dyDescent="0.3">
      <c r="A28" s="439"/>
      <c r="B28" s="379" t="s">
        <v>601</v>
      </c>
      <c r="C28" s="374"/>
      <c r="D28" s="731">
        <f>+D15+D22</f>
        <v>47.190164646202412</v>
      </c>
      <c r="E28" s="150"/>
      <c r="F28" s="151"/>
    </row>
    <row r="29" spans="1:6" ht="24.95" customHeight="1" x14ac:dyDescent="0.25">
      <c r="A29" s="439">
        <v>2</v>
      </c>
      <c r="B29" s="374" t="s">
        <v>635</v>
      </c>
      <c r="C29" s="374"/>
      <c r="D29" s="731"/>
      <c r="E29" s="150"/>
      <c r="F29" s="151"/>
    </row>
    <row r="30" spans="1:6" ht="24.95" customHeight="1" x14ac:dyDescent="0.25">
      <c r="A30" s="439">
        <v>3</v>
      </c>
      <c r="B30" s="374" t="s">
        <v>636</v>
      </c>
      <c r="C30" s="374"/>
      <c r="D30" s="731"/>
      <c r="E30" s="150"/>
      <c r="F30" s="151"/>
    </row>
    <row r="31" spans="1:6" ht="24.95" customHeight="1" x14ac:dyDescent="0.25">
      <c r="A31" s="439">
        <v>4</v>
      </c>
      <c r="B31" s="374" t="s">
        <v>637</v>
      </c>
      <c r="C31" s="374"/>
      <c r="D31" s="731"/>
      <c r="E31" s="150"/>
      <c r="F31" s="151"/>
    </row>
    <row r="32" spans="1:6" ht="24.95" customHeight="1" x14ac:dyDescent="0.3">
      <c r="A32" s="441">
        <v>5</v>
      </c>
      <c r="B32" s="379" t="s">
        <v>638</v>
      </c>
      <c r="C32" s="374"/>
      <c r="D32" s="731">
        <f>+D28+D29+D30+D31</f>
        <v>47.190164646202412</v>
      </c>
      <c r="E32" s="150"/>
      <c r="F32" s="151"/>
    </row>
    <row r="33" spans="1:6" ht="24.95" customHeight="1" x14ac:dyDescent="0.25">
      <c r="A33" s="439">
        <v>6</v>
      </c>
      <c r="B33" s="374" t="s">
        <v>639</v>
      </c>
      <c r="C33" s="374"/>
      <c r="D33" s="731"/>
      <c r="E33" s="150"/>
      <c r="F33" s="151"/>
    </row>
    <row r="34" spans="1:6" ht="17.25" customHeight="1" x14ac:dyDescent="0.25">
      <c r="A34" s="439"/>
      <c r="B34" s="374" t="s">
        <v>602</v>
      </c>
      <c r="C34" s="374"/>
      <c r="D34" s="731"/>
      <c r="E34" s="150"/>
      <c r="F34" s="151"/>
    </row>
    <row r="35" spans="1:6" ht="17.25" customHeight="1" x14ac:dyDescent="0.25">
      <c r="A35" s="439"/>
      <c r="B35" s="374" t="s">
        <v>603</v>
      </c>
      <c r="C35" s="374"/>
      <c r="D35" s="731">
        <f>'D BS'!E38-'D BS'!F38</f>
        <v>3.463000000000001</v>
      </c>
      <c r="E35" s="150"/>
      <c r="F35" s="151"/>
    </row>
    <row r="36" spans="1:6" ht="17.25" customHeight="1" x14ac:dyDescent="0.25">
      <c r="A36" s="439"/>
      <c r="B36" s="374" t="s">
        <v>604</v>
      </c>
      <c r="C36" s="374"/>
      <c r="D36" s="731"/>
      <c r="E36" s="150"/>
      <c r="F36" s="151"/>
    </row>
    <row r="37" spans="1:6" ht="17.25" customHeight="1" x14ac:dyDescent="0.25">
      <c r="A37" s="439"/>
      <c r="B37" s="374" t="s">
        <v>605</v>
      </c>
      <c r="C37" s="374"/>
      <c r="D37" s="731">
        <f>'D BS'!E41-'D BS'!F41</f>
        <v>-17.628999999999991</v>
      </c>
      <c r="E37" s="150"/>
      <c r="F37" s="151"/>
    </row>
    <row r="38" spans="1:6" ht="17.25" customHeight="1" x14ac:dyDescent="0.25">
      <c r="A38" s="439"/>
      <c r="B38" s="374" t="s">
        <v>606</v>
      </c>
      <c r="C38" s="374"/>
      <c r="D38" s="731">
        <f>'D BS'!E39-'D BS'!F39</f>
        <v>5.49</v>
      </c>
      <c r="E38" s="150"/>
      <c r="F38" s="151"/>
    </row>
    <row r="39" spans="1:6" ht="17.25" customHeight="1" x14ac:dyDescent="0.25">
      <c r="A39" s="439"/>
      <c r="B39" s="374" t="s">
        <v>607</v>
      </c>
      <c r="C39" s="374"/>
      <c r="D39" s="731"/>
      <c r="E39" s="150"/>
      <c r="F39" s="151"/>
    </row>
    <row r="40" spans="1:6" ht="17.25" customHeight="1" x14ac:dyDescent="0.25">
      <c r="A40" s="439"/>
      <c r="B40" s="374" t="s">
        <v>913</v>
      </c>
      <c r="C40" s="374"/>
      <c r="D40" s="731">
        <f>'D BS'!E42-'D BS'!F42</f>
        <v>-1.77</v>
      </c>
      <c r="E40" s="150"/>
      <c r="F40" s="151"/>
    </row>
    <row r="41" spans="1:6" ht="24.95" customHeight="1" x14ac:dyDescent="0.25">
      <c r="A41" s="439"/>
      <c r="B41" s="374" t="s">
        <v>608</v>
      </c>
      <c r="C41" s="486"/>
      <c r="D41" s="732">
        <f>SUM(D35:D40)</f>
        <v>-10.445999999999989</v>
      </c>
      <c r="E41" s="431"/>
      <c r="F41" s="432"/>
    </row>
    <row r="42" spans="1:6" ht="24.95" customHeight="1" x14ac:dyDescent="0.25">
      <c r="A42" s="439"/>
      <c r="B42" s="374"/>
      <c r="C42" s="486"/>
      <c r="D42" s="732"/>
      <c r="E42" s="431"/>
      <c r="F42" s="432"/>
    </row>
    <row r="43" spans="1:6" ht="24.95" customHeight="1" x14ac:dyDescent="0.25">
      <c r="A43" s="439"/>
      <c r="B43" s="374" t="s">
        <v>609</v>
      </c>
      <c r="C43" s="486"/>
      <c r="D43" s="732"/>
      <c r="E43" s="431"/>
      <c r="F43" s="432"/>
    </row>
    <row r="44" spans="1:6" ht="17.25" customHeight="1" x14ac:dyDescent="0.25">
      <c r="A44" s="439"/>
      <c r="B44" s="374" t="s">
        <v>914</v>
      </c>
      <c r="C44" s="374"/>
      <c r="D44" s="731">
        <f>'D BS'!E22-'D BS'!F22</f>
        <v>-29.914000000000001</v>
      </c>
      <c r="E44" s="150"/>
      <c r="F44" s="151"/>
    </row>
    <row r="45" spans="1:6" ht="17.25" customHeight="1" x14ac:dyDescent="0.25">
      <c r="A45" s="439"/>
      <c r="B45" s="374" t="s">
        <v>611</v>
      </c>
      <c r="C45" s="374"/>
      <c r="D45" s="731">
        <f>'D BS'!E24-'D BS'!F24</f>
        <v>61.856519999999989</v>
      </c>
      <c r="E45" s="150"/>
      <c r="F45" s="151"/>
    </row>
    <row r="46" spans="1:6" ht="17.25" customHeight="1" x14ac:dyDescent="0.25">
      <c r="A46" s="439"/>
      <c r="B46" s="374" t="s">
        <v>915</v>
      </c>
      <c r="C46" s="374"/>
      <c r="D46" s="731">
        <f>'D BS'!E23+'D BS'!E25-'D BS'!F23</f>
        <v>-40.198900000000009</v>
      </c>
      <c r="E46" s="150"/>
      <c r="F46" s="151"/>
    </row>
    <row r="47" spans="1:6" ht="24.95" customHeight="1" x14ac:dyDescent="0.25">
      <c r="A47" s="439"/>
      <c r="B47" s="374" t="s">
        <v>613</v>
      </c>
      <c r="C47" s="486"/>
      <c r="D47" s="732">
        <f>+D44+D45+D46</f>
        <v>-8.2563800000000214</v>
      </c>
      <c r="E47" s="431"/>
      <c r="F47" s="432"/>
    </row>
    <row r="48" spans="1:6" ht="24.95" customHeight="1" x14ac:dyDescent="0.25">
      <c r="A48" s="439"/>
      <c r="B48" s="374" t="s">
        <v>614</v>
      </c>
      <c r="C48" s="486"/>
      <c r="D48" s="732">
        <f>+D41-D47</f>
        <v>-2.1896199999999677</v>
      </c>
      <c r="E48" s="431"/>
      <c r="F48" s="432"/>
    </row>
    <row r="49" spans="1:7" ht="30.75" customHeight="1" x14ac:dyDescent="0.25">
      <c r="A49" s="439">
        <v>7</v>
      </c>
      <c r="B49" s="487" t="s">
        <v>667</v>
      </c>
      <c r="C49" s="486"/>
      <c r="D49" s="732">
        <f>119.81-2.31</f>
        <v>117.5</v>
      </c>
      <c r="E49" s="431"/>
      <c r="F49" s="432"/>
      <c r="G49" s="733"/>
    </row>
    <row r="50" spans="1:7" ht="24.95" customHeight="1" x14ac:dyDescent="0.25">
      <c r="A50" s="439">
        <v>8</v>
      </c>
      <c r="B50" s="374" t="s">
        <v>668</v>
      </c>
      <c r="C50" s="486"/>
      <c r="D50" s="732"/>
      <c r="E50" s="431"/>
      <c r="F50" s="432"/>
    </row>
    <row r="51" spans="1:7" ht="32.25" customHeight="1" x14ac:dyDescent="0.25">
      <c r="A51" s="439"/>
      <c r="B51" s="487" t="s">
        <v>615</v>
      </c>
      <c r="C51" s="486"/>
      <c r="D51" s="732">
        <f>+D49+D50</f>
        <v>117.5</v>
      </c>
      <c r="E51" s="431"/>
      <c r="F51" s="432"/>
    </row>
    <row r="52" spans="1:7" ht="24.95" customHeight="1" x14ac:dyDescent="0.3">
      <c r="A52" s="441" t="s">
        <v>659</v>
      </c>
      <c r="B52" s="379" t="s">
        <v>660</v>
      </c>
      <c r="C52" s="486"/>
      <c r="D52" s="732"/>
      <c r="E52" s="431"/>
      <c r="F52" s="432"/>
    </row>
    <row r="53" spans="1:7" ht="24.95" customHeight="1" x14ac:dyDescent="0.25">
      <c r="A53" s="439"/>
      <c r="B53" s="374" t="s">
        <v>616</v>
      </c>
      <c r="C53" s="486"/>
      <c r="D53" s="732"/>
      <c r="E53" s="431"/>
      <c r="F53" s="432"/>
    </row>
    <row r="54" spans="1:7" ht="24.95" customHeight="1" x14ac:dyDescent="0.25">
      <c r="A54" s="439"/>
      <c r="B54" s="374" t="s">
        <v>617</v>
      </c>
      <c r="C54" s="486"/>
      <c r="D54" s="732"/>
      <c r="E54" s="431"/>
      <c r="F54" s="432"/>
    </row>
    <row r="55" spans="1:7" ht="24.95" customHeight="1" x14ac:dyDescent="0.25">
      <c r="A55" s="439"/>
      <c r="B55" s="374" t="s">
        <v>618</v>
      </c>
      <c r="C55" s="486"/>
      <c r="D55" s="732"/>
      <c r="E55" s="431"/>
      <c r="F55" s="432"/>
    </row>
    <row r="56" spans="1:7" ht="24.95" customHeight="1" x14ac:dyDescent="0.25">
      <c r="A56" s="439"/>
      <c r="B56" s="374" t="s">
        <v>619</v>
      </c>
      <c r="C56" s="486"/>
      <c r="D56" s="732">
        <f>'D BS'!F14-'D BS'!E14</f>
        <v>-46.009999999999991</v>
      </c>
      <c r="E56" s="431"/>
      <c r="F56" s="432"/>
    </row>
    <row r="57" spans="1:7" ht="24.95" customHeight="1" x14ac:dyDescent="0.25">
      <c r="A57" s="439"/>
      <c r="B57" s="374" t="s">
        <v>608</v>
      </c>
      <c r="C57" s="486"/>
      <c r="D57" s="732"/>
      <c r="E57" s="431"/>
      <c r="F57" s="432"/>
    </row>
    <row r="58" spans="1:7" ht="12" customHeight="1" x14ac:dyDescent="0.25">
      <c r="A58" s="439"/>
      <c r="B58" s="374" t="s">
        <v>620</v>
      </c>
      <c r="C58" s="486"/>
      <c r="D58" s="732"/>
      <c r="E58" s="431"/>
      <c r="F58" s="432"/>
    </row>
    <row r="59" spans="1:7" ht="17.25" customHeight="1" x14ac:dyDescent="0.25">
      <c r="A59" s="439"/>
      <c r="B59" s="374" t="s">
        <v>621</v>
      </c>
      <c r="C59" s="374"/>
      <c r="D59" s="731"/>
      <c r="E59" s="150"/>
      <c r="F59" s="151"/>
    </row>
    <row r="60" spans="1:7" ht="17.25" customHeight="1" x14ac:dyDescent="0.25">
      <c r="A60" s="439"/>
      <c r="B60" s="374" t="s">
        <v>622</v>
      </c>
      <c r="C60" s="374"/>
      <c r="D60" s="731"/>
      <c r="E60" s="150"/>
      <c r="F60" s="151"/>
    </row>
    <row r="61" spans="1:7" ht="17.25" customHeight="1" x14ac:dyDescent="0.25">
      <c r="A61" s="439"/>
      <c r="B61" s="374" t="s">
        <v>623</v>
      </c>
      <c r="C61" s="374"/>
      <c r="D61" s="731"/>
      <c r="E61" s="150"/>
      <c r="F61" s="151"/>
    </row>
    <row r="62" spans="1:7" ht="17.25" customHeight="1" x14ac:dyDescent="0.25">
      <c r="A62" s="439"/>
      <c r="B62" s="374" t="s">
        <v>613</v>
      </c>
      <c r="C62" s="374"/>
      <c r="D62" s="731"/>
      <c r="E62" s="150"/>
      <c r="F62" s="151"/>
    </row>
    <row r="63" spans="1:7" ht="24.95" customHeight="1" x14ac:dyDescent="0.25">
      <c r="A63" s="439"/>
      <c r="B63" s="374" t="s">
        <v>624</v>
      </c>
      <c r="C63" s="486"/>
      <c r="D63" s="732"/>
      <c r="E63" s="431"/>
      <c r="F63" s="432"/>
    </row>
    <row r="64" spans="1:7" ht="17.25" customHeight="1" x14ac:dyDescent="0.25">
      <c r="A64" s="439" t="s">
        <v>653</v>
      </c>
      <c r="B64" s="374" t="s">
        <v>658</v>
      </c>
      <c r="C64" s="374"/>
      <c r="D64" s="731">
        <f>-D56</f>
        <v>46.009999999999991</v>
      </c>
      <c r="E64" s="150"/>
      <c r="F64" s="151"/>
    </row>
    <row r="65" spans="1:9" ht="24.95" customHeight="1" x14ac:dyDescent="0.3">
      <c r="A65" s="441" t="s">
        <v>654</v>
      </c>
      <c r="B65" s="379" t="s">
        <v>657</v>
      </c>
      <c r="C65" s="486"/>
      <c r="D65" s="732">
        <f>+D64+D52+D51</f>
        <v>163.51</v>
      </c>
      <c r="E65" s="431"/>
      <c r="F65" s="432"/>
    </row>
    <row r="66" spans="1:9" ht="24.95" customHeight="1" x14ac:dyDescent="0.3">
      <c r="A66" s="441" t="s">
        <v>655</v>
      </c>
      <c r="B66" s="379" t="s">
        <v>656</v>
      </c>
      <c r="C66" s="486"/>
      <c r="D66" s="732"/>
      <c r="E66" s="431"/>
      <c r="F66" s="432"/>
    </row>
    <row r="67" spans="1:9" ht="17.25" customHeight="1" x14ac:dyDescent="0.25">
      <c r="A67" s="439"/>
      <c r="B67" s="374" t="s">
        <v>625</v>
      </c>
      <c r="C67" s="374"/>
      <c r="D67" s="731">
        <f>'D 3.5 (2018-19 Actual)'!E45-0.14-0.65</f>
        <v>15.6960943</v>
      </c>
      <c r="E67" s="150"/>
      <c r="F67" s="151"/>
    </row>
    <row r="68" spans="1:9" ht="17.25" customHeight="1" x14ac:dyDescent="0.25">
      <c r="A68" s="439"/>
      <c r="B68" s="374" t="s">
        <v>626</v>
      </c>
      <c r="C68" s="374"/>
      <c r="D68" s="731"/>
      <c r="E68" s="150"/>
      <c r="F68" s="151"/>
    </row>
    <row r="69" spans="1:9" ht="17.25" customHeight="1" x14ac:dyDescent="0.25">
      <c r="A69" s="439"/>
      <c r="B69" s="374" t="s">
        <v>627</v>
      </c>
      <c r="C69" s="374"/>
      <c r="D69" s="731"/>
      <c r="E69" s="150"/>
      <c r="F69" s="151"/>
    </row>
    <row r="70" spans="1:9" ht="17.25" customHeight="1" x14ac:dyDescent="0.25">
      <c r="A70" s="439"/>
      <c r="B70" s="374" t="s">
        <v>628</v>
      </c>
      <c r="C70" s="374"/>
      <c r="D70" s="731"/>
      <c r="E70" s="150"/>
      <c r="F70" s="151"/>
    </row>
    <row r="71" spans="1:9" ht="17.25" customHeight="1" x14ac:dyDescent="0.25">
      <c r="A71" s="439"/>
      <c r="B71" s="374" t="s">
        <v>629</v>
      </c>
      <c r="C71" s="374"/>
      <c r="D71" s="731">
        <f>D67</f>
        <v>15.6960943</v>
      </c>
      <c r="E71" s="150"/>
      <c r="F71" s="151"/>
      <c r="G71" s="733">
        <f>D71-D67</f>
        <v>0</v>
      </c>
    </row>
    <row r="72" spans="1:9" ht="20.25" customHeight="1" x14ac:dyDescent="0.3">
      <c r="A72" s="441" t="s">
        <v>640</v>
      </c>
      <c r="B72" s="379" t="s">
        <v>646</v>
      </c>
      <c r="C72" s="486"/>
      <c r="D72" s="732"/>
      <c r="E72" s="431"/>
      <c r="F72" s="432"/>
    </row>
    <row r="73" spans="1:9" ht="18.75" customHeight="1" x14ac:dyDescent="0.3">
      <c r="A73" s="441" t="s">
        <v>641</v>
      </c>
      <c r="B73" s="379" t="s">
        <v>647</v>
      </c>
      <c r="C73" s="486"/>
      <c r="D73" s="732"/>
      <c r="E73" s="431"/>
      <c r="F73" s="432"/>
    </row>
    <row r="74" spans="1:9" ht="19.5" customHeight="1" x14ac:dyDescent="0.3">
      <c r="A74" s="441" t="s">
        <v>642</v>
      </c>
      <c r="B74" s="379" t="s">
        <v>648</v>
      </c>
      <c r="C74" s="486"/>
      <c r="D74" s="732"/>
      <c r="E74" s="431"/>
      <c r="F74" s="432"/>
    </row>
    <row r="75" spans="1:9" ht="18" customHeight="1" x14ac:dyDescent="0.3">
      <c r="A75" s="441" t="s">
        <v>643</v>
      </c>
      <c r="B75" s="379" t="s">
        <v>649</v>
      </c>
      <c r="C75" s="486"/>
      <c r="D75" s="732"/>
      <c r="E75" s="431"/>
      <c r="F75" s="432"/>
    </row>
    <row r="76" spans="1:9" ht="20.25" customHeight="1" x14ac:dyDescent="0.3">
      <c r="A76" s="441" t="s">
        <v>587</v>
      </c>
      <c r="B76" s="379" t="s">
        <v>650</v>
      </c>
      <c r="C76" s="486"/>
      <c r="D76" s="732">
        <f>+D65-D66-D72-D71</f>
        <v>147.81390569999999</v>
      </c>
      <c r="E76" s="431"/>
      <c r="F76" s="432"/>
    </row>
    <row r="77" spans="1:9" ht="20.25" customHeight="1" thickBot="1" x14ac:dyDescent="0.35">
      <c r="A77" s="830" t="s">
        <v>644</v>
      </c>
      <c r="B77" s="831" t="s">
        <v>651</v>
      </c>
      <c r="C77" s="486"/>
      <c r="D77" s="732">
        <f>'D BS'!F40</f>
        <v>184</v>
      </c>
      <c r="E77" s="431"/>
      <c r="F77" s="432"/>
    </row>
    <row r="78" spans="1:9" ht="26.25" customHeight="1" thickBot="1" x14ac:dyDescent="0.35">
      <c r="A78" s="832" t="s">
        <v>645</v>
      </c>
      <c r="B78" s="833" t="s">
        <v>652</v>
      </c>
      <c r="C78" s="834"/>
      <c r="D78" s="835">
        <f>+D76+D77+0.01</f>
        <v>331.82390569999995</v>
      </c>
      <c r="E78" s="836"/>
      <c r="F78" s="837"/>
      <c r="G78" s="733"/>
      <c r="H78" s="718"/>
      <c r="I78" s="733"/>
    </row>
    <row r="79" spans="1:9" x14ac:dyDescent="0.25">
      <c r="A79" s="1744"/>
      <c r="B79" s="1744"/>
      <c r="C79" s="1744"/>
      <c r="D79" s="1744"/>
      <c r="E79" s="1744"/>
      <c r="F79" s="1743"/>
      <c r="H79" s="733"/>
    </row>
    <row r="80" spans="1:9" x14ac:dyDescent="0.25">
      <c r="A80" s="1742"/>
      <c r="B80" s="1742"/>
      <c r="C80" s="1742"/>
      <c r="D80" s="1742"/>
      <c r="E80" s="1742"/>
      <c r="F80" s="1743"/>
    </row>
  </sheetData>
  <mergeCells count="8">
    <mergeCell ref="A79:F80"/>
    <mergeCell ref="B2:D2"/>
    <mergeCell ref="B4:D4"/>
    <mergeCell ref="A8:A9"/>
    <mergeCell ref="B8:B9"/>
    <mergeCell ref="C8:C9"/>
    <mergeCell ref="F8:F9"/>
    <mergeCell ref="B6:H6"/>
  </mergeCells>
  <pageMargins left="0.2" right="0.2" top="0.25" bottom="0.2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56"/>
  <dimension ref="A1:G39"/>
  <sheetViews>
    <sheetView view="pageBreakPreview" zoomScale="70" zoomScaleSheetLayoutView="70" workbookViewId="0">
      <selection activeCell="J10" sqref="J10"/>
    </sheetView>
  </sheetViews>
  <sheetFormatPr defaultColWidth="9.33203125" defaultRowHeight="18" x14ac:dyDescent="0.25"/>
  <cols>
    <col min="1" max="1" width="9.33203125" style="38"/>
    <col min="2" max="2" width="62.83203125" style="38" customWidth="1"/>
    <col min="3" max="3" width="13.83203125" style="38" customWidth="1"/>
    <col min="4" max="4" width="26" style="38" customWidth="1"/>
    <col min="5" max="5" width="30.6640625" style="38" customWidth="1"/>
    <col min="6" max="6" width="25.1640625" style="38" bestFit="1" customWidth="1"/>
    <col min="7" max="7" width="20.83203125" style="81" customWidth="1"/>
    <col min="8" max="16384" width="9.33203125" style="38"/>
  </cols>
  <sheetData>
    <row r="1" spans="1:7" ht="18.75" thickBot="1" x14ac:dyDescent="0.3">
      <c r="G1" s="33"/>
    </row>
    <row r="2" spans="1:7" ht="15.75" customHeight="1" thickBot="1" x14ac:dyDescent="0.3">
      <c r="B2" s="1643" t="s">
        <v>734</v>
      </c>
      <c r="C2" s="1644"/>
      <c r="D2" s="1645"/>
      <c r="E2" s="29"/>
      <c r="F2" s="29"/>
      <c r="G2" s="33"/>
    </row>
    <row r="3" spans="1:7" ht="18.75" thickBot="1" x14ac:dyDescent="0.3">
      <c r="E3" s="33"/>
      <c r="F3" s="33"/>
      <c r="G3" s="33"/>
    </row>
    <row r="4" spans="1:7" ht="18.75" thickBot="1" x14ac:dyDescent="0.3">
      <c r="B4" s="1643" t="s">
        <v>562</v>
      </c>
      <c r="C4" s="1644"/>
      <c r="D4" s="1645"/>
      <c r="E4" s="29"/>
      <c r="F4" s="29"/>
      <c r="G4" s="33"/>
    </row>
    <row r="5" spans="1:7" x14ac:dyDescent="0.25">
      <c r="B5" s="489" t="s">
        <v>786</v>
      </c>
      <c r="C5" s="38" t="s">
        <v>197</v>
      </c>
      <c r="G5" s="33"/>
    </row>
    <row r="6" spans="1:7" x14ac:dyDescent="0.25">
      <c r="B6" s="38" t="s">
        <v>512</v>
      </c>
      <c r="C6" s="38" t="s">
        <v>197</v>
      </c>
      <c r="G6" s="33"/>
    </row>
    <row r="7" spans="1:7" ht="18.75" thickBot="1" x14ac:dyDescent="0.3">
      <c r="B7" s="64"/>
      <c r="G7" s="38"/>
    </row>
    <row r="8" spans="1:7" x14ac:dyDescent="0.25">
      <c r="A8" s="1729" t="s">
        <v>30</v>
      </c>
      <c r="B8" s="1731" t="s">
        <v>31</v>
      </c>
      <c r="C8" s="1731" t="s">
        <v>44</v>
      </c>
      <c r="D8" s="1746" t="s">
        <v>730</v>
      </c>
      <c r="E8" s="1746" t="s">
        <v>731</v>
      </c>
      <c r="F8" s="1748" t="s">
        <v>732</v>
      </c>
      <c r="G8" s="1727" t="s">
        <v>32</v>
      </c>
    </row>
    <row r="9" spans="1:7" x14ac:dyDescent="0.25">
      <c r="A9" s="1730"/>
      <c r="B9" s="1732"/>
      <c r="C9" s="1732"/>
      <c r="D9" s="1747"/>
      <c r="E9" s="1747"/>
      <c r="F9" s="1749"/>
      <c r="G9" s="1728"/>
    </row>
    <row r="10" spans="1:7" ht="24.95" customHeight="1" thickBot="1" x14ac:dyDescent="0.3">
      <c r="A10" s="451">
        <v>1</v>
      </c>
      <c r="B10" s="451">
        <v>2</v>
      </c>
      <c r="C10" s="451">
        <v>3</v>
      </c>
      <c r="D10" s="451">
        <v>4</v>
      </c>
      <c r="E10" s="451">
        <v>5</v>
      </c>
      <c r="F10" s="451">
        <v>6</v>
      </c>
      <c r="G10" s="451">
        <v>7</v>
      </c>
    </row>
    <row r="11" spans="1:7" ht="24.95" customHeight="1" x14ac:dyDescent="0.3">
      <c r="A11" s="433"/>
      <c r="B11" s="434" t="s">
        <v>563</v>
      </c>
      <c r="C11" s="276"/>
      <c r="D11" s="276"/>
      <c r="E11" s="276"/>
      <c r="F11" s="344"/>
      <c r="G11" s="277"/>
    </row>
    <row r="12" spans="1:7" ht="24.95" customHeight="1" x14ac:dyDescent="0.25">
      <c r="A12" s="442"/>
      <c r="B12" s="435" t="s">
        <v>564</v>
      </c>
      <c r="C12" s="442"/>
      <c r="D12" s="150"/>
      <c r="E12" s="150"/>
      <c r="F12" s="345"/>
      <c r="G12" s="151"/>
    </row>
    <row r="13" spans="1:7" ht="24.95" customHeight="1" x14ac:dyDescent="0.25">
      <c r="A13" s="442"/>
      <c r="B13" s="435" t="s">
        <v>565</v>
      </c>
      <c r="C13" s="442"/>
      <c r="D13" s="150"/>
      <c r="E13" s="150"/>
      <c r="F13" s="345"/>
      <c r="G13" s="151"/>
    </row>
    <row r="14" spans="1:7" ht="24" customHeight="1" x14ac:dyDescent="0.25">
      <c r="A14" s="442"/>
      <c r="B14" s="435" t="s">
        <v>582</v>
      </c>
      <c r="C14" s="442"/>
      <c r="D14" s="150"/>
      <c r="E14" s="150"/>
      <c r="F14" s="345"/>
      <c r="G14" s="151"/>
    </row>
    <row r="15" spans="1:7" ht="24.95" customHeight="1" x14ac:dyDescent="0.25">
      <c r="A15" s="443"/>
      <c r="B15" s="436" t="s">
        <v>728</v>
      </c>
      <c r="C15" s="443"/>
      <c r="D15" s="150"/>
      <c r="E15" s="150"/>
      <c r="F15" s="345"/>
      <c r="G15" s="151"/>
    </row>
    <row r="16" spans="1:7" ht="24.95" customHeight="1" x14ac:dyDescent="0.3">
      <c r="A16" s="442"/>
      <c r="B16" s="434" t="s">
        <v>676</v>
      </c>
      <c r="C16" s="442"/>
      <c r="D16" s="150"/>
      <c r="E16" s="150"/>
      <c r="F16" s="345"/>
      <c r="G16" s="151"/>
    </row>
    <row r="17" spans="1:7" ht="24.95" customHeight="1" x14ac:dyDescent="0.25">
      <c r="A17" s="442"/>
      <c r="B17" s="435" t="s">
        <v>583</v>
      </c>
      <c r="C17" s="442"/>
      <c r="D17" s="150"/>
      <c r="E17" s="150"/>
      <c r="F17" s="345"/>
      <c r="G17" s="151"/>
    </row>
    <row r="18" spans="1:7" ht="24.95" customHeight="1" x14ac:dyDescent="0.25">
      <c r="A18" s="442"/>
      <c r="B18" s="435" t="s">
        <v>584</v>
      </c>
      <c r="C18" s="442"/>
      <c r="D18" s="150"/>
      <c r="E18" s="150"/>
      <c r="F18" s="345"/>
      <c r="G18" s="151"/>
    </row>
    <row r="19" spans="1:7" ht="24.95" customHeight="1" x14ac:dyDescent="0.25">
      <c r="A19" s="442"/>
      <c r="B19" s="435" t="s">
        <v>585</v>
      </c>
      <c r="C19" s="442"/>
      <c r="D19" s="150"/>
      <c r="E19" s="150"/>
      <c r="F19" s="345"/>
      <c r="G19" s="151"/>
    </row>
    <row r="20" spans="1:7" ht="24.95" customHeight="1" x14ac:dyDescent="0.25">
      <c r="A20" s="442"/>
      <c r="B20" s="435" t="s">
        <v>566</v>
      </c>
      <c r="C20" s="442"/>
      <c r="D20" s="150"/>
      <c r="E20" s="150"/>
      <c r="F20" s="345"/>
      <c r="G20" s="151"/>
    </row>
    <row r="21" spans="1:7" ht="24.95" customHeight="1" x14ac:dyDescent="0.25">
      <c r="A21" s="442"/>
      <c r="B21" s="435" t="s">
        <v>567</v>
      </c>
      <c r="C21" s="442"/>
      <c r="D21" s="150"/>
      <c r="E21" s="150"/>
      <c r="F21" s="345"/>
      <c r="G21" s="151"/>
    </row>
    <row r="22" spans="1:7" ht="24.95" customHeight="1" x14ac:dyDescent="0.25">
      <c r="A22" s="442"/>
      <c r="B22" s="435" t="s">
        <v>568</v>
      </c>
      <c r="C22" s="442"/>
      <c r="D22" s="150"/>
      <c r="E22" s="150"/>
      <c r="F22" s="345"/>
      <c r="G22" s="151"/>
    </row>
    <row r="23" spans="1:7" ht="24.95" customHeight="1" x14ac:dyDescent="0.25">
      <c r="A23" s="442"/>
      <c r="B23" s="435" t="s">
        <v>569</v>
      </c>
      <c r="C23" s="442"/>
      <c r="D23" s="150"/>
      <c r="E23" s="150"/>
      <c r="F23" s="345"/>
      <c r="G23" s="151"/>
    </row>
    <row r="24" spans="1:7" ht="24.95" customHeight="1" x14ac:dyDescent="0.25">
      <c r="A24" s="442"/>
      <c r="B24" s="435" t="s">
        <v>570</v>
      </c>
      <c r="C24" s="442"/>
      <c r="D24" s="150"/>
      <c r="E24" s="150"/>
      <c r="F24" s="345"/>
      <c r="G24" s="151"/>
    </row>
    <row r="25" spans="1:7" ht="24.95" customHeight="1" x14ac:dyDescent="0.25">
      <c r="A25" s="442"/>
      <c r="B25" s="435" t="s">
        <v>571</v>
      </c>
      <c r="C25" s="442"/>
      <c r="D25" s="150"/>
      <c r="E25" s="150"/>
      <c r="F25" s="345"/>
      <c r="G25" s="151"/>
    </row>
    <row r="26" spans="1:7" ht="24.95" customHeight="1" x14ac:dyDescent="0.25">
      <c r="A26" s="442"/>
      <c r="B26" s="435" t="s">
        <v>572</v>
      </c>
      <c r="C26" s="442"/>
      <c r="D26" s="150"/>
      <c r="E26" s="150"/>
      <c r="F26" s="345"/>
      <c r="G26" s="151"/>
    </row>
    <row r="27" spans="1:7" ht="31.5" customHeight="1" x14ac:dyDescent="0.25">
      <c r="A27" s="442"/>
      <c r="B27" s="435" t="s">
        <v>665</v>
      </c>
      <c r="C27" s="442"/>
      <c r="D27" s="150"/>
      <c r="E27" s="150"/>
      <c r="F27" s="345"/>
      <c r="G27" s="151"/>
    </row>
    <row r="28" spans="1:7" ht="24.95" customHeight="1" x14ac:dyDescent="0.25">
      <c r="A28" s="442"/>
      <c r="B28" s="435" t="s">
        <v>573</v>
      </c>
      <c r="C28" s="442"/>
      <c r="D28" s="150"/>
      <c r="E28" s="150"/>
      <c r="F28" s="345"/>
      <c r="G28" s="151"/>
    </row>
    <row r="29" spans="1:7" ht="24.95" customHeight="1" x14ac:dyDescent="0.25">
      <c r="A29" s="442"/>
      <c r="B29" s="436" t="s">
        <v>574</v>
      </c>
      <c r="C29" s="442"/>
      <c r="D29" s="150"/>
      <c r="E29" s="150"/>
      <c r="F29" s="345"/>
      <c r="G29" s="151"/>
    </row>
    <row r="30" spans="1:7" ht="24.95" customHeight="1" x14ac:dyDescent="0.25">
      <c r="A30" s="442"/>
      <c r="B30" s="435" t="s">
        <v>575</v>
      </c>
      <c r="C30" s="442"/>
      <c r="D30" s="150"/>
      <c r="E30" s="150"/>
      <c r="F30" s="345"/>
      <c r="G30" s="151"/>
    </row>
    <row r="31" spans="1:7" ht="24.95" customHeight="1" x14ac:dyDescent="0.3">
      <c r="A31" s="442"/>
      <c r="B31" s="434" t="s">
        <v>576</v>
      </c>
      <c r="C31" s="442"/>
      <c r="D31" s="150"/>
      <c r="E31" s="150"/>
      <c r="F31" s="345"/>
      <c r="G31" s="151"/>
    </row>
    <row r="32" spans="1:7" ht="24.95" customHeight="1" x14ac:dyDescent="0.3">
      <c r="A32" s="442"/>
      <c r="B32" s="434" t="s">
        <v>577</v>
      </c>
      <c r="C32" s="442"/>
      <c r="D32" s="150"/>
      <c r="E32" s="150"/>
      <c r="F32" s="345"/>
      <c r="G32" s="151"/>
    </row>
    <row r="33" spans="1:7" ht="24.95" customHeight="1" x14ac:dyDescent="0.3">
      <c r="A33" s="442"/>
      <c r="B33" s="437" t="s">
        <v>578</v>
      </c>
      <c r="C33" s="442"/>
      <c r="D33" s="431"/>
      <c r="E33" s="431"/>
      <c r="F33" s="453"/>
      <c r="G33" s="432"/>
    </row>
    <row r="34" spans="1:7" ht="24.95" customHeight="1" x14ac:dyDescent="0.3">
      <c r="A34" s="442"/>
      <c r="B34" s="434" t="s">
        <v>579</v>
      </c>
      <c r="C34" s="442"/>
      <c r="D34" s="65"/>
      <c r="E34" s="65"/>
      <c r="F34" s="65"/>
      <c r="G34" s="65"/>
    </row>
    <row r="35" spans="1:7" ht="33" x14ac:dyDescent="0.25">
      <c r="A35" s="442"/>
      <c r="B35" s="438" t="s">
        <v>580</v>
      </c>
      <c r="C35" s="442"/>
      <c r="D35" s="65"/>
      <c r="E35" s="65"/>
      <c r="F35" s="65"/>
      <c r="G35" s="65"/>
    </row>
    <row r="36" spans="1:7" ht="18.75" x14ac:dyDescent="0.3">
      <c r="A36" s="442"/>
      <c r="B36" s="434" t="s">
        <v>588</v>
      </c>
      <c r="C36" s="65"/>
      <c r="D36" s="65"/>
      <c r="E36" s="65"/>
      <c r="F36" s="65"/>
      <c r="G36" s="65"/>
    </row>
    <row r="37" spans="1:7" x14ac:dyDescent="0.25">
      <c r="A37" s="1740"/>
      <c r="B37" s="1740"/>
      <c r="C37" s="1740"/>
      <c r="D37" s="1740"/>
      <c r="E37" s="1740"/>
      <c r="F37" s="1740"/>
      <c r="G37" s="1741"/>
    </row>
    <row r="38" spans="1:7" x14ac:dyDescent="0.25">
      <c r="A38" s="1742"/>
      <c r="B38" s="1742"/>
      <c r="C38" s="1742"/>
      <c r="D38" s="1742"/>
      <c r="E38" s="1742"/>
      <c r="F38" s="1742"/>
      <c r="G38" s="1743"/>
    </row>
    <row r="39" spans="1:7" x14ac:dyDescent="0.25">
      <c r="B39" s="38" t="s">
        <v>785</v>
      </c>
    </row>
  </sheetData>
  <mergeCells count="10">
    <mergeCell ref="A37:G38"/>
    <mergeCell ref="D8:D9"/>
    <mergeCell ref="E8:E9"/>
    <mergeCell ref="F8:F9"/>
    <mergeCell ref="B2:D2"/>
    <mergeCell ref="B4:D4"/>
    <mergeCell ref="A8:A9"/>
    <mergeCell ref="B8:B9"/>
    <mergeCell ref="C8:C9"/>
    <mergeCell ref="G8:G9"/>
  </mergeCells>
  <pageMargins left="0.74803149606299213" right="0.74803149606299213" top="0.98425196850393704" bottom="0.98425196850393704" header="0.51181102362204722" footer="0.51181102362204722"/>
  <pageSetup paperSize="9" scale="50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57"/>
  <dimension ref="A1:I38"/>
  <sheetViews>
    <sheetView view="pageBreakPreview" zoomScale="70" zoomScaleSheetLayoutView="70" workbookViewId="0">
      <selection activeCell="A37" sqref="A37:I38"/>
    </sheetView>
  </sheetViews>
  <sheetFormatPr defaultColWidth="9.33203125" defaultRowHeight="18" x14ac:dyDescent="0.25"/>
  <cols>
    <col min="1" max="1" width="9.33203125" style="38"/>
    <col min="2" max="2" width="58.83203125" style="38" customWidth="1"/>
    <col min="3" max="3" width="13.83203125" style="38" customWidth="1"/>
    <col min="4" max="4" width="20.83203125" style="38" customWidth="1"/>
    <col min="5" max="5" width="22" style="38" customWidth="1"/>
    <col min="6" max="6" width="25.1640625" style="38" bestFit="1" customWidth="1"/>
    <col min="7" max="7" width="23.6640625" style="38" bestFit="1" customWidth="1"/>
    <col min="8" max="8" width="20.83203125" style="38" customWidth="1"/>
    <col min="9" max="9" width="20.83203125" style="81" customWidth="1"/>
    <col min="10" max="16384" width="9.33203125" style="38"/>
  </cols>
  <sheetData>
    <row r="1" spans="1:9" x14ac:dyDescent="0.25">
      <c r="I1" s="33"/>
    </row>
    <row r="2" spans="1:9" ht="15.75" customHeight="1" x14ac:dyDescent="0.25">
      <c r="B2" s="1750"/>
      <c r="C2" s="1751"/>
      <c r="D2" s="1751"/>
      <c r="E2" s="1751"/>
      <c r="F2" s="1751"/>
      <c r="G2" s="29"/>
      <c r="H2" s="29"/>
      <c r="I2" s="33"/>
    </row>
    <row r="3" spans="1:9" ht="18.75" thickBot="1" x14ac:dyDescent="0.3">
      <c r="B3" s="1752" t="s">
        <v>733</v>
      </c>
      <c r="C3" s="1752"/>
      <c r="D3" s="1752"/>
      <c r="E3" s="1752"/>
      <c r="F3" s="33"/>
      <c r="G3" s="33"/>
      <c r="H3" s="33"/>
      <c r="I3" s="33"/>
    </row>
    <row r="4" spans="1:9" ht="18.75" thickBot="1" x14ac:dyDescent="0.3">
      <c r="B4" s="1643" t="s">
        <v>562</v>
      </c>
      <c r="C4" s="1644"/>
      <c r="D4" s="1645"/>
      <c r="E4" s="29"/>
      <c r="F4" s="29"/>
      <c r="G4" s="29"/>
      <c r="H4" s="29"/>
      <c r="I4" s="33"/>
    </row>
    <row r="5" spans="1:9" x14ac:dyDescent="0.25">
      <c r="I5" s="33"/>
    </row>
    <row r="6" spans="1:9" x14ac:dyDescent="0.25">
      <c r="I6" s="33"/>
    </row>
    <row r="7" spans="1:9" ht="18.75" thickBot="1" x14ac:dyDescent="0.3">
      <c r="B7" s="64"/>
      <c r="I7" s="38"/>
    </row>
    <row r="8" spans="1:9" ht="18.75" thickBot="1" x14ac:dyDescent="0.3">
      <c r="A8" s="1729" t="s">
        <v>30</v>
      </c>
      <c r="B8" s="1731" t="s">
        <v>31</v>
      </c>
      <c r="C8" s="1731" t="s">
        <v>44</v>
      </c>
      <c r="D8" s="1746" t="s">
        <v>789</v>
      </c>
      <c r="E8" s="474" t="s">
        <v>790</v>
      </c>
      <c r="F8" s="474" t="s">
        <v>791</v>
      </c>
      <c r="G8" s="474" t="s">
        <v>792</v>
      </c>
      <c r="H8" s="473" t="s">
        <v>793</v>
      </c>
      <c r="I8" s="1727" t="s">
        <v>32</v>
      </c>
    </row>
    <row r="9" spans="1:9" x14ac:dyDescent="0.25">
      <c r="A9" s="1730"/>
      <c r="B9" s="1732"/>
      <c r="C9" s="1732"/>
      <c r="D9" s="1747"/>
      <c r="E9" s="474"/>
      <c r="F9" s="474"/>
      <c r="G9" s="474"/>
      <c r="H9" s="473"/>
      <c r="I9" s="1728"/>
    </row>
    <row r="10" spans="1:9" ht="24.95" customHeight="1" thickBot="1" x14ac:dyDescent="0.3">
      <c r="A10" s="451">
        <v>1</v>
      </c>
      <c r="B10" s="451">
        <v>2</v>
      </c>
      <c r="C10" s="451">
        <v>3</v>
      </c>
      <c r="D10" s="451">
        <v>4</v>
      </c>
      <c r="E10" s="451">
        <v>5</v>
      </c>
      <c r="F10" s="451">
        <v>6</v>
      </c>
      <c r="G10" s="451">
        <v>7</v>
      </c>
      <c r="H10" s="451">
        <v>8</v>
      </c>
      <c r="I10" s="451">
        <v>9</v>
      </c>
    </row>
    <row r="11" spans="1:9" ht="24.95" customHeight="1" x14ac:dyDescent="0.3">
      <c r="A11" s="433"/>
      <c r="B11" s="434" t="s">
        <v>563</v>
      </c>
      <c r="C11" s="276"/>
      <c r="D11" s="276"/>
      <c r="E11" s="276"/>
      <c r="F11" s="344"/>
      <c r="G11" s="344"/>
      <c r="H11" s="344"/>
      <c r="I11" s="277"/>
    </row>
    <row r="12" spans="1:9" ht="24.95" customHeight="1" x14ac:dyDescent="0.25">
      <c r="A12" s="442"/>
      <c r="B12" s="435" t="s">
        <v>564</v>
      </c>
      <c r="C12" s="442"/>
      <c r="D12" s="150"/>
      <c r="E12" s="150"/>
      <c r="F12" s="345"/>
      <c r="G12" s="345"/>
      <c r="H12" s="345"/>
      <c r="I12" s="151"/>
    </row>
    <row r="13" spans="1:9" ht="24.95" customHeight="1" x14ac:dyDescent="0.25">
      <c r="A13" s="442"/>
      <c r="B13" s="435" t="s">
        <v>565</v>
      </c>
      <c r="C13" s="442"/>
      <c r="D13" s="150"/>
      <c r="E13" s="150"/>
      <c r="F13" s="345"/>
      <c r="G13" s="345"/>
      <c r="H13" s="345"/>
      <c r="I13" s="151"/>
    </row>
    <row r="14" spans="1:9" ht="24" customHeight="1" x14ac:dyDescent="0.25">
      <c r="A14" s="442"/>
      <c r="B14" s="435" t="s">
        <v>582</v>
      </c>
      <c r="C14" s="442"/>
      <c r="D14" s="150"/>
      <c r="E14" s="150"/>
      <c r="F14" s="345"/>
      <c r="G14" s="345"/>
      <c r="H14" s="345"/>
      <c r="I14" s="151"/>
    </row>
    <row r="15" spans="1:9" ht="24.95" customHeight="1" x14ac:dyDescent="0.25">
      <c r="A15" s="443"/>
      <c r="B15" s="436" t="s">
        <v>728</v>
      </c>
      <c r="C15" s="443"/>
      <c r="D15" s="150"/>
      <c r="E15" s="150"/>
      <c r="F15" s="345"/>
      <c r="G15" s="345"/>
      <c r="H15" s="345"/>
      <c r="I15" s="151"/>
    </row>
    <row r="16" spans="1:9" ht="24.95" customHeight="1" x14ac:dyDescent="0.3">
      <c r="A16" s="442"/>
      <c r="B16" s="434" t="s">
        <v>676</v>
      </c>
      <c r="C16" s="442"/>
      <c r="D16" s="150"/>
      <c r="E16" s="150"/>
      <c r="F16" s="345"/>
      <c r="G16" s="345"/>
      <c r="H16" s="345"/>
      <c r="I16" s="151"/>
    </row>
    <row r="17" spans="1:9" ht="24.95" customHeight="1" x14ac:dyDescent="0.25">
      <c r="A17" s="442"/>
      <c r="B17" s="435" t="s">
        <v>583</v>
      </c>
      <c r="C17" s="442"/>
      <c r="D17" s="150"/>
      <c r="E17" s="150"/>
      <c r="F17" s="345"/>
      <c r="G17" s="345"/>
      <c r="H17" s="345"/>
      <c r="I17" s="151"/>
    </row>
    <row r="18" spans="1:9" ht="24.95" customHeight="1" x14ac:dyDescent="0.25">
      <c r="A18" s="442"/>
      <c r="B18" s="435" t="s">
        <v>584</v>
      </c>
      <c r="C18" s="442"/>
      <c r="D18" s="150"/>
      <c r="E18" s="150"/>
      <c r="F18" s="345"/>
      <c r="G18" s="345"/>
      <c r="H18" s="345"/>
      <c r="I18" s="151"/>
    </row>
    <row r="19" spans="1:9" ht="24.95" customHeight="1" x14ac:dyDescent="0.25">
      <c r="A19" s="442"/>
      <c r="B19" s="435" t="s">
        <v>585</v>
      </c>
      <c r="C19" s="442"/>
      <c r="D19" s="150"/>
      <c r="E19" s="150"/>
      <c r="F19" s="345"/>
      <c r="G19" s="345"/>
      <c r="H19" s="345"/>
      <c r="I19" s="151"/>
    </row>
    <row r="20" spans="1:9" ht="24.95" customHeight="1" x14ac:dyDescent="0.25">
      <c r="A20" s="442"/>
      <c r="B20" s="435" t="s">
        <v>566</v>
      </c>
      <c r="C20" s="442"/>
      <c r="D20" s="150"/>
      <c r="E20" s="150"/>
      <c r="F20" s="345"/>
      <c r="G20" s="345"/>
      <c r="H20" s="345"/>
      <c r="I20" s="151"/>
    </row>
    <row r="21" spans="1:9" ht="24.95" customHeight="1" x14ac:dyDescent="0.25">
      <c r="A21" s="442"/>
      <c r="B21" s="435" t="s">
        <v>567</v>
      </c>
      <c r="C21" s="442"/>
      <c r="D21" s="150"/>
      <c r="E21" s="150"/>
      <c r="F21" s="345"/>
      <c r="G21" s="345"/>
      <c r="H21" s="345"/>
      <c r="I21" s="151"/>
    </row>
    <row r="22" spans="1:9" ht="24.95" customHeight="1" x14ac:dyDescent="0.25">
      <c r="A22" s="442"/>
      <c r="B22" s="435" t="s">
        <v>568</v>
      </c>
      <c r="C22" s="442"/>
      <c r="D22" s="150"/>
      <c r="E22" s="150"/>
      <c r="F22" s="345"/>
      <c r="G22" s="345"/>
      <c r="H22" s="345"/>
      <c r="I22" s="151"/>
    </row>
    <row r="23" spans="1:9" ht="24.95" customHeight="1" x14ac:dyDescent="0.25">
      <c r="A23" s="442"/>
      <c r="B23" s="435" t="s">
        <v>569</v>
      </c>
      <c r="C23" s="442"/>
      <c r="D23" s="150"/>
      <c r="E23" s="150"/>
      <c r="F23" s="345"/>
      <c r="G23" s="345"/>
      <c r="H23" s="345"/>
      <c r="I23" s="151"/>
    </row>
    <row r="24" spans="1:9" ht="24.95" customHeight="1" x14ac:dyDescent="0.25">
      <c r="A24" s="442"/>
      <c r="B24" s="435" t="s">
        <v>570</v>
      </c>
      <c r="C24" s="442"/>
      <c r="D24" s="150"/>
      <c r="E24" s="150"/>
      <c r="F24" s="345"/>
      <c r="G24" s="345"/>
      <c r="H24" s="345"/>
      <c r="I24" s="151"/>
    </row>
    <row r="25" spans="1:9" ht="24.95" customHeight="1" x14ac:dyDescent="0.25">
      <c r="A25" s="442"/>
      <c r="B25" s="435" t="s">
        <v>571</v>
      </c>
      <c r="C25" s="442"/>
      <c r="D25" s="150"/>
      <c r="E25" s="150"/>
      <c r="F25" s="345"/>
      <c r="G25" s="345"/>
      <c r="H25" s="345"/>
      <c r="I25" s="151"/>
    </row>
    <row r="26" spans="1:9" ht="24.95" customHeight="1" x14ac:dyDescent="0.25">
      <c r="A26" s="442"/>
      <c r="B26" s="435" t="s">
        <v>572</v>
      </c>
      <c r="C26" s="442"/>
      <c r="D26" s="150"/>
      <c r="E26" s="150"/>
      <c r="F26" s="345"/>
      <c r="G26" s="345"/>
      <c r="H26" s="345"/>
      <c r="I26" s="151"/>
    </row>
    <row r="27" spans="1:9" ht="31.5" customHeight="1" x14ac:dyDescent="0.25">
      <c r="A27" s="442"/>
      <c r="B27" s="435" t="s">
        <v>665</v>
      </c>
      <c r="C27" s="442"/>
      <c r="D27" s="150"/>
      <c r="E27" s="150"/>
      <c r="F27" s="345"/>
      <c r="G27" s="345"/>
      <c r="H27" s="345"/>
      <c r="I27" s="151"/>
    </row>
    <row r="28" spans="1:9" ht="24.95" customHeight="1" x14ac:dyDescent="0.25">
      <c r="A28" s="442"/>
      <c r="B28" s="435" t="s">
        <v>573</v>
      </c>
      <c r="C28" s="442"/>
      <c r="D28" s="150"/>
      <c r="E28" s="150"/>
      <c r="F28" s="345"/>
      <c r="G28" s="345"/>
      <c r="H28" s="345"/>
      <c r="I28" s="151"/>
    </row>
    <row r="29" spans="1:9" ht="24.95" customHeight="1" x14ac:dyDescent="0.25">
      <c r="A29" s="442"/>
      <c r="B29" s="436" t="s">
        <v>574</v>
      </c>
      <c r="C29" s="442"/>
      <c r="D29" s="150"/>
      <c r="E29" s="150"/>
      <c r="F29" s="345"/>
      <c r="G29" s="345"/>
      <c r="H29" s="345"/>
      <c r="I29" s="151"/>
    </row>
    <row r="30" spans="1:9" ht="24.95" customHeight="1" x14ac:dyDescent="0.25">
      <c r="A30" s="442"/>
      <c r="B30" s="435" t="s">
        <v>575</v>
      </c>
      <c r="C30" s="442"/>
      <c r="D30" s="150"/>
      <c r="E30" s="150"/>
      <c r="F30" s="345"/>
      <c r="G30" s="345"/>
      <c r="H30" s="345"/>
      <c r="I30" s="151"/>
    </row>
    <row r="31" spans="1:9" ht="24.95" customHeight="1" x14ac:dyDescent="0.3">
      <c r="A31" s="442"/>
      <c r="B31" s="434" t="s">
        <v>576</v>
      </c>
      <c r="C31" s="442"/>
      <c r="D31" s="150"/>
      <c r="E31" s="150"/>
      <c r="F31" s="345"/>
      <c r="G31" s="345"/>
      <c r="H31" s="345"/>
      <c r="I31" s="151"/>
    </row>
    <row r="32" spans="1:9" ht="24.95" customHeight="1" x14ac:dyDescent="0.3">
      <c r="A32" s="442"/>
      <c r="B32" s="434" t="s">
        <v>577</v>
      </c>
      <c r="C32" s="442"/>
      <c r="D32" s="150"/>
      <c r="E32" s="150"/>
      <c r="F32" s="345"/>
      <c r="G32" s="345"/>
      <c r="H32" s="345"/>
      <c r="I32" s="151"/>
    </row>
    <row r="33" spans="1:9" ht="24.95" customHeight="1" x14ac:dyDescent="0.3">
      <c r="A33" s="442"/>
      <c r="B33" s="437" t="s">
        <v>578</v>
      </c>
      <c r="C33" s="442"/>
      <c r="D33" s="431"/>
      <c r="E33" s="431"/>
      <c r="F33" s="453"/>
      <c r="G33" s="453"/>
      <c r="H33" s="453"/>
      <c r="I33" s="432"/>
    </row>
    <row r="34" spans="1:9" ht="24.95" customHeight="1" x14ac:dyDescent="0.3">
      <c r="A34" s="442"/>
      <c r="B34" s="434" t="s">
        <v>579</v>
      </c>
      <c r="C34" s="442"/>
      <c r="D34" s="65"/>
      <c r="E34" s="65"/>
      <c r="F34" s="65"/>
      <c r="G34" s="65"/>
      <c r="H34" s="65"/>
      <c r="I34" s="65"/>
    </row>
    <row r="35" spans="1:9" ht="33" x14ac:dyDescent="0.25">
      <c r="A35" s="442"/>
      <c r="B35" s="438" t="s">
        <v>580</v>
      </c>
      <c r="C35" s="442"/>
      <c r="D35" s="65"/>
      <c r="E35" s="65"/>
      <c r="F35" s="65"/>
      <c r="G35" s="65"/>
      <c r="H35" s="65"/>
      <c r="I35" s="65"/>
    </row>
    <row r="36" spans="1:9" ht="18.75" x14ac:dyDescent="0.3">
      <c r="A36" s="442"/>
      <c r="B36" s="434" t="s">
        <v>588</v>
      </c>
      <c r="C36" s="65"/>
      <c r="D36" s="65"/>
      <c r="E36" s="65"/>
      <c r="F36" s="65"/>
      <c r="G36" s="65"/>
      <c r="H36" s="65"/>
      <c r="I36" s="65"/>
    </row>
    <row r="37" spans="1:9" x14ac:dyDescent="0.25">
      <c r="A37" s="1723" t="s">
        <v>787</v>
      </c>
      <c r="B37" s="1723"/>
      <c r="C37" s="1723"/>
      <c r="D37" s="1723"/>
      <c r="E37" s="1723"/>
      <c r="F37" s="1723"/>
      <c r="G37" s="1723"/>
      <c r="H37" s="1723"/>
      <c r="I37" s="1724"/>
    </row>
    <row r="38" spans="1:9" x14ac:dyDescent="0.25">
      <c r="A38" s="1725"/>
      <c r="B38" s="1725"/>
      <c r="C38" s="1725"/>
      <c r="D38" s="1725"/>
      <c r="E38" s="1725"/>
      <c r="F38" s="1725"/>
      <c r="G38" s="1725"/>
      <c r="H38" s="1725"/>
      <c r="I38" s="1726"/>
    </row>
  </sheetData>
  <mergeCells count="9">
    <mergeCell ref="B2:F2"/>
    <mergeCell ref="A37:I38"/>
    <mergeCell ref="B4:D4"/>
    <mergeCell ref="A8:A9"/>
    <mergeCell ref="B8:B9"/>
    <mergeCell ref="C8:C9"/>
    <mergeCell ref="D8:D9"/>
    <mergeCell ref="I8:I9"/>
    <mergeCell ref="B3:E3"/>
  </mergeCells>
  <pageMargins left="0.74803149606299213" right="0.74803149606299213" top="0.98425196850393704" bottom="0.98425196850393704" header="0.51181102362204722" footer="0.51181102362204722"/>
  <pageSetup paperSize="9" scale="50" orientation="landscape" horizontalDpi="4294967292" r:id="rId1"/>
  <headerFooter alignWithMargins="0">
    <oddHeader>&amp;C&amp;A</oddHeader>
    <oddFooter>&amp;L&amp;F&amp;C&amp;P/&amp;P&amp;R&amp;D&amp;T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58"/>
  <dimension ref="A1:I46"/>
  <sheetViews>
    <sheetView view="pageBreakPreview" topLeftCell="A28" zoomScale="70" zoomScaleSheetLayoutView="70" workbookViewId="0">
      <selection sqref="A1:I46"/>
    </sheetView>
  </sheetViews>
  <sheetFormatPr defaultColWidth="9.33203125" defaultRowHeight="18" x14ac:dyDescent="0.25"/>
  <cols>
    <col min="1" max="1" width="9.33203125" style="38"/>
    <col min="2" max="2" width="71.1640625" style="38" customWidth="1"/>
    <col min="3" max="5" width="13.83203125" style="38" customWidth="1"/>
    <col min="6" max="8" width="20.83203125" style="38" customWidth="1"/>
    <col min="9" max="9" width="20.83203125" style="81" customWidth="1"/>
    <col min="10" max="16384" width="9.33203125" style="38"/>
  </cols>
  <sheetData>
    <row r="1" spans="1:9" ht="18.75" thickBot="1" x14ac:dyDescent="0.3">
      <c r="I1" s="33"/>
    </row>
    <row r="2" spans="1:9" ht="15.75" customHeight="1" thickBot="1" x14ac:dyDescent="0.3">
      <c r="B2" s="1643"/>
      <c r="C2" s="1644"/>
      <c r="D2" s="1644"/>
      <c r="E2" s="1644"/>
      <c r="F2" s="1645"/>
      <c r="G2" s="29"/>
      <c r="H2" s="29"/>
      <c r="I2" s="33"/>
    </row>
    <row r="3" spans="1:9" ht="18.75" thickBot="1" x14ac:dyDescent="0.3">
      <c r="G3" s="33"/>
      <c r="H3" s="33"/>
      <c r="I3" s="33"/>
    </row>
    <row r="4" spans="1:9" ht="18.75" thickBot="1" x14ac:dyDescent="0.3">
      <c r="B4" s="1643" t="s">
        <v>794</v>
      </c>
      <c r="C4" s="1644"/>
      <c r="D4" s="1644"/>
      <c r="E4" s="1644"/>
      <c r="F4" s="1645"/>
      <c r="G4" s="29"/>
      <c r="H4" s="29"/>
      <c r="I4" s="33"/>
    </row>
    <row r="5" spans="1:9" x14ac:dyDescent="0.25">
      <c r="C5" s="38" t="s">
        <v>197</v>
      </c>
      <c r="I5" s="33"/>
    </row>
    <row r="6" spans="1:9" x14ac:dyDescent="0.25">
      <c r="B6" s="488" t="s">
        <v>795</v>
      </c>
      <c r="C6" s="38" t="s">
        <v>197</v>
      </c>
      <c r="I6" s="33"/>
    </row>
    <row r="7" spans="1:9" ht="18.75" thickBot="1" x14ac:dyDescent="0.3">
      <c r="B7" s="64"/>
      <c r="I7" s="38"/>
    </row>
    <row r="8" spans="1:9" ht="31.15" customHeight="1" x14ac:dyDescent="0.25">
      <c r="A8" s="1729" t="s">
        <v>30</v>
      </c>
      <c r="B8" s="1731" t="s">
        <v>31</v>
      </c>
      <c r="C8" s="1731" t="s">
        <v>44</v>
      </c>
      <c r="D8" s="1755" t="s">
        <v>788</v>
      </c>
      <c r="E8" s="474" t="s">
        <v>790</v>
      </c>
      <c r="F8" s="474" t="s">
        <v>791</v>
      </c>
      <c r="G8" s="474" t="s">
        <v>792</v>
      </c>
      <c r="H8" s="473" t="s">
        <v>793</v>
      </c>
      <c r="I8" s="1727" t="s">
        <v>32</v>
      </c>
    </row>
    <row r="9" spans="1:9" x14ac:dyDescent="0.25">
      <c r="A9" s="1730"/>
      <c r="B9" s="1732"/>
      <c r="C9" s="1732"/>
      <c r="D9" s="1747"/>
      <c r="E9" s="475"/>
      <c r="F9" s="475"/>
      <c r="G9" s="475"/>
      <c r="H9" s="490"/>
      <c r="I9" s="1728"/>
    </row>
    <row r="10" spans="1:9" ht="40.15" customHeight="1" thickBot="1" x14ac:dyDescent="0.3">
      <c r="A10" s="476">
        <v>1</v>
      </c>
      <c r="B10" s="476">
        <v>2</v>
      </c>
      <c r="C10" s="476">
        <v>3</v>
      </c>
      <c r="D10" s="476">
        <v>4</v>
      </c>
      <c r="E10" s="476">
        <v>5</v>
      </c>
      <c r="F10" s="476">
        <v>6</v>
      </c>
      <c r="G10" s="476">
        <v>7</v>
      </c>
      <c r="H10" s="476">
        <v>8</v>
      </c>
      <c r="I10" s="476">
        <v>9</v>
      </c>
    </row>
    <row r="11" spans="1:9" ht="24.95" customHeight="1" x14ac:dyDescent="0.3">
      <c r="A11" s="442"/>
      <c r="B11" s="463"/>
      <c r="C11" s="442"/>
      <c r="D11" s="478"/>
      <c r="E11" s="478"/>
      <c r="F11" s="276"/>
      <c r="G11" s="276"/>
      <c r="H11" s="344"/>
      <c r="I11" s="277"/>
    </row>
    <row r="12" spans="1:9" ht="24.95" customHeight="1" x14ac:dyDescent="0.25">
      <c r="A12" s="464" t="s">
        <v>339</v>
      </c>
      <c r="B12" s="465" t="s">
        <v>753</v>
      </c>
      <c r="C12" s="442"/>
      <c r="D12" s="442"/>
      <c r="E12" s="442"/>
      <c r="F12" s="150"/>
      <c r="G12" s="150"/>
      <c r="H12" s="345"/>
      <c r="I12" s="151"/>
    </row>
    <row r="13" spans="1:9" ht="24.95" customHeight="1" x14ac:dyDescent="0.25">
      <c r="A13" s="464">
        <v>1</v>
      </c>
      <c r="B13" s="465" t="s">
        <v>754</v>
      </c>
      <c r="C13" s="442"/>
      <c r="D13" s="442"/>
      <c r="E13" s="442"/>
      <c r="F13" s="150"/>
      <c r="G13" s="150"/>
      <c r="H13" s="345"/>
      <c r="I13" s="151"/>
    </row>
    <row r="14" spans="1:9" ht="24" customHeight="1" x14ac:dyDescent="0.25">
      <c r="A14" s="466"/>
      <c r="B14" s="467" t="s">
        <v>755</v>
      </c>
      <c r="C14" s="442"/>
      <c r="D14" s="442"/>
      <c r="E14" s="442"/>
      <c r="F14" s="150"/>
      <c r="G14" s="150"/>
      <c r="H14" s="345"/>
      <c r="I14" s="151"/>
    </row>
    <row r="15" spans="1:9" ht="24.95" customHeight="1" x14ac:dyDescent="0.25">
      <c r="A15" s="466"/>
      <c r="B15" s="467" t="s">
        <v>756</v>
      </c>
      <c r="C15" s="442"/>
      <c r="D15" s="442"/>
      <c r="E15" s="442"/>
      <c r="F15" s="150"/>
      <c r="G15" s="150"/>
      <c r="H15" s="345"/>
      <c r="I15" s="151"/>
    </row>
    <row r="16" spans="1:9" ht="24.95" customHeight="1" x14ac:dyDescent="0.25">
      <c r="A16" s="464">
        <v>2</v>
      </c>
      <c r="B16" s="465" t="s">
        <v>757</v>
      </c>
      <c r="C16" s="442"/>
      <c r="D16" s="442"/>
      <c r="E16" s="442"/>
      <c r="F16" s="150"/>
      <c r="G16" s="150"/>
      <c r="H16" s="345"/>
      <c r="I16" s="151"/>
    </row>
    <row r="17" spans="1:9" ht="24.95" customHeight="1" x14ac:dyDescent="0.25">
      <c r="A17" s="464">
        <v>3</v>
      </c>
      <c r="B17" s="465" t="s">
        <v>758</v>
      </c>
      <c r="C17" s="442"/>
      <c r="D17" s="442"/>
      <c r="E17" s="442"/>
      <c r="F17" s="150"/>
      <c r="G17" s="150"/>
      <c r="H17" s="345"/>
      <c r="I17" s="151"/>
    </row>
    <row r="18" spans="1:9" ht="24.95" customHeight="1" x14ac:dyDescent="0.25">
      <c r="A18" s="466"/>
      <c r="B18" s="467" t="s">
        <v>759</v>
      </c>
      <c r="C18" s="442"/>
      <c r="D18" s="442"/>
      <c r="E18" s="442"/>
      <c r="F18" s="150"/>
      <c r="G18" s="150"/>
      <c r="H18" s="345"/>
      <c r="I18" s="151"/>
    </row>
    <row r="19" spans="1:9" ht="24.95" customHeight="1" x14ac:dyDescent="0.25">
      <c r="A19" s="466"/>
      <c r="B19" s="467" t="s">
        <v>760</v>
      </c>
      <c r="C19" s="442"/>
      <c r="D19" s="442"/>
      <c r="E19" s="442"/>
      <c r="F19" s="150"/>
      <c r="G19" s="150"/>
      <c r="H19" s="345"/>
      <c r="I19" s="151"/>
    </row>
    <row r="20" spans="1:9" ht="24.95" customHeight="1" x14ac:dyDescent="0.25">
      <c r="A20" s="466"/>
      <c r="B20" s="467" t="s">
        <v>761</v>
      </c>
      <c r="C20" s="442"/>
      <c r="D20" s="442"/>
      <c r="E20" s="442"/>
      <c r="F20" s="150"/>
      <c r="G20" s="150"/>
      <c r="H20" s="345"/>
      <c r="I20" s="151"/>
    </row>
    <row r="21" spans="1:9" ht="28.9" customHeight="1" x14ac:dyDescent="0.25">
      <c r="A21" s="464">
        <v>4</v>
      </c>
      <c r="B21" s="465" t="s">
        <v>762</v>
      </c>
      <c r="C21" s="442"/>
      <c r="D21" s="442"/>
      <c r="E21" s="442"/>
      <c r="F21" s="150"/>
      <c r="G21" s="150"/>
      <c r="H21" s="345"/>
      <c r="I21" s="151"/>
    </row>
    <row r="22" spans="1:9" ht="24.95" customHeight="1" x14ac:dyDescent="0.25">
      <c r="A22" s="466"/>
      <c r="B22" s="467" t="s">
        <v>763</v>
      </c>
      <c r="C22" s="442"/>
      <c r="D22" s="442"/>
      <c r="E22" s="442"/>
      <c r="F22" s="150"/>
      <c r="G22" s="150"/>
      <c r="H22" s="345"/>
      <c r="I22" s="151"/>
    </row>
    <row r="23" spans="1:9" ht="24.95" customHeight="1" x14ac:dyDescent="0.25">
      <c r="A23" s="466"/>
      <c r="B23" s="467" t="s">
        <v>764</v>
      </c>
      <c r="C23" s="442"/>
      <c r="D23" s="442"/>
      <c r="E23" s="442"/>
      <c r="F23" s="150"/>
      <c r="G23" s="150"/>
      <c r="H23" s="345"/>
      <c r="I23" s="151"/>
    </row>
    <row r="24" spans="1:9" ht="24.95" customHeight="1" x14ac:dyDescent="0.25">
      <c r="A24" s="466"/>
      <c r="B24" s="467" t="s">
        <v>765</v>
      </c>
      <c r="C24" s="442"/>
      <c r="D24" s="442"/>
      <c r="E24" s="442"/>
      <c r="F24" s="150"/>
      <c r="G24" s="150"/>
      <c r="H24" s="345"/>
      <c r="I24" s="151"/>
    </row>
    <row r="25" spans="1:9" ht="24.95" customHeight="1" x14ac:dyDescent="0.25">
      <c r="A25" s="466"/>
      <c r="B25" s="467" t="s">
        <v>766</v>
      </c>
      <c r="C25" s="442"/>
      <c r="D25" s="442"/>
      <c r="E25" s="442"/>
      <c r="F25" s="150"/>
      <c r="G25" s="150"/>
      <c r="H25" s="345"/>
      <c r="I25" s="151"/>
    </row>
    <row r="26" spans="1:9" ht="24.95" customHeight="1" x14ac:dyDescent="0.25">
      <c r="A26" s="464"/>
      <c r="B26" s="465" t="s">
        <v>767</v>
      </c>
      <c r="C26" s="442"/>
      <c r="D26" s="442"/>
      <c r="E26" s="442"/>
      <c r="F26" s="150"/>
      <c r="G26" s="150"/>
      <c r="H26" s="345"/>
      <c r="I26" s="151"/>
    </row>
    <row r="27" spans="1:9" ht="24.95" customHeight="1" x14ac:dyDescent="0.25">
      <c r="A27" s="464" t="s">
        <v>56</v>
      </c>
      <c r="B27" s="465" t="s">
        <v>768</v>
      </c>
      <c r="C27" s="442"/>
      <c r="D27" s="442"/>
      <c r="E27" s="442"/>
      <c r="F27" s="150"/>
      <c r="G27" s="150"/>
      <c r="H27" s="345"/>
      <c r="I27" s="151"/>
    </row>
    <row r="28" spans="1:9" ht="24.95" customHeight="1" x14ac:dyDescent="0.25">
      <c r="A28" s="464">
        <v>1</v>
      </c>
      <c r="B28" s="465" t="s">
        <v>769</v>
      </c>
      <c r="C28" s="442"/>
      <c r="D28" s="442"/>
      <c r="E28" s="442"/>
      <c r="F28" s="150"/>
      <c r="G28" s="150"/>
      <c r="H28" s="345"/>
      <c r="I28" s="151"/>
    </row>
    <row r="29" spans="1:9" ht="24.95" customHeight="1" x14ac:dyDescent="0.25">
      <c r="A29" s="464"/>
      <c r="B29" s="468" t="s">
        <v>770</v>
      </c>
      <c r="C29" s="442"/>
      <c r="D29" s="442"/>
      <c r="E29" s="442"/>
      <c r="F29" s="150"/>
      <c r="G29" s="150"/>
      <c r="H29" s="345"/>
      <c r="I29" s="151"/>
    </row>
    <row r="30" spans="1:9" ht="24.95" customHeight="1" x14ac:dyDescent="0.25">
      <c r="A30" s="466"/>
      <c r="B30" s="469" t="s">
        <v>771</v>
      </c>
      <c r="C30" s="442"/>
      <c r="D30" s="442"/>
      <c r="E30" s="442"/>
      <c r="F30" s="150"/>
      <c r="G30" s="150"/>
      <c r="H30" s="345"/>
      <c r="I30" s="151"/>
    </row>
    <row r="31" spans="1:9" ht="24.95" customHeight="1" x14ac:dyDescent="0.25">
      <c r="A31" s="466"/>
      <c r="B31" s="469" t="s">
        <v>772</v>
      </c>
      <c r="C31" s="442"/>
      <c r="D31" s="442"/>
      <c r="E31" s="442"/>
      <c r="F31" s="150"/>
      <c r="G31" s="150"/>
      <c r="H31" s="345"/>
      <c r="I31" s="151"/>
    </row>
    <row r="32" spans="1:9" ht="24.95" customHeight="1" x14ac:dyDescent="0.25">
      <c r="A32" s="466"/>
      <c r="B32" s="469" t="s">
        <v>773</v>
      </c>
      <c r="C32" s="442"/>
      <c r="D32" s="442"/>
      <c r="E32" s="442"/>
      <c r="F32" s="150"/>
      <c r="G32" s="150"/>
      <c r="H32" s="345"/>
      <c r="I32" s="151"/>
    </row>
    <row r="33" spans="1:9" ht="24.95" customHeight="1" x14ac:dyDescent="0.25">
      <c r="A33" s="466"/>
      <c r="B33" s="470" t="s">
        <v>774</v>
      </c>
      <c r="C33" s="442"/>
      <c r="D33" s="442"/>
      <c r="E33" s="442"/>
      <c r="F33" s="150"/>
      <c r="G33" s="150"/>
      <c r="H33" s="345"/>
      <c r="I33" s="151"/>
    </row>
    <row r="34" spans="1:9" ht="24.95" customHeight="1" x14ac:dyDescent="0.25">
      <c r="A34" s="466"/>
      <c r="B34" s="470" t="s">
        <v>775</v>
      </c>
      <c r="C34" s="442"/>
      <c r="D34" s="442"/>
      <c r="E34" s="442"/>
      <c r="F34" s="150"/>
      <c r="G34" s="150"/>
      <c r="H34" s="345"/>
      <c r="I34" s="151"/>
    </row>
    <row r="35" spans="1:9" ht="24.95" customHeight="1" x14ac:dyDescent="0.25">
      <c r="A35" s="466"/>
      <c r="B35" s="470" t="s">
        <v>776</v>
      </c>
      <c r="C35" s="442"/>
      <c r="D35" s="477"/>
      <c r="E35" s="477"/>
      <c r="F35" s="431"/>
      <c r="G35" s="431"/>
      <c r="H35" s="453"/>
      <c r="I35" s="432"/>
    </row>
    <row r="36" spans="1:9" ht="24.95" customHeight="1" x14ac:dyDescent="0.25">
      <c r="A36" s="464">
        <v>2</v>
      </c>
      <c r="B36" s="471" t="s">
        <v>777</v>
      </c>
      <c r="C36" s="442"/>
      <c r="D36" s="442"/>
      <c r="E36" s="442"/>
      <c r="F36" s="65"/>
      <c r="G36" s="65"/>
      <c r="H36" s="65"/>
      <c r="I36" s="65"/>
    </row>
    <row r="37" spans="1:9" x14ac:dyDescent="0.25">
      <c r="A37" s="466"/>
      <c r="B37" s="469" t="s">
        <v>778</v>
      </c>
      <c r="C37" s="442"/>
      <c r="D37" s="442"/>
      <c r="E37" s="442"/>
      <c r="F37" s="65"/>
      <c r="G37" s="65"/>
      <c r="H37" s="65"/>
      <c r="I37" s="65"/>
    </row>
    <row r="38" spans="1:9" x14ac:dyDescent="0.25">
      <c r="A38" s="466"/>
      <c r="B38" s="469" t="s">
        <v>779</v>
      </c>
      <c r="C38" s="442"/>
      <c r="D38" s="442"/>
      <c r="E38" s="442"/>
      <c r="F38" s="65"/>
      <c r="G38" s="65"/>
      <c r="H38" s="65"/>
      <c r="I38" s="65"/>
    </row>
    <row r="39" spans="1:9" x14ac:dyDescent="0.25">
      <c r="A39" s="466"/>
      <c r="B39" s="469" t="s">
        <v>780</v>
      </c>
      <c r="C39" s="442"/>
      <c r="D39" s="442"/>
      <c r="E39" s="442"/>
      <c r="F39" s="65"/>
      <c r="G39" s="65"/>
      <c r="H39" s="65"/>
      <c r="I39" s="65"/>
    </row>
    <row r="40" spans="1:9" x14ac:dyDescent="0.25">
      <c r="A40" s="466"/>
      <c r="B40" s="469" t="s">
        <v>781</v>
      </c>
      <c r="C40" s="442"/>
      <c r="D40" s="442"/>
      <c r="E40" s="442"/>
      <c r="F40" s="65"/>
      <c r="G40" s="65"/>
      <c r="H40" s="65"/>
      <c r="I40" s="65"/>
    </row>
    <row r="41" spans="1:9" x14ac:dyDescent="0.25">
      <c r="A41" s="466"/>
      <c r="B41" s="469" t="s">
        <v>782</v>
      </c>
      <c r="C41" s="442"/>
      <c r="D41" s="442"/>
      <c r="E41" s="442"/>
      <c r="F41" s="65"/>
      <c r="G41" s="65"/>
      <c r="H41" s="65"/>
      <c r="I41" s="65"/>
    </row>
    <row r="42" spans="1:9" x14ac:dyDescent="0.25">
      <c r="A42" s="466"/>
      <c r="B42" s="469" t="s">
        <v>783</v>
      </c>
      <c r="C42" s="442"/>
      <c r="D42" s="442"/>
      <c r="E42" s="442"/>
      <c r="F42" s="65"/>
      <c r="G42" s="65"/>
      <c r="H42" s="65"/>
      <c r="I42" s="65"/>
    </row>
    <row r="43" spans="1:9" x14ac:dyDescent="0.25">
      <c r="A43" s="464"/>
      <c r="B43" s="471" t="s">
        <v>784</v>
      </c>
      <c r="C43" s="442"/>
      <c r="D43" s="442"/>
      <c r="E43" s="442"/>
      <c r="F43" s="65"/>
      <c r="G43" s="65"/>
      <c r="H43" s="65"/>
      <c r="I43" s="65"/>
    </row>
    <row r="44" spans="1:9" ht="52.9" customHeight="1" x14ac:dyDescent="0.25">
      <c r="A44" s="472"/>
      <c r="B44" s="1753" t="s">
        <v>798</v>
      </c>
      <c r="C44" s="1753"/>
      <c r="D44" s="1753"/>
      <c r="E44" s="1753"/>
      <c r="F44" s="1753"/>
      <c r="G44" s="1753"/>
      <c r="H44" s="1753"/>
      <c r="I44" s="1754"/>
    </row>
    <row r="45" spans="1:9" x14ac:dyDescent="0.25">
      <c r="A45" s="479"/>
      <c r="B45" s="479"/>
      <c r="C45" s="480"/>
      <c r="D45" s="480"/>
      <c r="E45" s="480"/>
      <c r="F45" s="480"/>
      <c r="G45" s="480"/>
      <c r="H45" s="480"/>
      <c r="I45" s="481"/>
    </row>
    <row r="46" spans="1:9" x14ac:dyDescent="0.25">
      <c r="A46" s="80"/>
      <c r="B46" s="80"/>
      <c r="C46" s="80"/>
      <c r="D46" s="80"/>
      <c r="E46" s="80"/>
      <c r="F46" s="80"/>
      <c r="G46" s="80"/>
      <c r="H46" s="80"/>
      <c r="I46" s="482"/>
    </row>
  </sheetData>
  <mergeCells count="8">
    <mergeCell ref="B44:I44"/>
    <mergeCell ref="D8:D9"/>
    <mergeCell ref="B2:F2"/>
    <mergeCell ref="B4:F4"/>
    <mergeCell ref="A8:A9"/>
    <mergeCell ref="B8:B9"/>
    <mergeCell ref="C8:C9"/>
    <mergeCell ref="I8:I9"/>
  </mergeCells>
  <pageMargins left="0.74803149606299213" right="0.74803149606299213" top="0.98425196850393704" bottom="0.98425196850393704" header="0.51181102362204722" footer="0.51181102362204722"/>
  <pageSetup paperSize="9" scale="41" orientation="landscape" r:id="rId1"/>
  <headerFooter alignWithMargins="0">
    <oddHeader>&amp;C&amp;A</oddHeader>
    <oddFooter>&amp;L&amp;F&amp;C&amp;P/&amp;P&amp;R&amp;D&amp;T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59"/>
  <dimension ref="A1:H46"/>
  <sheetViews>
    <sheetView view="pageBreakPreview" topLeftCell="A4" zoomScale="70" zoomScaleSheetLayoutView="70" workbookViewId="0">
      <selection activeCell="F15" sqref="F15"/>
    </sheetView>
  </sheetViews>
  <sheetFormatPr defaultColWidth="9.33203125" defaultRowHeight="18" x14ac:dyDescent="0.25"/>
  <cols>
    <col min="1" max="1" width="9.33203125" style="38"/>
    <col min="2" max="2" width="71.1640625" style="38" customWidth="1"/>
    <col min="3" max="4" width="17" style="38" customWidth="1"/>
    <col min="5" max="5" width="29.1640625" style="38" bestFit="1" customWidth="1"/>
    <col min="6" max="6" width="21.1640625" style="38" bestFit="1" customWidth="1"/>
    <col min="7" max="7" width="17" style="38" customWidth="1"/>
    <col min="8" max="8" width="17" style="81" customWidth="1"/>
    <col min="9" max="16384" width="9.33203125" style="38"/>
  </cols>
  <sheetData>
    <row r="1" spans="1:8" ht="18.75" thickBot="1" x14ac:dyDescent="0.3">
      <c r="H1" s="33"/>
    </row>
    <row r="2" spans="1:8" ht="15.75" customHeight="1" thickBot="1" x14ac:dyDescent="0.3">
      <c r="B2" s="1643" t="s">
        <v>662</v>
      </c>
      <c r="C2" s="1644"/>
      <c r="D2" s="1644"/>
      <c r="E2" s="1644"/>
      <c r="F2" s="1645"/>
      <c r="G2" s="29"/>
      <c r="H2" s="33"/>
    </row>
    <row r="3" spans="1:8" ht="18.75" thickBot="1" x14ac:dyDescent="0.3">
      <c r="G3" s="33"/>
      <c r="H3" s="33"/>
    </row>
    <row r="4" spans="1:8" ht="18.75" thickBot="1" x14ac:dyDescent="0.3">
      <c r="B4" s="1643" t="s">
        <v>586</v>
      </c>
      <c r="C4" s="1644"/>
      <c r="D4" s="1644"/>
      <c r="E4" s="1644"/>
      <c r="F4" s="1645"/>
      <c r="G4" s="29"/>
      <c r="H4" s="33"/>
    </row>
    <row r="5" spans="1:8" x14ac:dyDescent="0.25">
      <c r="C5" s="38" t="s">
        <v>197</v>
      </c>
      <c r="H5" s="33"/>
    </row>
    <row r="6" spans="1:8" x14ac:dyDescent="0.25">
      <c r="B6" s="488" t="s">
        <v>786</v>
      </c>
      <c r="C6" s="38" t="s">
        <v>197</v>
      </c>
      <c r="H6" s="33"/>
    </row>
    <row r="7" spans="1:8" ht="18.75" thickBot="1" x14ac:dyDescent="0.3">
      <c r="B7" s="64"/>
      <c r="H7" s="38"/>
    </row>
    <row r="8" spans="1:8" ht="31.15" customHeight="1" x14ac:dyDescent="0.25">
      <c r="A8" s="1729" t="s">
        <v>30</v>
      </c>
      <c r="B8" s="1731" t="s">
        <v>31</v>
      </c>
      <c r="C8" s="1731" t="s">
        <v>44</v>
      </c>
      <c r="D8" s="1755" t="s">
        <v>796</v>
      </c>
      <c r="E8" s="474" t="s">
        <v>797</v>
      </c>
      <c r="F8" s="474" t="s">
        <v>732</v>
      </c>
      <c r="G8" s="474" t="s">
        <v>49</v>
      </c>
      <c r="H8" s="1727" t="s">
        <v>32</v>
      </c>
    </row>
    <row r="9" spans="1:8" x14ac:dyDescent="0.25">
      <c r="A9" s="1730"/>
      <c r="B9" s="1732"/>
      <c r="C9" s="1732"/>
      <c r="D9" s="1747"/>
      <c r="E9" s="475"/>
      <c r="F9" s="475"/>
      <c r="G9" s="475"/>
      <c r="H9" s="1728"/>
    </row>
    <row r="10" spans="1:8" ht="40.15" customHeight="1" thickBot="1" x14ac:dyDescent="0.3">
      <c r="A10" s="476">
        <v>1</v>
      </c>
      <c r="B10" s="476">
        <v>2</v>
      </c>
      <c r="C10" s="476">
        <v>3</v>
      </c>
      <c r="D10" s="476">
        <v>4</v>
      </c>
      <c r="E10" s="476">
        <v>5</v>
      </c>
      <c r="F10" s="476">
        <v>6</v>
      </c>
      <c r="G10" s="476">
        <v>7</v>
      </c>
      <c r="H10" s="476">
        <v>8</v>
      </c>
    </row>
    <row r="11" spans="1:8" ht="24.95" customHeight="1" x14ac:dyDescent="0.3">
      <c r="A11" s="442"/>
      <c r="B11" s="463"/>
      <c r="C11" s="442"/>
      <c r="D11" s="478"/>
      <c r="E11" s="478"/>
      <c r="F11" s="276"/>
      <c r="G11" s="276"/>
      <c r="H11" s="277"/>
    </row>
    <row r="12" spans="1:8" ht="24.95" customHeight="1" x14ac:dyDescent="0.25">
      <c r="A12" s="464" t="s">
        <v>339</v>
      </c>
      <c r="B12" s="465" t="s">
        <v>753</v>
      </c>
      <c r="C12" s="442"/>
      <c r="D12" s="442"/>
      <c r="E12" s="442"/>
      <c r="F12" s="150"/>
      <c r="G12" s="150"/>
      <c r="H12" s="151"/>
    </row>
    <row r="13" spans="1:8" ht="24.95" customHeight="1" x14ac:dyDescent="0.25">
      <c r="A13" s="464">
        <v>1</v>
      </c>
      <c r="B13" s="465" t="s">
        <v>754</v>
      </c>
      <c r="C13" s="442"/>
      <c r="D13" s="442"/>
      <c r="E13" s="442"/>
      <c r="F13" s="150"/>
      <c r="G13" s="150"/>
      <c r="H13" s="151"/>
    </row>
    <row r="14" spans="1:8" ht="24" customHeight="1" x14ac:dyDescent="0.25">
      <c r="A14" s="466"/>
      <c r="B14" s="467" t="s">
        <v>755</v>
      </c>
      <c r="C14" s="442"/>
      <c r="D14" s="442"/>
      <c r="E14" s="442"/>
      <c r="F14" s="150"/>
      <c r="G14" s="150"/>
      <c r="H14" s="151"/>
    </row>
    <row r="15" spans="1:8" ht="24.95" customHeight="1" x14ac:dyDescent="0.25">
      <c r="A15" s="466"/>
      <c r="B15" s="467" t="s">
        <v>756</v>
      </c>
      <c r="C15" s="442"/>
      <c r="D15" s="442"/>
      <c r="E15" s="442"/>
      <c r="F15" s="150"/>
      <c r="G15" s="150"/>
      <c r="H15" s="151"/>
    </row>
    <row r="16" spans="1:8" ht="24.95" customHeight="1" x14ac:dyDescent="0.25">
      <c r="A16" s="464">
        <v>2</v>
      </c>
      <c r="B16" s="465" t="s">
        <v>757</v>
      </c>
      <c r="C16" s="442"/>
      <c r="D16" s="442"/>
      <c r="E16" s="442"/>
      <c r="F16" s="150"/>
      <c r="G16" s="150"/>
      <c r="H16" s="151"/>
    </row>
    <row r="17" spans="1:8" ht="24.95" customHeight="1" x14ac:dyDescent="0.25">
      <c r="A17" s="464">
        <v>3</v>
      </c>
      <c r="B17" s="465" t="s">
        <v>758</v>
      </c>
      <c r="C17" s="442"/>
      <c r="D17" s="442"/>
      <c r="E17" s="442"/>
      <c r="F17" s="150"/>
      <c r="G17" s="150"/>
      <c r="H17" s="151"/>
    </row>
    <row r="18" spans="1:8" ht="24.95" customHeight="1" x14ac:dyDescent="0.25">
      <c r="A18" s="466"/>
      <c r="B18" s="467" t="s">
        <v>759</v>
      </c>
      <c r="C18" s="442"/>
      <c r="D18" s="442"/>
      <c r="E18" s="442"/>
      <c r="F18" s="150"/>
      <c r="G18" s="150"/>
      <c r="H18" s="151"/>
    </row>
    <row r="19" spans="1:8" ht="24.95" customHeight="1" x14ac:dyDescent="0.25">
      <c r="A19" s="466"/>
      <c r="B19" s="467" t="s">
        <v>760</v>
      </c>
      <c r="C19" s="442"/>
      <c r="D19" s="442"/>
      <c r="E19" s="442"/>
      <c r="F19" s="150"/>
      <c r="G19" s="150"/>
      <c r="H19" s="151"/>
    </row>
    <row r="20" spans="1:8" ht="24.95" customHeight="1" x14ac:dyDescent="0.25">
      <c r="A20" s="466"/>
      <c r="B20" s="467" t="s">
        <v>761</v>
      </c>
      <c r="C20" s="442"/>
      <c r="D20" s="442"/>
      <c r="E20" s="442"/>
      <c r="F20" s="150"/>
      <c r="G20" s="150"/>
      <c r="H20" s="151"/>
    </row>
    <row r="21" spans="1:8" ht="28.9" customHeight="1" x14ac:dyDescent="0.25">
      <c r="A21" s="464">
        <v>4</v>
      </c>
      <c r="B21" s="465" t="s">
        <v>762</v>
      </c>
      <c r="C21" s="442"/>
      <c r="D21" s="442"/>
      <c r="E21" s="442"/>
      <c r="F21" s="150"/>
      <c r="G21" s="150"/>
      <c r="H21" s="151"/>
    </row>
    <row r="22" spans="1:8" ht="24.95" customHeight="1" x14ac:dyDescent="0.25">
      <c r="A22" s="466"/>
      <c r="B22" s="467" t="s">
        <v>763</v>
      </c>
      <c r="C22" s="442"/>
      <c r="D22" s="442"/>
      <c r="E22" s="442"/>
      <c r="F22" s="150"/>
      <c r="G22" s="150"/>
      <c r="H22" s="151"/>
    </row>
    <row r="23" spans="1:8" ht="24.95" customHeight="1" x14ac:dyDescent="0.25">
      <c r="A23" s="466"/>
      <c r="B23" s="467" t="s">
        <v>764</v>
      </c>
      <c r="C23" s="442"/>
      <c r="D23" s="442"/>
      <c r="E23" s="442"/>
      <c r="F23" s="150"/>
      <c r="G23" s="150"/>
      <c r="H23" s="151"/>
    </row>
    <row r="24" spans="1:8" ht="24.95" customHeight="1" x14ac:dyDescent="0.25">
      <c r="A24" s="466"/>
      <c r="B24" s="467" t="s">
        <v>765</v>
      </c>
      <c r="C24" s="442"/>
      <c r="D24" s="442"/>
      <c r="E24" s="442"/>
      <c r="F24" s="150"/>
      <c r="G24" s="150"/>
      <c r="H24" s="151"/>
    </row>
    <row r="25" spans="1:8" ht="24.95" customHeight="1" x14ac:dyDescent="0.25">
      <c r="A25" s="466"/>
      <c r="B25" s="467" t="s">
        <v>766</v>
      </c>
      <c r="C25" s="442"/>
      <c r="D25" s="442"/>
      <c r="E25" s="442"/>
      <c r="F25" s="150"/>
      <c r="G25" s="150"/>
      <c r="H25" s="151"/>
    </row>
    <row r="26" spans="1:8" ht="24.95" customHeight="1" x14ac:dyDescent="0.25">
      <c r="A26" s="464"/>
      <c r="B26" s="465" t="s">
        <v>767</v>
      </c>
      <c r="C26" s="442"/>
      <c r="D26" s="442"/>
      <c r="E26" s="442"/>
      <c r="F26" s="150"/>
      <c r="G26" s="150"/>
      <c r="H26" s="151"/>
    </row>
    <row r="27" spans="1:8" ht="24.95" customHeight="1" x14ac:dyDescent="0.25">
      <c r="A27" s="464" t="s">
        <v>56</v>
      </c>
      <c r="B27" s="465" t="s">
        <v>768</v>
      </c>
      <c r="C27" s="442"/>
      <c r="D27" s="442"/>
      <c r="E27" s="442"/>
      <c r="F27" s="150"/>
      <c r="G27" s="150"/>
      <c r="H27" s="151"/>
    </row>
    <row r="28" spans="1:8" ht="24.95" customHeight="1" x14ac:dyDescent="0.25">
      <c r="A28" s="464">
        <v>1</v>
      </c>
      <c r="B28" s="465" t="s">
        <v>769</v>
      </c>
      <c r="C28" s="442"/>
      <c r="D28" s="442"/>
      <c r="E28" s="442"/>
      <c r="F28" s="150"/>
      <c r="G28" s="150"/>
      <c r="H28" s="151"/>
    </row>
    <row r="29" spans="1:8" ht="24.95" customHeight="1" x14ac:dyDescent="0.25">
      <c r="A29" s="464"/>
      <c r="B29" s="468" t="s">
        <v>770</v>
      </c>
      <c r="C29" s="442"/>
      <c r="D29" s="442"/>
      <c r="E29" s="442"/>
      <c r="F29" s="150"/>
      <c r="G29" s="150"/>
      <c r="H29" s="151"/>
    </row>
    <row r="30" spans="1:8" ht="24.95" customHeight="1" x14ac:dyDescent="0.25">
      <c r="A30" s="466"/>
      <c r="B30" s="469" t="s">
        <v>771</v>
      </c>
      <c r="C30" s="442"/>
      <c r="D30" s="442"/>
      <c r="E30" s="442"/>
      <c r="F30" s="150"/>
      <c r="G30" s="150"/>
      <c r="H30" s="151"/>
    </row>
    <row r="31" spans="1:8" ht="24.95" customHeight="1" x14ac:dyDescent="0.25">
      <c r="A31" s="466"/>
      <c r="B31" s="469" t="s">
        <v>772</v>
      </c>
      <c r="C31" s="442"/>
      <c r="D31" s="442"/>
      <c r="E31" s="442"/>
      <c r="F31" s="150"/>
      <c r="G31" s="150"/>
      <c r="H31" s="151"/>
    </row>
    <row r="32" spans="1:8" ht="24.95" customHeight="1" x14ac:dyDescent="0.25">
      <c r="A32" s="466"/>
      <c r="B32" s="469" t="s">
        <v>773</v>
      </c>
      <c r="C32" s="442"/>
      <c r="D32" s="442"/>
      <c r="E32" s="442"/>
      <c r="F32" s="150"/>
      <c r="G32" s="150"/>
      <c r="H32" s="151"/>
    </row>
    <row r="33" spans="1:8" ht="24.95" customHeight="1" x14ac:dyDescent="0.25">
      <c r="A33" s="466"/>
      <c r="B33" s="470" t="s">
        <v>774</v>
      </c>
      <c r="C33" s="442"/>
      <c r="D33" s="442"/>
      <c r="E33" s="442"/>
      <c r="F33" s="150"/>
      <c r="G33" s="150"/>
      <c r="H33" s="151"/>
    </row>
    <row r="34" spans="1:8" ht="24.95" customHeight="1" x14ac:dyDescent="0.25">
      <c r="A34" s="466"/>
      <c r="B34" s="470" t="s">
        <v>775</v>
      </c>
      <c r="C34" s="442"/>
      <c r="D34" s="442"/>
      <c r="E34" s="442"/>
      <c r="F34" s="150"/>
      <c r="G34" s="150"/>
      <c r="H34" s="151"/>
    </row>
    <row r="35" spans="1:8" ht="24.95" customHeight="1" x14ac:dyDescent="0.25">
      <c r="A35" s="466"/>
      <c r="B35" s="470" t="s">
        <v>776</v>
      </c>
      <c r="C35" s="442"/>
      <c r="D35" s="477"/>
      <c r="E35" s="477"/>
      <c r="F35" s="431"/>
      <c r="G35" s="431"/>
      <c r="H35" s="432"/>
    </row>
    <row r="36" spans="1:8" ht="24.95" customHeight="1" x14ac:dyDescent="0.25">
      <c r="A36" s="464">
        <v>2</v>
      </c>
      <c r="B36" s="471" t="s">
        <v>777</v>
      </c>
      <c r="C36" s="442"/>
      <c r="D36" s="442"/>
      <c r="E36" s="442"/>
      <c r="F36" s="65"/>
      <c r="G36" s="65"/>
      <c r="H36" s="65"/>
    </row>
    <row r="37" spans="1:8" x14ac:dyDescent="0.25">
      <c r="A37" s="466"/>
      <c r="B37" s="469" t="s">
        <v>778</v>
      </c>
      <c r="C37" s="442"/>
      <c r="D37" s="442"/>
      <c r="E37" s="442"/>
      <c r="F37" s="65"/>
      <c r="G37" s="65"/>
      <c r="H37" s="65"/>
    </row>
    <row r="38" spans="1:8" x14ac:dyDescent="0.25">
      <c r="A38" s="466"/>
      <c r="B38" s="469" t="s">
        <v>779</v>
      </c>
      <c r="C38" s="442"/>
      <c r="D38" s="442"/>
      <c r="E38" s="442"/>
      <c r="F38" s="65"/>
      <c r="G38" s="65"/>
      <c r="H38" s="65"/>
    </row>
    <row r="39" spans="1:8" x14ac:dyDescent="0.25">
      <c r="A39" s="466"/>
      <c r="B39" s="469" t="s">
        <v>780</v>
      </c>
      <c r="C39" s="442"/>
      <c r="D39" s="442"/>
      <c r="E39" s="442"/>
      <c r="F39" s="65"/>
      <c r="G39" s="65"/>
      <c r="H39" s="65"/>
    </row>
    <row r="40" spans="1:8" x14ac:dyDescent="0.25">
      <c r="A40" s="466"/>
      <c r="B40" s="469" t="s">
        <v>781</v>
      </c>
      <c r="C40" s="442"/>
      <c r="D40" s="442"/>
      <c r="E40" s="442"/>
      <c r="F40" s="65"/>
      <c r="G40" s="65"/>
      <c r="H40" s="65"/>
    </row>
    <row r="41" spans="1:8" x14ac:dyDescent="0.25">
      <c r="A41" s="466"/>
      <c r="B41" s="469" t="s">
        <v>782</v>
      </c>
      <c r="C41" s="442"/>
      <c r="D41" s="442"/>
      <c r="E41" s="442"/>
      <c r="F41" s="65"/>
      <c r="G41" s="65"/>
      <c r="H41" s="65"/>
    </row>
    <row r="42" spans="1:8" x14ac:dyDescent="0.25">
      <c r="A42" s="466"/>
      <c r="B42" s="469" t="s">
        <v>783</v>
      </c>
      <c r="C42" s="442"/>
      <c r="D42" s="442"/>
      <c r="E42" s="442"/>
      <c r="F42" s="65"/>
      <c r="G42" s="65"/>
      <c r="H42" s="65"/>
    </row>
    <row r="43" spans="1:8" x14ac:dyDescent="0.25">
      <c r="A43" s="464"/>
      <c r="B43" s="471" t="s">
        <v>784</v>
      </c>
      <c r="C43" s="442"/>
      <c r="D43" s="442"/>
      <c r="E43" s="442"/>
      <c r="F43" s="65"/>
      <c r="G43" s="65"/>
      <c r="H43" s="65"/>
    </row>
    <row r="44" spans="1:8" ht="52.9" customHeight="1" x14ac:dyDescent="0.25">
      <c r="A44" s="472"/>
      <c r="B44" s="1753" t="s">
        <v>798</v>
      </c>
      <c r="C44" s="1753"/>
      <c r="D44" s="1753"/>
      <c r="E44" s="1753"/>
      <c r="F44" s="1753"/>
      <c r="G44" s="1753"/>
      <c r="H44" s="1754"/>
    </row>
    <row r="45" spans="1:8" x14ac:dyDescent="0.25">
      <c r="A45" s="479"/>
      <c r="B45" s="479"/>
      <c r="C45" s="480"/>
      <c r="D45" s="480"/>
      <c r="E45" s="480"/>
      <c r="F45" s="480"/>
      <c r="G45" s="480"/>
      <c r="H45" s="481"/>
    </row>
    <row r="46" spans="1:8" x14ac:dyDescent="0.25">
      <c r="A46" s="80"/>
      <c r="B46" s="80"/>
      <c r="C46" s="80"/>
      <c r="D46" s="80"/>
      <c r="E46" s="80"/>
      <c r="F46" s="80"/>
      <c r="G46" s="80"/>
      <c r="H46" s="482"/>
    </row>
  </sheetData>
  <mergeCells count="8">
    <mergeCell ref="H8:H9"/>
    <mergeCell ref="B44:H44"/>
    <mergeCell ref="B2:F2"/>
    <mergeCell ref="B4:F4"/>
    <mergeCell ref="A8:A9"/>
    <mergeCell ref="B8:B9"/>
    <mergeCell ref="C8:C9"/>
    <mergeCell ref="D8:D9"/>
  </mergeCells>
  <pageMargins left="0.74803149606299213" right="0.74803149606299213" top="0.98425196850393704" bottom="0.98425196850393704" header="0.51181102362204722" footer="0.51181102362204722"/>
  <pageSetup paperSize="9" scale="48" orientation="portrait" r:id="rId1"/>
  <headerFooter alignWithMargins="0">
    <oddHeader>&amp;C&amp;A</oddHeader>
    <oddFooter>&amp;L&amp;F&amp;C&amp;P/&amp;P&amp;R&amp;D&amp;T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101</vt:i4>
      </vt:variant>
    </vt:vector>
  </HeadingPairs>
  <TitlesOfParts>
    <vt:vector size="166" baseType="lpstr">
      <vt:lpstr>Index</vt:lpstr>
      <vt:lpstr>D1.1</vt:lpstr>
      <vt:lpstr>D2.1 (2017-18 Actual)</vt:lpstr>
      <vt:lpstr>D2.1 (2018-19 Proposed)</vt:lpstr>
      <vt:lpstr>D2.1 (2018-19 Approved)</vt:lpstr>
      <vt:lpstr>D2.1 (2018-19 Auctual)</vt:lpstr>
      <vt:lpstr>D2.2 (2017-18 actual) </vt:lpstr>
      <vt:lpstr>D2.2 (2018-19 Proposed)</vt:lpstr>
      <vt:lpstr>D2.2 (2018-19 Approved)</vt:lpstr>
      <vt:lpstr>D2.2 (2018-19 actual)</vt:lpstr>
      <vt:lpstr>D2.3</vt:lpstr>
      <vt:lpstr>D2.4 </vt:lpstr>
      <vt:lpstr>D2.5</vt:lpstr>
      <vt:lpstr>D2.6 </vt:lpstr>
      <vt:lpstr>D2.7</vt:lpstr>
      <vt:lpstr>D3.1 (2017-18 Actual)</vt:lpstr>
      <vt:lpstr>D3.1 (2018-19 Proposed)</vt:lpstr>
      <vt:lpstr>D3.1 (2018-19 approved) </vt:lpstr>
      <vt:lpstr>D3.1 (2018-19 Actual)</vt:lpstr>
      <vt:lpstr>D3.2 &amp; 3.3</vt:lpstr>
      <vt:lpstr>D3.4</vt:lpstr>
      <vt:lpstr>D3.4(a)</vt:lpstr>
      <vt:lpstr>D3.4(b)</vt:lpstr>
      <vt:lpstr>D3.4(c)</vt:lpstr>
      <vt:lpstr>D3.5 (2017-18 Actual)</vt:lpstr>
      <vt:lpstr>D3.5(2018-19 projected)</vt:lpstr>
      <vt:lpstr>D3.5(2018-19 approved)</vt:lpstr>
      <vt:lpstr>D 3.5 (2018-19 Actual)</vt:lpstr>
      <vt:lpstr>D3.6(a)</vt:lpstr>
      <vt:lpstr>D3.6(b)</vt:lpstr>
      <vt:lpstr>D3.6(c)</vt:lpstr>
      <vt:lpstr>D3.7</vt:lpstr>
      <vt:lpstr>D3.8</vt:lpstr>
      <vt:lpstr>D3.9</vt:lpstr>
      <vt:lpstr>D4.1 </vt:lpstr>
      <vt:lpstr>D4.2 (2017-18 Actuaal)</vt:lpstr>
      <vt:lpstr>D4.2 (2018-19 Proposed)</vt:lpstr>
      <vt:lpstr>D4.2 (2018-19 Approved))</vt:lpstr>
      <vt:lpstr>D4.2 (2018-19 Actual)</vt:lpstr>
      <vt:lpstr>D4.3</vt:lpstr>
      <vt:lpstr>D5.1</vt:lpstr>
      <vt:lpstr>D6.1 </vt:lpstr>
      <vt:lpstr>D6.2 (2017-18 Actual )</vt:lpstr>
      <vt:lpstr>D6.2 (2018-19 Proposed)</vt:lpstr>
      <vt:lpstr>D6.2 (2018-19 Approved)</vt:lpstr>
      <vt:lpstr>D6.2 (2018-19 Actual)</vt:lpstr>
      <vt:lpstr>D7.1 (2017-18 Actual )</vt:lpstr>
      <vt:lpstr>D7.1 (2018-19 Projection)</vt:lpstr>
      <vt:lpstr>D7.1 (2018-19 Approved )</vt:lpstr>
      <vt:lpstr>D7.1 (2018-19 Actual)</vt:lpstr>
      <vt:lpstr>D7.2 (2017-18 Actual)</vt:lpstr>
      <vt:lpstr>D7.2 (2018-19 Projection)</vt:lpstr>
      <vt:lpstr>D7.2 (2018-19 Approved)</vt:lpstr>
      <vt:lpstr>D7.2 (2018-19 Actual)</vt:lpstr>
      <vt:lpstr>D7.3</vt:lpstr>
      <vt:lpstr>D8</vt:lpstr>
      <vt:lpstr>D9</vt:lpstr>
      <vt:lpstr>D P&amp;L</vt:lpstr>
      <vt:lpstr>D BS</vt:lpstr>
      <vt:lpstr>D CF</vt:lpstr>
      <vt:lpstr>cf</vt:lpstr>
      <vt:lpstr>P&amp;LOther-Licensee</vt:lpstr>
      <vt:lpstr>KSEBL SBU-wise P&amp;L</vt:lpstr>
      <vt:lpstr>SBU- BS</vt:lpstr>
      <vt:lpstr>BS_other Lic</vt:lpstr>
      <vt:lpstr>'BS_other Lic'!Print_Area</vt:lpstr>
      <vt:lpstr>cf!Print_Area</vt:lpstr>
      <vt:lpstr>'D 3.5 (2018-19 Actual)'!Print_Area</vt:lpstr>
      <vt:lpstr>'D BS'!Print_Area</vt:lpstr>
      <vt:lpstr>'D CF'!Print_Area</vt:lpstr>
      <vt:lpstr>'D P&amp;L'!Print_Area</vt:lpstr>
      <vt:lpstr>D1.1!Print_Area</vt:lpstr>
      <vt:lpstr>'D2.1 (2017-18 Actual)'!Print_Area</vt:lpstr>
      <vt:lpstr>'D2.1 (2018-19 Approved)'!Print_Area</vt:lpstr>
      <vt:lpstr>'D2.1 (2018-19 Auctual)'!Print_Area</vt:lpstr>
      <vt:lpstr>'D2.1 (2018-19 Proposed)'!Print_Area</vt:lpstr>
      <vt:lpstr>'D2.2 (2017-18 actual) '!Print_Area</vt:lpstr>
      <vt:lpstr>'D2.2 (2018-19 actual)'!Print_Area</vt:lpstr>
      <vt:lpstr>'D2.2 (2018-19 Approved)'!Print_Area</vt:lpstr>
      <vt:lpstr>'D2.2 (2018-19 Proposed)'!Print_Area</vt:lpstr>
      <vt:lpstr>D2.3!Print_Area</vt:lpstr>
      <vt:lpstr>'D2.4 '!Print_Area</vt:lpstr>
      <vt:lpstr>D2.5!Print_Area</vt:lpstr>
      <vt:lpstr>'D2.6 '!Print_Area</vt:lpstr>
      <vt:lpstr>D2.7!Print_Area</vt:lpstr>
      <vt:lpstr>'D3.1 (2017-18 Actual)'!Print_Area</vt:lpstr>
      <vt:lpstr>'D3.1 (2018-19 Actual)'!Print_Area</vt:lpstr>
      <vt:lpstr>'D3.1 (2018-19 approved) '!Print_Area</vt:lpstr>
      <vt:lpstr>'D3.1 (2018-19 Proposed)'!Print_Area</vt:lpstr>
      <vt:lpstr>'D3.2 &amp; 3.3'!Print_Area</vt:lpstr>
      <vt:lpstr>D3.4!Print_Area</vt:lpstr>
      <vt:lpstr>'D3.4(a)'!Print_Area</vt:lpstr>
      <vt:lpstr>'D3.4(b)'!Print_Area</vt:lpstr>
      <vt:lpstr>'D3.4(c)'!Print_Area</vt:lpstr>
      <vt:lpstr>'D3.5 (2017-18 Actual)'!Print_Area</vt:lpstr>
      <vt:lpstr>'D3.5(2018-19 projected)'!Print_Area</vt:lpstr>
      <vt:lpstr>'D3.6(a)'!Print_Area</vt:lpstr>
      <vt:lpstr>'D3.6(b)'!Print_Area</vt:lpstr>
      <vt:lpstr>'D3.6(c)'!Print_Area</vt:lpstr>
      <vt:lpstr>D3.7!Print_Area</vt:lpstr>
      <vt:lpstr>D3.8!Print_Area</vt:lpstr>
      <vt:lpstr>D3.9!Print_Area</vt:lpstr>
      <vt:lpstr>'D4.1 '!Print_Area</vt:lpstr>
      <vt:lpstr>'D4.2 (2017-18 Actuaal)'!Print_Area</vt:lpstr>
      <vt:lpstr>'D4.2 (2018-19 Actual)'!Print_Area</vt:lpstr>
      <vt:lpstr>'D4.2 (2018-19 Approved))'!Print_Area</vt:lpstr>
      <vt:lpstr>'D4.2 (2018-19 Proposed)'!Print_Area</vt:lpstr>
      <vt:lpstr>D4.3!Print_Area</vt:lpstr>
      <vt:lpstr>D5.1!Print_Area</vt:lpstr>
      <vt:lpstr>'D6.1 '!Print_Area</vt:lpstr>
      <vt:lpstr>'D6.2 (2017-18 Actual )'!Print_Area</vt:lpstr>
      <vt:lpstr>'D6.2 (2018-19 Actual)'!Print_Area</vt:lpstr>
      <vt:lpstr>'D6.2 (2018-19 Approved)'!Print_Area</vt:lpstr>
      <vt:lpstr>'D6.2 (2018-19 Proposed)'!Print_Area</vt:lpstr>
      <vt:lpstr>'D7.1 (2017-18 Actual )'!Print_Area</vt:lpstr>
      <vt:lpstr>'D7.1 (2018-19 Actual)'!Print_Area</vt:lpstr>
      <vt:lpstr>'D7.1 (2018-19 Approved )'!Print_Area</vt:lpstr>
      <vt:lpstr>'D7.1 (2018-19 Projection)'!Print_Area</vt:lpstr>
      <vt:lpstr>'D7.2 (2017-18 Actual)'!Print_Area</vt:lpstr>
      <vt:lpstr>'D7.2 (2018-19 Actual)'!Print_Area</vt:lpstr>
      <vt:lpstr>'D7.2 (2018-19 Approved)'!Print_Area</vt:lpstr>
      <vt:lpstr>'D7.2 (2018-19 Projection)'!Print_Area</vt:lpstr>
      <vt:lpstr>D7.3!Print_Area</vt:lpstr>
      <vt:lpstr>'D8'!Print_Area</vt:lpstr>
      <vt:lpstr>'D9'!Print_Area</vt:lpstr>
      <vt:lpstr>Index!Print_Area</vt:lpstr>
      <vt:lpstr>'KSEBL SBU-wise P&amp;L'!Print_Area</vt:lpstr>
      <vt:lpstr>'P&amp;LOther-Licensee'!Print_Area</vt:lpstr>
      <vt:lpstr>'SBU- BS'!Print_Area</vt:lpstr>
      <vt:lpstr>D1.1!Print_Titles</vt:lpstr>
      <vt:lpstr>'D2.1 (2017-18 Actual)'!Print_Titles</vt:lpstr>
      <vt:lpstr>'D2.1 (2018-19 Approved)'!Print_Titles</vt:lpstr>
      <vt:lpstr>'D2.1 (2018-19 Auctual)'!Print_Titles</vt:lpstr>
      <vt:lpstr>'D2.1 (2018-19 Proposed)'!Print_Titles</vt:lpstr>
      <vt:lpstr>'D2.2 (2017-18 actual) '!Print_Titles</vt:lpstr>
      <vt:lpstr>'D2.2 (2018-19 actual)'!Print_Titles</vt:lpstr>
      <vt:lpstr>'D2.2 (2018-19 Approved)'!Print_Titles</vt:lpstr>
      <vt:lpstr>'D2.2 (2018-19 Proposed)'!Print_Titles</vt:lpstr>
      <vt:lpstr>D2.3!Print_Titles</vt:lpstr>
      <vt:lpstr>'D2.4 '!Print_Titles</vt:lpstr>
      <vt:lpstr>D2.5!Print_Titles</vt:lpstr>
      <vt:lpstr>'D2.6 '!Print_Titles</vt:lpstr>
      <vt:lpstr>D2.7!Print_Titles</vt:lpstr>
      <vt:lpstr>'D3.1 (2017-18 Actual)'!Print_Titles</vt:lpstr>
      <vt:lpstr>'D3.1 (2018-19 Actual)'!Print_Titles</vt:lpstr>
      <vt:lpstr>'D3.1 (2018-19 approved) '!Print_Titles</vt:lpstr>
      <vt:lpstr>'D3.1 (2018-19 Proposed)'!Print_Titles</vt:lpstr>
      <vt:lpstr>'D3.2 &amp; 3.3'!Print_Titles</vt:lpstr>
      <vt:lpstr>'D3.4(a)'!Print_Titles</vt:lpstr>
      <vt:lpstr>'D3.4(b)'!Print_Titles</vt:lpstr>
      <vt:lpstr>'D3.4(c)'!Print_Titles</vt:lpstr>
      <vt:lpstr>'D3.5 (2017-18 Actual)'!Print_Titles</vt:lpstr>
      <vt:lpstr>D3.9!Print_Titles</vt:lpstr>
      <vt:lpstr>'D4.1 '!Print_Titles</vt:lpstr>
      <vt:lpstr>'D4.2 (2017-18 Actuaal)'!Print_Titles</vt:lpstr>
      <vt:lpstr>'D4.2 (2018-19 Actual)'!Print_Titles</vt:lpstr>
      <vt:lpstr>'D4.2 (2018-19 Approved))'!Print_Titles</vt:lpstr>
      <vt:lpstr>'D4.2 (2018-19 Proposed)'!Print_Titles</vt:lpstr>
      <vt:lpstr>D5.1!Print_Titles</vt:lpstr>
      <vt:lpstr>'D6.2 (2017-18 Actual )'!Print_Titles</vt:lpstr>
      <vt:lpstr>'D6.2 (2018-19 Proposed)'!Print_Titles</vt:lpstr>
      <vt:lpstr>'D7.1 (2017-18 Actual )'!Print_Titles</vt:lpstr>
      <vt:lpstr>'D7.1 (2018-19 Approved )'!Print_Titles</vt:lpstr>
      <vt:lpstr>'D7.1 (2018-19 Projection)'!Print_Titles</vt:lpstr>
      <vt:lpstr>'D7.2 (2017-18 Actual)'!Print_Titles</vt:lpstr>
      <vt:lpstr>'D8'!Print_Titles</vt:lpstr>
    </vt:vector>
  </TitlesOfParts>
  <Company>RSEB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member T&amp;D</dc:creator>
  <cp:lastModifiedBy>asha</cp:lastModifiedBy>
  <cp:lastPrinted>2020-11-06T06:07:16Z</cp:lastPrinted>
  <dcterms:created xsi:type="dcterms:W3CDTF">2000-01-28T10:44:14Z</dcterms:created>
  <dcterms:modified xsi:type="dcterms:W3CDTF">2020-11-13T05:32:19Z</dcterms:modified>
</cp:coreProperties>
</file>